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เวิร์กบุ๊กนี้"/>
  <mc:AlternateContent xmlns:mc="http://schemas.openxmlformats.org/markup-compatibility/2006">
    <mc:Choice Requires="x15">
      <x15ac:absPath xmlns:x15ac="http://schemas.microsoft.com/office/spreadsheetml/2010/11/ac" url="L:\TM2S_ORG\"/>
    </mc:Choice>
  </mc:AlternateContent>
  <xr:revisionPtr revIDLastSave="0" documentId="13_ncr:1_{AD639B80-D11E-42A1-816E-8FE73825747B}" xr6:coauthVersionLast="37" xr6:coauthVersionMax="37" xr10:uidLastSave="{00000000-0000-0000-0000-000000000000}"/>
  <bookViews>
    <workbookView xWindow="0" yWindow="0" windowWidth="11520" windowHeight="7560" tabRatio="909" xr2:uid="{00000000-000D-0000-FFFF-FFFF00000000}"/>
  </bookViews>
  <sheets>
    <sheet name="Wisdom-ict" sheetId="115" r:id="rId1"/>
    <sheet name="ผู้พัฒนา (Developer)" sheetId="117" r:id="rId2"/>
    <sheet name="Name_Skill" sheetId="116" r:id="rId3"/>
    <sheet name="DB_List" sheetId="2" state="hidden" r:id="rId4"/>
    <sheet name="IMPORTS_Sprit_ข้อมูลตกผลึก" sheetId="58" r:id="rId5"/>
    <sheet name="MAIN_Control" sheetId="39" r:id="rId6"/>
    <sheet name="MAIN_Setting" sheetId="8" r:id="rId7"/>
    <sheet name="DB_Certificate_Normal" sheetId="6" r:id="rId8"/>
    <sheet name="ป้อนข้อมูลพื้นฐาน" sheetId="77" r:id="rId9"/>
    <sheet name="Imports" sheetId="78" r:id="rId10"/>
    <sheet name="DB_Certificate" sheetId="79" r:id="rId11"/>
    <sheet name="พิมพ์ทะเบียน-วุฒิบัตร" sheetId="80" r:id="rId12"/>
    <sheet name="01_ข้อมูลผู้เข้ารับการฝึก" sheetId="10" r:id="rId13"/>
    <sheet name="แบบลงชื่อพิธีเปิดการฝึกอบรม" sheetId="110" r:id="rId14"/>
    <sheet name="ตารางการฝึกอบรม_18_HR" sheetId="61" r:id="rId15"/>
    <sheet name="ตารางการฝึกอบรม_30_HR " sheetId="92" r:id="rId16"/>
    <sheet name="ตารางการฝึกอบรม_60_HR" sheetId="93" r:id="rId17"/>
    <sheet name="กำหนดการฝึกอบรม_18_HR" sheetId="62" r:id="rId18"/>
    <sheet name="กำหนดการฝึกอบรม_30_HR" sheetId="81" r:id="rId19"/>
    <sheet name="กำหนดการฝึกอบรม_60_HR" sheetId="82" r:id="rId20"/>
    <sheet name="ใบลงชื่อวิทยากร_18_HR" sheetId="73" r:id="rId21"/>
    <sheet name="ใบลงชื่อวิทยากร_30_HR" sheetId="85" r:id="rId22"/>
    <sheet name="ใบลงชื่อวิทยากร_60_HR" sheetId="86" r:id="rId23"/>
    <sheet name="แบบกรอกเวลาผู้สอน_18_HR" sheetId="74" r:id="rId24"/>
    <sheet name="แบบกรอกเวลาผู้สอน_30_HR" sheetId="87" r:id="rId25"/>
    <sheet name="แบบกรอกเวลาผู้สอน_60_HR" sheetId="88" r:id="rId26"/>
    <sheet name="ตารางฝึกประจำวัน_QA3212_18_HR" sheetId="54" r:id="rId27"/>
    <sheet name="ตารางฝึกประจำวัน_QA3212_30_HR" sheetId="83" r:id="rId28"/>
    <sheet name="ตารางฝึกประจำวัน_QA3212_60_HR" sheetId="84" r:id="rId29"/>
    <sheet name="รับเงินผ่าน KTB Corporate" sheetId="72" r:id="rId30"/>
    <sheet name="ทะเบียน-วุฒิบัตร" sheetId="48" r:id="rId31"/>
    <sheet name="ข้อมูลวิทยากร" sheetId="71" r:id="rId32"/>
    <sheet name="ข้อมูล_จนท.สร" sheetId="109" r:id="rId33"/>
    <sheet name="กำหนดรายการฝึกย่อย" sheetId="114" r:id="rId34"/>
    <sheet name="กำหนดห่วงเวลา" sheetId="63" r:id="rId35"/>
    <sheet name="ข้อมูลหลักสูตร_18_HR" sheetId="59" r:id="rId36"/>
    <sheet name="ข้อมูลหลักสูตร_30_HR" sheetId="89" r:id="rId37"/>
    <sheet name="ข้อมูลหลักสูตร_60_HR" sheetId="90" r:id="rId38"/>
    <sheet name="DB_01_ขออนุมัติเปิดฝึก" sheetId="47" r:id="rId39"/>
    <sheet name="DB_02_ขออนุมัติซื้อวัสดุฝึก" sheetId="69" r:id="rId40"/>
    <sheet name="DB_03_รายงานผลการฝึก" sheetId="104" r:id="rId41"/>
    <sheet name="DB_04_ประกาศ_วุฒิบัตร" sheetId="108" r:id="rId42"/>
    <sheet name="DB_05_ขอรถยนต์ส่วนราชการ" sheetId="111" r:id="rId43"/>
    <sheet name="เซนต์ชื่อ_18_Hr" sheetId="50" r:id="rId44"/>
    <sheet name="เซนต์ชื่อ_30_Hr" sheetId="64" r:id="rId45"/>
    <sheet name="เซนต์ชื่อ_60_Hr_01" sheetId="65" r:id="rId46"/>
    <sheet name="เซนต์ชื่อ_60_Hr_02" sheetId="66" r:id="rId47"/>
    <sheet name="ใบจ่ายเงิน_ผรกฝ" sheetId="53" r:id="rId48"/>
    <sheet name="ป้าย" sheetId="16" r:id="rId49"/>
    <sheet name="แบบบันทึก_18_HR" sheetId="22" r:id="rId50"/>
    <sheet name="แบบบันทึก_30_HR" sheetId="101" r:id="rId51"/>
    <sheet name="แบบบันทึก_60_HR" sheetId="102" r:id="rId52"/>
    <sheet name="สรุปแบบประเมินผลฯ_18_HR" sheetId="43" r:id="rId53"/>
    <sheet name="สรุปแบบประเมินผลฯ_30_HR" sheetId="105" r:id="rId54"/>
    <sheet name="สรุปแบบประเมินผลฯ_60_HR" sheetId="106" r:id="rId55"/>
    <sheet name="รายงานผล" sheetId="55" r:id="rId56"/>
    <sheet name="input" sheetId="38" r:id="rId57"/>
    <sheet name="price_CHeck" sheetId="42" r:id="rId58"/>
    <sheet name="ใบเบิก" sheetId="23" r:id="rId59"/>
    <sheet name="ผรฝ เบิก" sheetId="24" r:id="rId60"/>
    <sheet name="รายงานใช้วัสดุ" sheetId="25" r:id="rId61"/>
    <sheet name="วัสดุคงเหลือ" sheetId="26" r:id="rId62"/>
    <sheet name="ข้อมูลประธานเปิด-ปิด" sheetId="27" r:id="rId63"/>
    <sheet name="ใบสำคัญรับเงิน_อรส" sheetId="113" r:id="rId64"/>
    <sheet name="ใบสำคัญรับเงิน_จนท.อสร" sheetId="112" r:id="rId65"/>
    <sheet name="ใบสำคัญรับเงิน_จนท.กพร.สร" sheetId="70" r:id="rId66"/>
    <sheet name="ใบสำคัญรับเงิน_จนท.สนพ.สร" sheetId="97" r:id="rId67"/>
    <sheet name="ใบสำคัญรับเงิน_วิทยากรนอก" sheetId="28" r:id="rId68"/>
    <sheet name="ใบสำคัญรับเงิน_ร้านค้า" sheetId="76" r:id="rId69"/>
    <sheet name="ประมาณการ_OT" sheetId="30" r:id="rId70"/>
    <sheet name="รายละเอียดประมาณการ_OT" sheetId="31" r:id="rId71"/>
    <sheet name="หลักฐานการจ่ายเงิน-OT" sheetId="32" r:id="rId72"/>
    <sheet name="แบบลงชื่อปฎิบัติงานนอกเวลา-OT" sheetId="33" r:id="rId73"/>
    <sheet name="รายงานผล-OT" sheetId="34" r:id="rId74"/>
    <sheet name="|||" sheetId="46" r:id="rId75"/>
  </sheets>
  <externalReferences>
    <externalReference r:id="rId76"/>
    <externalReference r:id="rId77"/>
  </externalReferences>
  <definedNames>
    <definedName name="__ST3">[1]กำหนดค่า!$B$15:$B$17</definedName>
    <definedName name="__xlfn_BAHTTEXT">#N/A</definedName>
    <definedName name="_xlnm._FilterDatabase" localSheetId="4" hidden="1">IMPORTS_Sprit_ข้อมูลตกผลึก!$A$1:$I$22</definedName>
    <definedName name="_ST3">[1]กำหนดค่า!$B$15:$B$17</definedName>
    <definedName name="Activities">DB_List!$M$11:$M$16</definedName>
    <definedName name="Chef2">[1]กำหนดค่า!$B$20:$B$21</definedName>
    <definedName name="chief">[1]กำหนดค่า!$B$3:$B$4</definedName>
    <definedName name="code_sakha">[1]กำหนดค่า!$Q$7</definedName>
    <definedName name="code_subject">[1]รายวิชา!$G$3:$G$18</definedName>
    <definedName name="compensation" localSheetId="56">[2]DB_List!$H$36:$H$44</definedName>
    <definedName name="compensation">DB_List!$H$36:$H$44</definedName>
    <definedName name="DATA_MANAGER">DB_List!$N$37:$N$40</definedName>
    <definedName name="DATE" localSheetId="56">[2]DB_List!$D$2:$D$32</definedName>
    <definedName name="DATE">DB_List!$D$2:$D$32</definedName>
    <definedName name="F_NAME_EN">DB_List!$C$2:$C$4</definedName>
    <definedName name="F_NAME_TH">DB_List!$B$2:$B$4</definedName>
    <definedName name="H_TRANNING" localSheetId="56">[2]DB_List!$J$2:$J$11</definedName>
    <definedName name="H_TRANNING">DB_List!$J$2:$J$11</definedName>
    <definedName name="head_department">DB_List!$N$7:$N$8</definedName>
    <definedName name="Lavae_Leanning" localSheetId="56">[2]DB_List!$I$20:$I$30</definedName>
    <definedName name="Lavae_Leanning">DB_List!$I$20:$I$30</definedName>
    <definedName name="Laval_turtor" localSheetId="56">[2]DB_List!$L$7:$L$12</definedName>
    <definedName name="Laval_turtor">DB_List!$L$37:$L$43</definedName>
    <definedName name="Level_Test">DB_List!$K$2:$K$4</definedName>
    <definedName name="List_Activities">DB_List!$N$11:$N$16</definedName>
    <definedName name="listmount">[1]แผนการฝึก_ป.3211_nomber!$AC$7:$AC$20</definedName>
    <definedName name="MOUNT" localSheetId="56">[2]DB_List!$E$2:$E$13</definedName>
    <definedName name="MOUNT">DB_List!$E$2:$E$13</definedName>
    <definedName name="Mount_EN">DB_List!$E$32:$E$43</definedName>
    <definedName name="Mount_Full" localSheetId="56">[2]DB_List!$E$15:$E$26</definedName>
    <definedName name="Mount_Full">DB_List!$E$15:$E$26</definedName>
    <definedName name="NAME_USER_SKILL">DB_List!$M$37:$M$44</definedName>
    <definedName name="NUM_HR_CRAD">DB_List!$O$2:$O$4</definedName>
    <definedName name="_xlnm.Print_Area" localSheetId="12">'01_ข้อมูลผู้เข้ารับการฝึก'!$A$1:$G$49</definedName>
    <definedName name="_xlnm.Print_Area" localSheetId="10">DB_Certificate!$A$1:$L$26</definedName>
    <definedName name="_xlnm.Print_Area" localSheetId="7">DB_Certificate_Normal!$A$1:$T$26</definedName>
    <definedName name="_xlnm.Print_Area" localSheetId="9">Imports!$A$1:$E$26</definedName>
    <definedName name="_xlnm.Print_Area" localSheetId="56">input!$A$1:$H$40</definedName>
    <definedName name="_xlnm.Print_Area" localSheetId="5">MAIN_Control!$A$1:$AB$42</definedName>
    <definedName name="_xlnm.Print_Area" localSheetId="6">MAIN_Setting!$A$1:$D$71</definedName>
    <definedName name="_xlnm.Print_Area" localSheetId="0">'Wisdom-ict'!$A$1:$B$32</definedName>
    <definedName name="_xlnm.Print_Area" localSheetId="17">กำหนดการฝึกอบรม_18_HR!$A$1:$H$24</definedName>
    <definedName name="_xlnm.Print_Area" localSheetId="18">กำหนดการฝึกอบรม_30_HR!$A$1:$H$30</definedName>
    <definedName name="_xlnm.Print_Area" localSheetId="19">กำหนดการฝึกอบรม_60_HR!$A$1:$H$38</definedName>
    <definedName name="_xlnm.Print_Area" localSheetId="62">'ข้อมูลประธานเปิด-ปิด'!$A$1:$P$34</definedName>
    <definedName name="_xlnm.Print_Area" localSheetId="43">เซนต์ชื่อ_18_Hr!$A$1:$J$45</definedName>
    <definedName name="_xlnm.Print_Area" localSheetId="44">เซนต์ชื่อ_30_Hr!$A$1:$N$45</definedName>
    <definedName name="_xlnm.Print_Area" localSheetId="45">เซนต์ชื่อ_60_Hr_01!$A$1:$N$43</definedName>
    <definedName name="_xlnm.Print_Area" localSheetId="46">เซนต์ชื่อ_60_Hr_02!$A$1:$O$43</definedName>
    <definedName name="_xlnm.Print_Area" localSheetId="14">ตารางการฝึกอบรม_18_HR!$A$1:$G$23</definedName>
    <definedName name="_xlnm.Print_Area" localSheetId="15">'ตารางการฝึกอบรม_30_HR '!$A$1:$G$23</definedName>
    <definedName name="_xlnm.Print_Area" localSheetId="16">ตารางการฝึกอบรม_60_HR!$A$1:$G$23</definedName>
    <definedName name="_xlnm.Print_Area" localSheetId="26">ตารางฝึกประจำวัน_QA3212_18_HR!$A$1:$G$21</definedName>
    <definedName name="_xlnm.Print_Area" localSheetId="27">ตารางฝึกประจำวัน_QA3212_30_HR!$A$1:$G$23</definedName>
    <definedName name="_xlnm.Print_Area" localSheetId="28">ตารางฝึกประจำวัน_QA3212_60_HR!$A$1:$G$28</definedName>
    <definedName name="_xlnm.Print_Area" localSheetId="30">'ทะเบียน-วุฒิบัตร'!$A$1:$S$51</definedName>
    <definedName name="_xlnm.Print_Area" localSheetId="23">แบบกรอกเวลาผู้สอน_18_HR!$A$1:$H$27</definedName>
    <definedName name="_xlnm.Print_Area" localSheetId="24">แบบกรอกเวลาผู้สอน_30_HR!$A$1:$H$33</definedName>
    <definedName name="_xlnm.Print_Area" localSheetId="25">แบบกรอกเวลาผู้สอน_60_HR!$A$1:$H$47</definedName>
    <definedName name="_xlnm.Print_Area" localSheetId="49">แบบบันทึก_18_HR!$A$1:$X$45</definedName>
    <definedName name="_xlnm.Print_Area" localSheetId="50">แบบบันทึก_30_HR!$A$1:$X$45</definedName>
    <definedName name="_xlnm.Print_Area" localSheetId="51">แบบบันทึก_60_HR!$A$1:$X$45</definedName>
    <definedName name="_xlnm.Print_Area" localSheetId="72">'แบบลงชื่อปฎิบัติงานนอกเวลา-OT'!$A$1:$J$28</definedName>
    <definedName name="_xlnm.Print_Area" localSheetId="13">แบบลงชื่อพิธีเปิดการฝึกอบรม!$A$1:$F$49</definedName>
    <definedName name="_xlnm.Print_Area" localSheetId="47">ใบจ่ายเงิน_ผรกฝ!$A$1:$K$38</definedName>
    <definedName name="_xlnm.Print_Area" localSheetId="58">ใบเบิก!$A$1:$Q$86</definedName>
    <definedName name="_xlnm.Print_Area" localSheetId="20">ใบลงชื่อวิทยากร_18_HR!$A$1:$G$28</definedName>
    <definedName name="_xlnm.Print_Area" localSheetId="21">ใบลงชื่อวิทยากร_30_HR!$A$1:$G$33</definedName>
    <definedName name="_xlnm.Print_Area" localSheetId="22">ใบลงชื่อวิทยากร_60_HR!$A$1:$G$47</definedName>
    <definedName name="_xlnm.Print_Area" localSheetId="65">ใบสำคัญรับเงิน_จนท.กพร.สร!$A$1:$AG$36</definedName>
    <definedName name="_xlnm.Print_Area" localSheetId="66">ใบสำคัญรับเงิน_จนท.สนพ.สร!$A$1:$AG$36</definedName>
    <definedName name="_xlnm.Print_Area" localSheetId="64">ใบสำคัญรับเงิน_จนท.อสร!$A$1:$AG$35</definedName>
    <definedName name="_xlnm.Print_Area" localSheetId="68">ใบสำคัญรับเงิน_ร้านค้า!$A$1:$AG$31</definedName>
    <definedName name="_xlnm.Print_Area" localSheetId="67">ใบสำคัญรับเงิน_วิทยากรนอก!$A$1:$AG$35</definedName>
    <definedName name="_xlnm.Print_Area" localSheetId="63">ใบสำคัญรับเงิน_อรส!$A$1:$AG$32</definedName>
    <definedName name="_xlnm.Print_Area" localSheetId="69">ประมาณการ_OT!$A$1:$AQ$23</definedName>
    <definedName name="_xlnm.Print_Area" localSheetId="8">ป้อนข้อมูลพื้นฐาน!$A$1:$I$23</definedName>
    <definedName name="_xlnm.Print_Area" localSheetId="48">ป้าย!$A$1:$O$16</definedName>
    <definedName name="_xlnm.Print_Area" localSheetId="59">'ผรฝ เบิก'!$A$1:$V$66</definedName>
    <definedName name="_xlnm.Print_Area" localSheetId="1">'ผู้พัฒนา (Developer)'!$A$1:$L$18</definedName>
    <definedName name="_xlnm.Print_Area" localSheetId="11">'พิมพ์ทะเบียน-วุฒิบัตร'!$A$1:$L$45</definedName>
    <definedName name="_xlnm.Print_Area" localSheetId="29">'รับเงินผ่าน KTB Corporate'!$A$1:$Z$35</definedName>
    <definedName name="_xlnm.Print_Area" localSheetId="60">รายงานใช้วัสดุ!$A$1:$P$39</definedName>
    <definedName name="_xlnm.Print_Area" localSheetId="55">รายงานผล!$A$1:$P$49</definedName>
    <definedName name="_xlnm.Print_Area" localSheetId="73">'รายงานผล-OT'!$A$1:$C$40</definedName>
    <definedName name="_xlnm.Print_Area" localSheetId="70">รายละเอียดประมาณการ_OT!$A$1:$N$27</definedName>
    <definedName name="_xlnm.Print_Area" localSheetId="52">สรุปแบบประเมินผลฯ_18_HR!$A$1:$AL$86</definedName>
    <definedName name="_xlnm.Print_Area" localSheetId="53">สรุปแบบประเมินผลฯ_30_HR!$A$1:$AL$86</definedName>
    <definedName name="_xlnm.Print_Area" localSheetId="54">สรุปแบบประเมินผลฯ_60_HR!$A$1:$AL$86</definedName>
    <definedName name="_xlnm.Print_Area" localSheetId="71">'หลักฐานการจ่ายเงิน-OT'!$A$1:$AS$26</definedName>
    <definedName name="_xlnm.Print_Titles" localSheetId="12">'01_ข้อมูลผู้เข้ารับการฝึก'!$2:$10</definedName>
    <definedName name="_xlnm.Print_Titles" localSheetId="17">กำหนดการฝึกอบรม_18_HR!$2:$10</definedName>
    <definedName name="_xlnm.Print_Titles" localSheetId="18">กำหนดการฝึกอบรม_30_HR!$2:$10</definedName>
    <definedName name="_xlnm.Print_Titles" localSheetId="19">กำหนดการฝึกอบรม_60_HR!$2:$10</definedName>
    <definedName name="_xlnm.Print_Titles" localSheetId="43">เซนต์ชื่อ_18_Hr!$1:$10</definedName>
    <definedName name="_xlnm.Print_Titles" localSheetId="44">เซนต์ชื่อ_30_Hr!$1:$10</definedName>
    <definedName name="_xlnm.Print_Titles" localSheetId="45">เซนต์ชื่อ_60_Hr_01!$1:$10</definedName>
    <definedName name="_xlnm.Print_Titles" localSheetId="46">เซนต์ชื่อ_60_Hr_02!$1:$10</definedName>
    <definedName name="_xlnm.Print_Titles" localSheetId="14">ตารางการฝึกอบรม_18_HR!$2:$10</definedName>
    <definedName name="_xlnm.Print_Titles" localSheetId="15">'ตารางการฝึกอบรม_30_HR '!$2:$10</definedName>
    <definedName name="_xlnm.Print_Titles" localSheetId="16">ตารางการฝึกอบรม_60_HR!$2:$10</definedName>
    <definedName name="_xlnm.Print_Titles" localSheetId="26">ตารางฝึกประจำวัน_QA3212_18_HR!$1:$8</definedName>
    <definedName name="_xlnm.Print_Titles" localSheetId="27">ตารางฝึกประจำวัน_QA3212_30_HR!$1:$8</definedName>
    <definedName name="_xlnm.Print_Titles" localSheetId="28">ตารางฝึกประจำวัน_QA3212_60_HR!$1:$8</definedName>
    <definedName name="_xlnm.Print_Titles" localSheetId="30">'ทะเบียน-วุฒิบัตร'!$1:$15</definedName>
    <definedName name="_xlnm.Print_Titles" localSheetId="23">แบบกรอกเวลาผู้สอน_18_HR!$2:$10</definedName>
    <definedName name="_xlnm.Print_Titles" localSheetId="24">แบบกรอกเวลาผู้สอน_30_HR!$2:$10</definedName>
    <definedName name="_xlnm.Print_Titles" localSheetId="25">แบบกรอกเวลาผู้สอน_60_HR!$2:$10</definedName>
    <definedName name="_xlnm.Print_Titles" localSheetId="49">แบบบันทึก_18_HR!$1:$13</definedName>
    <definedName name="_xlnm.Print_Titles" localSheetId="50">แบบบันทึก_30_HR!$1:$13</definedName>
    <definedName name="_xlnm.Print_Titles" localSheetId="51">แบบบันทึก_60_HR!$1:$13</definedName>
    <definedName name="_xlnm.Print_Titles" localSheetId="13">แบบลงชื่อพิธีเปิดการฝึกอบรม!$2:$10</definedName>
    <definedName name="_xlnm.Print_Titles" localSheetId="47">ใบจ่ายเงิน_ผรกฝ!$1:$7</definedName>
    <definedName name="_xlnm.Print_Titles" localSheetId="58">ใบเบิก!$1:$12</definedName>
    <definedName name="_xlnm.Print_Titles" localSheetId="20">ใบลงชื่อวิทยากร_18_HR!$1:$8</definedName>
    <definedName name="_xlnm.Print_Titles" localSheetId="21">ใบลงชื่อวิทยากร_30_HR!$1:$8</definedName>
    <definedName name="_xlnm.Print_Titles" localSheetId="22">ใบลงชื่อวิทยากร_60_HR!$1:$8</definedName>
    <definedName name="_xlnm.Print_Titles" localSheetId="59">'ผรฝ เบิก'!$1:$9</definedName>
    <definedName name="_xlnm.Print_Titles" localSheetId="11">'พิมพ์ทะเบียน-วุฒิบัตร'!$1:$15</definedName>
    <definedName name="_xlnm.Print_Titles" localSheetId="55">รายงานผล!$1:$12</definedName>
    <definedName name="_xlnm.Print_Titles" localSheetId="61">วัสดุคงเหลือ!$1:$7</definedName>
    <definedName name="_xlnm.Print_Titles" localSheetId="52">สรุปแบบประเมินผลฯ_18_HR!$1:$11</definedName>
    <definedName name="_xlnm.Print_Titles" localSheetId="53">สรุปแบบประเมินผลฯ_30_HR!$1:$11</definedName>
    <definedName name="_xlnm.Print_Titles" localSheetId="54">สรุปแบบประเมินผลฯ_60_HR!$1:$11</definedName>
    <definedName name="Project">DB_List!$L$11:$L$16</definedName>
    <definedName name="sakha">[1]กำหนดค่า!$N$7</definedName>
    <definedName name="Sansana" localSheetId="56">[2]DB_List!$I$12:$I$16</definedName>
    <definedName name="Sansana">DB_List!$I$12:$I$16</definedName>
    <definedName name="stations">[1]กำหนดค่า!$B$7:$B$10</definedName>
    <definedName name="Stations2">DB_List!$L$37:$L$43</definedName>
    <definedName name="subject_all">[1]รายวิชา!$B$3:$B$18</definedName>
    <definedName name="SUM_SAKHA">DB_List!$M$48:$M$103</definedName>
    <definedName name="toutor2">[1]กำหนดค่า!$K$4</definedName>
    <definedName name="TRANNING_EG">DB_List!$M$2:$M$6</definedName>
    <definedName name="TRANNING_TH">DB_List!$L$2:$L$6</definedName>
    <definedName name="wisdom">[1]กำหนดค่า!$K$3</definedName>
    <definedName name="Y_MONEY" localSheetId="56">[2]DB_List!$I$2:$I$8</definedName>
    <definedName name="Y_MONEY">DB_List!$I$2:$I$8</definedName>
    <definedName name="YEARS" localSheetId="56">[2]DB_List!$F$2:$F$70</definedName>
    <definedName name="YEARS">DB_List!$F$2:$F$70</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J2" i="108" l="1"/>
  <c r="CI2" i="108"/>
  <c r="CH2" i="108"/>
  <c r="CG2" i="108"/>
  <c r="CF2" i="108"/>
  <c r="CE2" i="108"/>
  <c r="CD2" i="108"/>
  <c r="CC2" i="108"/>
  <c r="CB2" i="108"/>
  <c r="CA2" i="108"/>
  <c r="BZ2" i="108"/>
  <c r="BY2" i="108"/>
  <c r="BX2" i="108"/>
  <c r="BW2" i="108"/>
  <c r="BV2" i="108"/>
  <c r="BU2" i="108"/>
  <c r="BT2" i="108"/>
  <c r="BS2" i="108"/>
  <c r="BR2" i="108"/>
  <c r="BQ2" i="108"/>
  <c r="BP2" i="108"/>
  <c r="BO2" i="108"/>
  <c r="BN2" i="108"/>
  <c r="BM2" i="108"/>
  <c r="BL2" i="108"/>
  <c r="BK2" i="108"/>
  <c r="BJ2" i="108"/>
  <c r="BI2" i="108"/>
  <c r="BH2" i="108"/>
  <c r="BG2" i="108"/>
  <c r="BF2" i="108"/>
  <c r="BE2" i="108"/>
  <c r="BD2" i="108"/>
  <c r="BC2" i="108"/>
  <c r="BB2" i="108"/>
  <c r="BA2" i="108"/>
  <c r="AZ2" i="108"/>
  <c r="AY2" i="108"/>
  <c r="AX2" i="108"/>
  <c r="AW2" i="108"/>
  <c r="AV2" i="108"/>
  <c r="AU2" i="108"/>
  <c r="AT2" i="108"/>
  <c r="AS2" i="108"/>
  <c r="AR2" i="108"/>
  <c r="AQ2" i="108"/>
  <c r="AP2" i="108"/>
  <c r="AO2" i="108"/>
  <c r="AN2" i="108"/>
  <c r="AM2" i="108"/>
  <c r="AL2" i="108"/>
  <c r="AK2" i="108"/>
  <c r="AJ2" i="108"/>
  <c r="AI2" i="108"/>
  <c r="AH2" i="108"/>
  <c r="AG2" i="108"/>
  <c r="AF2" i="108"/>
  <c r="AE2" i="108"/>
  <c r="AD2" i="108"/>
  <c r="AC2" i="108"/>
  <c r="AB2" i="108"/>
  <c r="AA2" i="108"/>
  <c r="Z2" i="108"/>
  <c r="Y2" i="108"/>
  <c r="X2" i="108"/>
  <c r="W2" i="108"/>
  <c r="V2" i="108"/>
  <c r="U2" i="108"/>
  <c r="T2" i="108"/>
  <c r="S2" i="108"/>
  <c r="R2" i="108"/>
  <c r="Q2" i="108"/>
  <c r="P2" i="108"/>
  <c r="O2" i="108"/>
  <c r="N2" i="108"/>
  <c r="D1" i="8" l="1"/>
  <c r="L38" i="2"/>
  <c r="L39" i="2"/>
  <c r="L40" i="2"/>
  <c r="L41" i="2"/>
  <c r="L42" i="2"/>
  <c r="L43" i="2"/>
  <c r="L37" i="2"/>
  <c r="M38" i="2"/>
  <c r="M39" i="2"/>
  <c r="M40" i="2"/>
  <c r="M41" i="2"/>
  <c r="M42" i="2"/>
  <c r="M43" i="2"/>
  <c r="M44" i="2"/>
  <c r="M37" i="2"/>
  <c r="L17" i="48" l="1"/>
  <c r="L18" i="48"/>
  <c r="L19" i="48"/>
  <c r="L20" i="48"/>
  <c r="L21" i="48"/>
  <c r="L22" i="48"/>
  <c r="L23" i="48"/>
  <c r="L24" i="48"/>
  <c r="L25" i="48"/>
  <c r="L26" i="48"/>
  <c r="L27" i="48"/>
  <c r="L28" i="48"/>
  <c r="L29" i="48"/>
  <c r="L30" i="48"/>
  <c r="L31" i="48"/>
  <c r="L32" i="48"/>
  <c r="L33" i="48"/>
  <c r="L34" i="48"/>
  <c r="L35" i="48"/>
  <c r="L36" i="48"/>
  <c r="L37" i="48"/>
  <c r="L38" i="48"/>
  <c r="L39" i="48"/>
  <c r="L40" i="48"/>
  <c r="L16" i="48"/>
  <c r="K17" i="48"/>
  <c r="K18" i="48"/>
  <c r="K19" i="48"/>
  <c r="K20" i="48"/>
  <c r="K21" i="48"/>
  <c r="K22" i="48"/>
  <c r="K23" i="48"/>
  <c r="K24" i="48"/>
  <c r="K25" i="48"/>
  <c r="K26" i="48"/>
  <c r="K27" i="48"/>
  <c r="K28" i="48"/>
  <c r="K29" i="48"/>
  <c r="K30" i="48"/>
  <c r="K31" i="48"/>
  <c r="K32" i="48"/>
  <c r="K33" i="48"/>
  <c r="K34" i="48"/>
  <c r="K35" i="48"/>
  <c r="K36" i="48"/>
  <c r="K37" i="48"/>
  <c r="K38" i="48"/>
  <c r="K39" i="48"/>
  <c r="K40" i="48"/>
  <c r="K16" i="48"/>
  <c r="Q9" i="48"/>
  <c r="B12" i="38"/>
  <c r="B13" i="38"/>
  <c r="B14" i="38"/>
  <c r="B15" i="38"/>
  <c r="B16" i="38"/>
  <c r="B17" i="38"/>
  <c r="B18" i="38"/>
  <c r="B19" i="38"/>
  <c r="B20" i="38"/>
  <c r="B21" i="38"/>
  <c r="B22" i="38"/>
  <c r="B23" i="38"/>
  <c r="B24" i="38"/>
  <c r="B25" i="38"/>
  <c r="B26" i="38"/>
  <c r="B27" i="38"/>
  <c r="B28" i="38"/>
  <c r="B29" i="38"/>
  <c r="B30" i="38"/>
  <c r="B31" i="38"/>
  <c r="B32" i="38"/>
  <c r="B33" i="38"/>
  <c r="B34" i="38"/>
  <c r="B35" i="38"/>
  <c r="E16" i="80"/>
  <c r="B16" i="80"/>
  <c r="A4" i="38"/>
  <c r="R3" i="6"/>
  <c r="R4" i="6"/>
  <c r="R5" i="6"/>
  <c r="R6" i="6"/>
  <c r="R7" i="6"/>
  <c r="R8" i="6"/>
  <c r="R9" i="6"/>
  <c r="R10" i="6"/>
  <c r="R11" i="6"/>
  <c r="R12" i="6"/>
  <c r="R13" i="6"/>
  <c r="R14" i="6"/>
  <c r="R15" i="6"/>
  <c r="R16" i="6"/>
  <c r="R17" i="6"/>
  <c r="R18" i="6"/>
  <c r="R19" i="6"/>
  <c r="R20" i="6"/>
  <c r="R21" i="6"/>
  <c r="R22" i="6"/>
  <c r="R23" i="6"/>
  <c r="R24" i="6"/>
  <c r="R25" i="6"/>
  <c r="R26" i="6"/>
  <c r="R2" i="6"/>
  <c r="C3" i="6"/>
  <c r="C4" i="6"/>
  <c r="C5" i="6"/>
  <c r="C6" i="6"/>
  <c r="C7" i="6"/>
  <c r="C8" i="6"/>
  <c r="C9" i="6"/>
  <c r="C10" i="6"/>
  <c r="C11" i="6"/>
  <c r="C12" i="6"/>
  <c r="C13" i="6"/>
  <c r="C14" i="6"/>
  <c r="C15" i="6"/>
  <c r="C16" i="6"/>
  <c r="C17" i="6"/>
  <c r="C18" i="6"/>
  <c r="C19" i="6"/>
  <c r="C20" i="6"/>
  <c r="C21" i="6"/>
  <c r="C22" i="6"/>
  <c r="C23" i="6"/>
  <c r="C24" i="6"/>
  <c r="C25" i="6"/>
  <c r="C26" i="6"/>
  <c r="C2" i="6"/>
  <c r="B2" i="6"/>
  <c r="B3" i="6"/>
  <c r="B4" i="6"/>
  <c r="B5" i="6"/>
  <c r="B6" i="6"/>
  <c r="B7" i="6"/>
  <c r="B8" i="6"/>
  <c r="B9" i="6"/>
  <c r="B10" i="6"/>
  <c r="B11" i="6"/>
  <c r="B12" i="6"/>
  <c r="B13" i="6"/>
  <c r="B14" i="6"/>
  <c r="B15" i="6"/>
  <c r="B16" i="6"/>
  <c r="B17" i="6"/>
  <c r="B18" i="6"/>
  <c r="B19" i="6"/>
  <c r="B20" i="6"/>
  <c r="B21" i="6"/>
  <c r="B22" i="6"/>
  <c r="B23" i="6"/>
  <c r="B24" i="6"/>
  <c r="B25" i="6"/>
  <c r="B26" i="6"/>
  <c r="D3" i="6"/>
  <c r="D4" i="6"/>
  <c r="D5" i="6"/>
  <c r="D6" i="6"/>
  <c r="D7" i="6"/>
  <c r="D8" i="6"/>
  <c r="D9" i="6"/>
  <c r="D10" i="6"/>
  <c r="D11" i="6"/>
  <c r="D12" i="6"/>
  <c r="D13" i="6"/>
  <c r="D14" i="6"/>
  <c r="D15" i="6"/>
  <c r="D16" i="6"/>
  <c r="D17" i="6"/>
  <c r="D18" i="6"/>
  <c r="D19" i="6"/>
  <c r="D20" i="6"/>
  <c r="D21" i="6"/>
  <c r="D22" i="6"/>
  <c r="D23" i="6"/>
  <c r="D24" i="6"/>
  <c r="D25" i="6"/>
  <c r="D26" i="6"/>
  <c r="D2" i="6"/>
  <c r="D15" i="77"/>
  <c r="K17" i="80"/>
  <c r="K18" i="80"/>
  <c r="K19" i="80"/>
  <c r="K20" i="80"/>
  <c r="K21" i="80"/>
  <c r="K22" i="80"/>
  <c r="K23" i="80"/>
  <c r="K24" i="80"/>
  <c r="K25" i="80"/>
  <c r="K26" i="80"/>
  <c r="K27" i="80"/>
  <c r="K28" i="80"/>
  <c r="K29" i="80"/>
  <c r="K30" i="80"/>
  <c r="K31" i="80"/>
  <c r="K32" i="80"/>
  <c r="K33" i="80"/>
  <c r="K34" i="80"/>
  <c r="K35" i="80"/>
  <c r="K36" i="80"/>
  <c r="K37" i="80"/>
  <c r="K38" i="80"/>
  <c r="K39" i="80"/>
  <c r="K40" i="80"/>
  <c r="K16" i="80"/>
  <c r="J17" i="80"/>
  <c r="J18" i="80"/>
  <c r="J19" i="80"/>
  <c r="J20" i="80"/>
  <c r="J21" i="80"/>
  <c r="J22" i="80"/>
  <c r="J23" i="80"/>
  <c r="J24" i="80"/>
  <c r="J25" i="80"/>
  <c r="J26" i="80"/>
  <c r="J27" i="80"/>
  <c r="J28" i="80"/>
  <c r="J29" i="80"/>
  <c r="J30" i="80"/>
  <c r="J31" i="80"/>
  <c r="J32" i="80"/>
  <c r="J33" i="80"/>
  <c r="J34" i="80"/>
  <c r="J35" i="80"/>
  <c r="J36" i="80"/>
  <c r="J37" i="80"/>
  <c r="J38" i="80"/>
  <c r="J39" i="80"/>
  <c r="J40" i="80"/>
  <c r="J16" i="80"/>
  <c r="E17" i="80"/>
  <c r="E18" i="80"/>
  <c r="E19" i="80"/>
  <c r="E20" i="80"/>
  <c r="E21" i="80"/>
  <c r="E22" i="80"/>
  <c r="E23" i="80"/>
  <c r="E24" i="80"/>
  <c r="E25" i="80"/>
  <c r="E26" i="80"/>
  <c r="E27" i="80"/>
  <c r="E28" i="80"/>
  <c r="E29" i="80"/>
  <c r="E30" i="80"/>
  <c r="E31" i="80"/>
  <c r="E32" i="80"/>
  <c r="E33" i="80"/>
  <c r="E34" i="80"/>
  <c r="E35" i="80"/>
  <c r="E36" i="80"/>
  <c r="E37" i="80"/>
  <c r="E38" i="80"/>
  <c r="E39" i="80"/>
  <c r="E40" i="80"/>
  <c r="B17" i="80"/>
  <c r="B18" i="80"/>
  <c r="B19" i="80"/>
  <c r="B20" i="80"/>
  <c r="B21" i="80"/>
  <c r="B22" i="80"/>
  <c r="B23" i="80"/>
  <c r="B24" i="80"/>
  <c r="B25" i="80"/>
  <c r="B26" i="80"/>
  <c r="B27" i="80"/>
  <c r="B28" i="80"/>
  <c r="B29" i="80"/>
  <c r="B30" i="80"/>
  <c r="B31" i="80"/>
  <c r="B32" i="80"/>
  <c r="B33" i="80"/>
  <c r="B34" i="80"/>
  <c r="B35" i="80"/>
  <c r="B36" i="80"/>
  <c r="B37" i="80"/>
  <c r="B38" i="80"/>
  <c r="B39" i="80"/>
  <c r="B40" i="80"/>
  <c r="A2" i="34"/>
  <c r="A4" i="34"/>
  <c r="A1" i="33"/>
  <c r="C8" i="34"/>
  <c r="C9" i="34"/>
  <c r="C10" i="34"/>
  <c r="C11" i="34"/>
  <c r="C12" i="34"/>
  <c r="C13" i="34"/>
  <c r="C14" i="34"/>
  <c r="C7" i="34"/>
  <c r="G28" i="33" l="1"/>
  <c r="AJ21" i="32"/>
  <c r="AK19" i="32"/>
  <c r="AO14" i="32"/>
  <c r="F13" i="32"/>
  <c r="G13" i="32"/>
  <c r="H13" i="32"/>
  <c r="I13" i="32"/>
  <c r="J13" i="32"/>
  <c r="K13" i="32"/>
  <c r="L13" i="32"/>
  <c r="M13" i="32"/>
  <c r="N13" i="32"/>
  <c r="O13" i="32"/>
  <c r="P13" i="32"/>
  <c r="Q13" i="32"/>
  <c r="R13" i="32"/>
  <c r="S13" i="32"/>
  <c r="T13" i="32"/>
  <c r="U13" i="32"/>
  <c r="V13" i="32"/>
  <c r="W13" i="32"/>
  <c r="X13" i="32"/>
  <c r="Y13" i="32"/>
  <c r="Z13" i="32"/>
  <c r="AA13" i="32"/>
  <c r="AB13" i="32"/>
  <c r="AC13" i="32"/>
  <c r="AD13" i="32"/>
  <c r="AE13" i="32"/>
  <c r="AF13" i="32"/>
  <c r="AG13" i="32"/>
  <c r="AH13" i="32"/>
  <c r="AI13" i="32"/>
  <c r="E13" i="32"/>
  <c r="F12" i="32"/>
  <c r="G12" i="32"/>
  <c r="H12" i="32"/>
  <c r="I12" i="32"/>
  <c r="J12" i="32"/>
  <c r="K12" i="32"/>
  <c r="L12" i="32"/>
  <c r="M12" i="32"/>
  <c r="N12" i="32"/>
  <c r="O12" i="32"/>
  <c r="P12" i="32"/>
  <c r="Q12" i="32"/>
  <c r="R12" i="32"/>
  <c r="S12" i="32"/>
  <c r="T12" i="32"/>
  <c r="U12" i="32"/>
  <c r="V12" i="32"/>
  <c r="W12" i="32"/>
  <c r="X12" i="32"/>
  <c r="Y12" i="32"/>
  <c r="Z12" i="32"/>
  <c r="AA12" i="32"/>
  <c r="AB12" i="32"/>
  <c r="AC12" i="32"/>
  <c r="AD12" i="32"/>
  <c r="AE12" i="32"/>
  <c r="AF12" i="32"/>
  <c r="AG12" i="32"/>
  <c r="AH12" i="32"/>
  <c r="AI12" i="32"/>
  <c r="E12" i="32"/>
  <c r="F11" i="32"/>
  <c r="G11" i="32"/>
  <c r="H11" i="32"/>
  <c r="I11" i="32"/>
  <c r="J11" i="32"/>
  <c r="K11" i="32"/>
  <c r="L11" i="32"/>
  <c r="M11" i="32"/>
  <c r="N11" i="32"/>
  <c r="O11" i="32"/>
  <c r="P11" i="32"/>
  <c r="Q11" i="32"/>
  <c r="R11" i="32"/>
  <c r="S11" i="32"/>
  <c r="T11" i="32"/>
  <c r="U11" i="32"/>
  <c r="V11" i="32"/>
  <c r="W11" i="32"/>
  <c r="X11" i="32"/>
  <c r="Y11" i="32"/>
  <c r="Z11" i="32"/>
  <c r="AA11" i="32"/>
  <c r="AB11" i="32"/>
  <c r="AC11" i="32"/>
  <c r="AD11" i="32"/>
  <c r="AE11" i="32"/>
  <c r="AF11" i="32"/>
  <c r="AG11" i="32"/>
  <c r="AH11" i="32"/>
  <c r="AI11" i="32"/>
  <c r="E11" i="32"/>
  <c r="F10" i="32"/>
  <c r="G10" i="32"/>
  <c r="H10" i="32"/>
  <c r="I10" i="32"/>
  <c r="J10" i="32"/>
  <c r="K10" i="32"/>
  <c r="L10" i="32"/>
  <c r="M10" i="32"/>
  <c r="N10" i="32"/>
  <c r="O10" i="32"/>
  <c r="P10" i="32"/>
  <c r="Q10" i="32"/>
  <c r="R10" i="32"/>
  <c r="S10" i="32"/>
  <c r="T10" i="32"/>
  <c r="U10" i="32"/>
  <c r="V10" i="32"/>
  <c r="W10" i="32"/>
  <c r="X10" i="32"/>
  <c r="Y10" i="32"/>
  <c r="Z10" i="32"/>
  <c r="AA10" i="32"/>
  <c r="AB10" i="32"/>
  <c r="AC10" i="32"/>
  <c r="AD10" i="32"/>
  <c r="AE10" i="32"/>
  <c r="AF10" i="32"/>
  <c r="AG10" i="32"/>
  <c r="AH10" i="32"/>
  <c r="AI10" i="32"/>
  <c r="E10" i="32"/>
  <c r="F9" i="32"/>
  <c r="G9" i="32"/>
  <c r="H9" i="32"/>
  <c r="I9" i="32"/>
  <c r="J9" i="32"/>
  <c r="K9" i="32"/>
  <c r="L9" i="32"/>
  <c r="M9" i="32"/>
  <c r="N9" i="32"/>
  <c r="O9" i="32"/>
  <c r="P9" i="32"/>
  <c r="Q9" i="32"/>
  <c r="R9" i="32"/>
  <c r="S9" i="32"/>
  <c r="T9" i="32"/>
  <c r="U9" i="32"/>
  <c r="V9" i="32"/>
  <c r="W9" i="32"/>
  <c r="X9" i="32"/>
  <c r="Y9" i="32"/>
  <c r="Z9" i="32"/>
  <c r="AA9" i="32"/>
  <c r="AB9" i="32"/>
  <c r="AC9" i="32"/>
  <c r="AD9" i="32"/>
  <c r="AE9" i="32"/>
  <c r="AF9" i="32"/>
  <c r="AG9" i="32"/>
  <c r="AH9" i="32"/>
  <c r="AI9" i="32"/>
  <c r="E9" i="32"/>
  <c r="F8" i="32"/>
  <c r="G8" i="32"/>
  <c r="H8" i="32"/>
  <c r="I8" i="32"/>
  <c r="J8" i="32"/>
  <c r="K8" i="32"/>
  <c r="L8" i="32"/>
  <c r="M8" i="32"/>
  <c r="N8" i="32"/>
  <c r="O8" i="32"/>
  <c r="P8" i="32"/>
  <c r="Q8" i="32"/>
  <c r="R8" i="32"/>
  <c r="S8" i="32"/>
  <c r="T8" i="32"/>
  <c r="U8" i="32"/>
  <c r="V8" i="32"/>
  <c r="W8" i="32"/>
  <c r="X8" i="32"/>
  <c r="Y8" i="32"/>
  <c r="Z8" i="32"/>
  <c r="AA8" i="32"/>
  <c r="AB8" i="32"/>
  <c r="AC8" i="32"/>
  <c r="AD8" i="32"/>
  <c r="AE8" i="32"/>
  <c r="AF8" i="32"/>
  <c r="AG8" i="32"/>
  <c r="AH8" i="32"/>
  <c r="AI8" i="32"/>
  <c r="E8" i="32"/>
  <c r="AO7" i="32"/>
  <c r="AO8" i="32"/>
  <c r="AO9" i="32"/>
  <c r="AO10" i="32"/>
  <c r="AO11" i="32"/>
  <c r="AO12" i="32"/>
  <c r="AO13" i="32"/>
  <c r="AO6" i="32"/>
  <c r="AL7" i="32"/>
  <c r="AL8" i="32"/>
  <c r="AL9" i="32"/>
  <c r="AL10" i="32"/>
  <c r="AL11" i="32"/>
  <c r="AL12" i="32"/>
  <c r="AL13" i="32"/>
  <c r="AL6" i="32"/>
  <c r="AK7" i="32"/>
  <c r="AK8" i="32"/>
  <c r="AK9" i="32"/>
  <c r="AK10" i="32"/>
  <c r="AK11" i="32"/>
  <c r="AK12" i="32"/>
  <c r="AK13" i="32"/>
  <c r="AK6" i="32"/>
  <c r="AJ7" i="32"/>
  <c r="AJ8" i="32"/>
  <c r="AJ9" i="32"/>
  <c r="AJ10" i="32"/>
  <c r="AJ11" i="32"/>
  <c r="AJ12" i="32"/>
  <c r="AJ13" i="32"/>
  <c r="AJ6" i="32"/>
  <c r="G26" i="32"/>
  <c r="G27" i="33"/>
  <c r="J25" i="32"/>
  <c r="B10" i="33"/>
  <c r="B14" i="33"/>
  <c r="A9" i="33"/>
  <c r="A10" i="33"/>
  <c r="A11" i="33"/>
  <c r="A12" i="33"/>
  <c r="A13" i="33"/>
  <c r="A14" i="33"/>
  <c r="A15" i="33"/>
  <c r="A8" i="33"/>
  <c r="A7" i="32"/>
  <c r="G23" i="31"/>
  <c r="AH22" i="30"/>
  <c r="G21" i="31"/>
  <c r="H22" i="31"/>
  <c r="AI21" i="30"/>
  <c r="B8" i="31"/>
  <c r="B7" i="32" s="1"/>
  <c r="B9" i="33" s="1"/>
  <c r="B9" i="31"/>
  <c r="B8" i="32" s="1"/>
  <c r="B10" i="31"/>
  <c r="B9" i="32" s="1"/>
  <c r="B11" i="31"/>
  <c r="B12" i="31"/>
  <c r="B13" i="31"/>
  <c r="B14" i="31"/>
  <c r="B15" i="31"/>
  <c r="B7" i="31"/>
  <c r="B6" i="32" s="1"/>
  <c r="B11" i="32"/>
  <c r="B12" i="32"/>
  <c r="B13" i="32"/>
  <c r="D6" i="32"/>
  <c r="B10" i="32"/>
  <c r="A8" i="32"/>
  <c r="A9" i="32"/>
  <c r="A10" i="32"/>
  <c r="A11" i="32"/>
  <c r="A12" i="32"/>
  <c r="A13" i="32"/>
  <c r="A6" i="32"/>
  <c r="AA4" i="32"/>
  <c r="V4" i="32"/>
  <c r="L15" i="31"/>
  <c r="I8" i="31"/>
  <c r="I9" i="31"/>
  <c r="I10" i="31"/>
  <c r="I11" i="31"/>
  <c r="I12" i="31"/>
  <c r="I13" i="31"/>
  <c r="I14" i="31"/>
  <c r="I15" i="31"/>
  <c r="I7" i="31"/>
  <c r="H8" i="31"/>
  <c r="H9" i="31"/>
  <c r="H10" i="31"/>
  <c r="H11" i="31"/>
  <c r="H12" i="31"/>
  <c r="H13" i="31"/>
  <c r="H14" i="31"/>
  <c r="H15" i="31"/>
  <c r="H7" i="31"/>
  <c r="G8" i="31"/>
  <c r="G9" i="31"/>
  <c r="G10" i="31"/>
  <c r="G11" i="31"/>
  <c r="G12" i="31"/>
  <c r="G13" i="31"/>
  <c r="G14" i="31"/>
  <c r="G15" i="31"/>
  <c r="F15" i="31"/>
  <c r="G7" i="31"/>
  <c r="A8" i="31"/>
  <c r="A9" i="31"/>
  <c r="A10" i="31"/>
  <c r="A11" i="31"/>
  <c r="A12" i="31"/>
  <c r="A13" i="31"/>
  <c r="A14" i="31"/>
  <c r="A15" i="31"/>
  <c r="A7" i="31"/>
  <c r="AO7" i="30"/>
  <c r="AO8" i="30"/>
  <c r="L9" i="31" s="1"/>
  <c r="AO9" i="30"/>
  <c r="L10" i="31" s="1"/>
  <c r="AO10" i="30"/>
  <c r="L11" i="31" s="1"/>
  <c r="AO11" i="30"/>
  <c r="L12" i="31" s="1"/>
  <c r="AO12" i="30"/>
  <c r="L13" i="31" s="1"/>
  <c r="AO13" i="30"/>
  <c r="L14" i="31" s="1"/>
  <c r="AO14" i="30"/>
  <c r="AO6" i="30"/>
  <c r="L7" i="31" s="1"/>
  <c r="D8" i="30"/>
  <c r="D8" i="32" s="1"/>
  <c r="D9" i="30"/>
  <c r="D9" i="32" s="1"/>
  <c r="D10" i="30"/>
  <c r="D10" i="32" s="1"/>
  <c r="D11" i="30"/>
  <c r="D11" i="32" s="1"/>
  <c r="D12" i="30"/>
  <c r="D12" i="32" s="1"/>
  <c r="D13" i="30"/>
  <c r="D13" i="32" s="1"/>
  <c r="D14" i="30"/>
  <c r="D7" i="30"/>
  <c r="D7" i="32" s="1"/>
  <c r="AF13" i="106"/>
  <c r="AF14" i="106"/>
  <c r="AF15" i="106"/>
  <c r="AF16" i="106"/>
  <c r="AF17" i="106"/>
  <c r="AF18" i="106"/>
  <c r="AF19" i="106"/>
  <c r="AF20" i="106"/>
  <c r="AF21" i="106"/>
  <c r="AF22" i="106"/>
  <c r="AF23" i="106"/>
  <c r="AF24" i="106"/>
  <c r="AF25" i="106"/>
  <c r="AF26" i="106"/>
  <c r="AF27" i="106"/>
  <c r="AF28" i="106"/>
  <c r="AF29" i="106"/>
  <c r="AF30" i="106"/>
  <c r="AF31" i="106"/>
  <c r="AF32" i="106"/>
  <c r="AF33" i="106"/>
  <c r="AF34" i="106"/>
  <c r="AF35" i="106"/>
  <c r="AF36" i="106"/>
  <c r="AC13" i="106"/>
  <c r="AC14" i="106"/>
  <c r="AC15" i="106"/>
  <c r="AC16" i="106"/>
  <c r="AC17" i="106"/>
  <c r="AC18" i="106"/>
  <c r="AC19" i="106"/>
  <c r="AC20" i="106"/>
  <c r="AC21" i="106"/>
  <c r="AC22" i="106"/>
  <c r="AC23" i="106"/>
  <c r="AC24" i="106"/>
  <c r="AC25" i="106"/>
  <c r="AC26" i="106"/>
  <c r="AC27" i="106"/>
  <c r="AC28" i="106"/>
  <c r="AC29" i="106"/>
  <c r="AC30" i="106"/>
  <c r="AC31" i="106"/>
  <c r="AC32" i="106"/>
  <c r="AC33" i="106"/>
  <c r="AC34" i="106"/>
  <c r="AC35" i="106"/>
  <c r="AC36" i="106"/>
  <c r="Z13" i="106"/>
  <c r="Z14" i="106"/>
  <c r="Z15" i="106"/>
  <c r="Z16" i="106"/>
  <c r="Z17" i="106"/>
  <c r="Z18" i="106"/>
  <c r="Z19" i="106"/>
  <c r="Z20" i="106"/>
  <c r="Z21" i="106"/>
  <c r="Z22" i="106"/>
  <c r="Z23" i="106"/>
  <c r="Z24" i="106"/>
  <c r="Z25" i="106"/>
  <c r="Z26" i="106"/>
  <c r="Z27" i="106"/>
  <c r="Z28" i="106"/>
  <c r="Z29" i="106"/>
  <c r="Z30" i="106"/>
  <c r="Z31" i="106"/>
  <c r="Z32" i="106"/>
  <c r="Z33" i="106"/>
  <c r="Z34" i="106"/>
  <c r="Z35" i="106"/>
  <c r="Z36" i="106"/>
  <c r="W13" i="106"/>
  <c r="W14" i="106"/>
  <c r="W15" i="106"/>
  <c r="W16" i="106"/>
  <c r="W17" i="106"/>
  <c r="W18" i="106"/>
  <c r="W19" i="106"/>
  <c r="W20" i="106"/>
  <c r="W21" i="106"/>
  <c r="W22" i="106"/>
  <c r="W23" i="106"/>
  <c r="W24" i="106"/>
  <c r="W25" i="106"/>
  <c r="W26" i="106"/>
  <c r="W27" i="106"/>
  <c r="W28" i="106"/>
  <c r="W29" i="106"/>
  <c r="W30" i="106"/>
  <c r="W31" i="106"/>
  <c r="W32" i="106"/>
  <c r="W33" i="106"/>
  <c r="W34" i="106"/>
  <c r="W35" i="106"/>
  <c r="W36" i="106"/>
  <c r="C13" i="106"/>
  <c r="C14" i="106"/>
  <c r="C15" i="106"/>
  <c r="C16" i="106"/>
  <c r="C17" i="106"/>
  <c r="C18" i="106"/>
  <c r="C19" i="106"/>
  <c r="C20" i="106"/>
  <c r="C21" i="106"/>
  <c r="C22" i="106"/>
  <c r="C23" i="106"/>
  <c r="C24" i="106"/>
  <c r="C25" i="106"/>
  <c r="C26" i="106"/>
  <c r="C27" i="106"/>
  <c r="C28" i="106"/>
  <c r="C29" i="106"/>
  <c r="C30" i="106"/>
  <c r="C31" i="106"/>
  <c r="C32" i="106"/>
  <c r="C33" i="106"/>
  <c r="C34" i="106"/>
  <c r="C35" i="106"/>
  <c r="C36" i="106"/>
  <c r="A4" i="106"/>
  <c r="AF13" i="105"/>
  <c r="AF14" i="105"/>
  <c r="AF15" i="105"/>
  <c r="AF16" i="105"/>
  <c r="AF17" i="105"/>
  <c r="AF18" i="105"/>
  <c r="AF19" i="105"/>
  <c r="AF20" i="105"/>
  <c r="AF21" i="105"/>
  <c r="AF22" i="105"/>
  <c r="AF23" i="105"/>
  <c r="AF24" i="105"/>
  <c r="AF25" i="105"/>
  <c r="AF26" i="105"/>
  <c r="AF27" i="105"/>
  <c r="AF28" i="105"/>
  <c r="AF29" i="105"/>
  <c r="AF30" i="105"/>
  <c r="AF31" i="105"/>
  <c r="AF32" i="105"/>
  <c r="AF33" i="105"/>
  <c r="AF34" i="105"/>
  <c r="AF35" i="105"/>
  <c r="AF36" i="105"/>
  <c r="AC13" i="105"/>
  <c r="AC14" i="105"/>
  <c r="AC15" i="105"/>
  <c r="AC16" i="105"/>
  <c r="AC17" i="105"/>
  <c r="AC18" i="105"/>
  <c r="AC19" i="105"/>
  <c r="AC20" i="105"/>
  <c r="AC21" i="105"/>
  <c r="AC22" i="105"/>
  <c r="AC23" i="105"/>
  <c r="AC24" i="105"/>
  <c r="AC25" i="105"/>
  <c r="AC26" i="105"/>
  <c r="AC27" i="105"/>
  <c r="AC28" i="105"/>
  <c r="AC29" i="105"/>
  <c r="AC30" i="105"/>
  <c r="AC31" i="105"/>
  <c r="AC32" i="105"/>
  <c r="AC33" i="105"/>
  <c r="AC34" i="105"/>
  <c r="AC35" i="105"/>
  <c r="AC36" i="105"/>
  <c r="C13" i="105"/>
  <c r="C14" i="105"/>
  <c r="Z14" i="105" s="1"/>
  <c r="C15" i="105"/>
  <c r="C16" i="105"/>
  <c r="Z16" i="105" s="1"/>
  <c r="C17" i="105"/>
  <c r="C18" i="105"/>
  <c r="Z18" i="105" s="1"/>
  <c r="C19" i="105"/>
  <c r="C20" i="105"/>
  <c r="Z20" i="105" s="1"/>
  <c r="C21" i="105"/>
  <c r="C22" i="105"/>
  <c r="Z22" i="105" s="1"/>
  <c r="C23" i="105"/>
  <c r="C24" i="105"/>
  <c r="Z24" i="105" s="1"/>
  <c r="C25" i="105"/>
  <c r="C26" i="105"/>
  <c r="Z26" i="105" s="1"/>
  <c r="C27" i="105"/>
  <c r="C28" i="105"/>
  <c r="Z28" i="105" s="1"/>
  <c r="C29" i="105"/>
  <c r="C30" i="105"/>
  <c r="Z30" i="105" s="1"/>
  <c r="C31" i="105"/>
  <c r="C32" i="105"/>
  <c r="Z32" i="105" s="1"/>
  <c r="C33" i="105"/>
  <c r="C34" i="105"/>
  <c r="Z34" i="105" s="1"/>
  <c r="C35" i="105"/>
  <c r="C36" i="105"/>
  <c r="Z36" i="105" s="1"/>
  <c r="Z13" i="105"/>
  <c r="Z15" i="105"/>
  <c r="Z17" i="105"/>
  <c r="Z19" i="105"/>
  <c r="Z21" i="105"/>
  <c r="Z23" i="105"/>
  <c r="Z25" i="105"/>
  <c r="Z27" i="105"/>
  <c r="Z29" i="105"/>
  <c r="Z31" i="105"/>
  <c r="Z33" i="105"/>
  <c r="Z35" i="105"/>
  <c r="W13" i="105"/>
  <c r="W14" i="105"/>
  <c r="W15" i="105"/>
  <c r="W16" i="105"/>
  <c r="W17" i="105"/>
  <c r="W18" i="105"/>
  <c r="W19" i="105"/>
  <c r="W20" i="105"/>
  <c r="W21" i="105"/>
  <c r="W22" i="105"/>
  <c r="W23" i="105"/>
  <c r="W24" i="105"/>
  <c r="W25" i="105"/>
  <c r="W26" i="105"/>
  <c r="W27" i="105"/>
  <c r="W28" i="105"/>
  <c r="W29" i="105"/>
  <c r="W30" i="105"/>
  <c r="W31" i="105"/>
  <c r="W32" i="105"/>
  <c r="W33" i="105"/>
  <c r="W34" i="105"/>
  <c r="W35" i="105"/>
  <c r="W36" i="105"/>
  <c r="A4" i="105"/>
  <c r="F6" i="32" l="1"/>
  <c r="O6" i="32"/>
  <c r="AE6" i="32"/>
  <c r="B8" i="33"/>
  <c r="G6" i="32"/>
  <c r="W6" i="32"/>
  <c r="B11" i="33"/>
  <c r="B12" i="33"/>
  <c r="B15" i="33"/>
  <c r="B13" i="33"/>
  <c r="AI6" i="32"/>
  <c r="AA6" i="32"/>
  <c r="S6" i="32"/>
  <c r="K6" i="32"/>
  <c r="AG6" i="32"/>
  <c r="AC6" i="32"/>
  <c r="Y6" i="32"/>
  <c r="U6" i="32"/>
  <c r="Q6" i="32"/>
  <c r="M6" i="32"/>
  <c r="I6" i="32"/>
  <c r="E6" i="32"/>
  <c r="AH6" i="32"/>
  <c r="AF6" i="32"/>
  <c r="AD6" i="32"/>
  <c r="AB6" i="32"/>
  <c r="Z6" i="32"/>
  <c r="X6" i="32"/>
  <c r="V6" i="32"/>
  <c r="T6" i="32"/>
  <c r="R6" i="32"/>
  <c r="P6" i="32"/>
  <c r="N6" i="32"/>
  <c r="L6" i="32"/>
  <c r="J6" i="32"/>
  <c r="H6" i="32"/>
  <c r="AO15" i="30"/>
  <c r="I16" i="31" s="1"/>
  <c r="F7" i="32"/>
  <c r="H7" i="32"/>
  <c r="J7" i="32"/>
  <c r="L7" i="32"/>
  <c r="N7" i="32"/>
  <c r="P7" i="32"/>
  <c r="R7" i="32"/>
  <c r="T7" i="32"/>
  <c r="V7" i="32"/>
  <c r="X7" i="32"/>
  <c r="Z7" i="32"/>
  <c r="AB7" i="32"/>
  <c r="AD7" i="32"/>
  <c r="AF7" i="32"/>
  <c r="AH7" i="32"/>
  <c r="E7" i="32"/>
  <c r="G7" i="32"/>
  <c r="I7" i="32"/>
  <c r="K7" i="32"/>
  <c r="M7" i="32"/>
  <c r="O7" i="32"/>
  <c r="Q7" i="32"/>
  <c r="S7" i="32"/>
  <c r="U7" i="32"/>
  <c r="W7" i="32"/>
  <c r="Y7" i="32"/>
  <c r="AA7" i="32"/>
  <c r="AC7" i="32"/>
  <c r="AE7" i="32"/>
  <c r="AG7" i="32"/>
  <c r="AI7" i="32"/>
  <c r="L8" i="31"/>
  <c r="AF13" i="43"/>
  <c r="AF14" i="43"/>
  <c r="AF15" i="43"/>
  <c r="AF16" i="43"/>
  <c r="AF17" i="43"/>
  <c r="AF18" i="43"/>
  <c r="AF19" i="43"/>
  <c r="AF20" i="43"/>
  <c r="AF21" i="43"/>
  <c r="AF22" i="43"/>
  <c r="AF23" i="43"/>
  <c r="AF24" i="43"/>
  <c r="AF25" i="43"/>
  <c r="AF26" i="43"/>
  <c r="AF27" i="43"/>
  <c r="AF28" i="43"/>
  <c r="AF29" i="43"/>
  <c r="AF30" i="43"/>
  <c r="AF31" i="43"/>
  <c r="AF33" i="43"/>
  <c r="AF34" i="43"/>
  <c r="AF35" i="43"/>
  <c r="AF36" i="43"/>
  <c r="AF12" i="43"/>
  <c r="AC13" i="43"/>
  <c r="AC14" i="43"/>
  <c r="AC15" i="43"/>
  <c r="AC16" i="43"/>
  <c r="AC17" i="43"/>
  <c r="AC18" i="43"/>
  <c r="AC19" i="43"/>
  <c r="AC20" i="43"/>
  <c r="AC21" i="43"/>
  <c r="AC22" i="43"/>
  <c r="AC23" i="43"/>
  <c r="AC24" i="43"/>
  <c r="AC25" i="43"/>
  <c r="AC26" i="43"/>
  <c r="AC27" i="43"/>
  <c r="AC28" i="43"/>
  <c r="AC29" i="43"/>
  <c r="AC30" i="43"/>
  <c r="AC31" i="43"/>
  <c r="AC33" i="43"/>
  <c r="AC34" i="43"/>
  <c r="AC35" i="43"/>
  <c r="AC36" i="43"/>
  <c r="AC12" i="43"/>
  <c r="Z13" i="43"/>
  <c r="Z14" i="43"/>
  <c r="Z15" i="43"/>
  <c r="Z16" i="43"/>
  <c r="Z17" i="43"/>
  <c r="Z18" i="43"/>
  <c r="Z19" i="43"/>
  <c r="Z20" i="43"/>
  <c r="Z21" i="43"/>
  <c r="Z22" i="43"/>
  <c r="Z23" i="43"/>
  <c r="Z24" i="43"/>
  <c r="Z25" i="43"/>
  <c r="Z26" i="43"/>
  <c r="Z27" i="43"/>
  <c r="Z28" i="43"/>
  <c r="Z29" i="43"/>
  <c r="Z30" i="43"/>
  <c r="Z31" i="43"/>
  <c r="Z33" i="43"/>
  <c r="Z34" i="43"/>
  <c r="Z35" i="43"/>
  <c r="Z36" i="43"/>
  <c r="Z12" i="43"/>
  <c r="W13" i="43"/>
  <c r="W14" i="43"/>
  <c r="W15" i="43"/>
  <c r="W16" i="43"/>
  <c r="W17" i="43"/>
  <c r="W18" i="43"/>
  <c r="W19" i="43"/>
  <c r="W20" i="43"/>
  <c r="W21" i="43"/>
  <c r="W22" i="43"/>
  <c r="W23" i="43"/>
  <c r="W24" i="43"/>
  <c r="W25" i="43"/>
  <c r="W26" i="43"/>
  <c r="W27" i="43"/>
  <c r="W28" i="43"/>
  <c r="W29" i="43"/>
  <c r="W30" i="43"/>
  <c r="W31" i="43"/>
  <c r="W33" i="43"/>
  <c r="W34" i="43"/>
  <c r="W35" i="43"/>
  <c r="W36" i="43"/>
  <c r="W12" i="43"/>
  <c r="C13" i="43"/>
  <c r="C14" i="43"/>
  <c r="C15" i="43"/>
  <c r="C16" i="43"/>
  <c r="C17" i="43"/>
  <c r="C18" i="43"/>
  <c r="C19" i="43"/>
  <c r="C20" i="43"/>
  <c r="C21" i="43"/>
  <c r="C22" i="43"/>
  <c r="C23" i="43"/>
  <c r="C24" i="43"/>
  <c r="C25" i="43"/>
  <c r="C26" i="43"/>
  <c r="C27" i="43"/>
  <c r="C28" i="43"/>
  <c r="C29" i="43"/>
  <c r="C30" i="43"/>
  <c r="C31" i="43"/>
  <c r="C32" i="43"/>
  <c r="C33" i="43"/>
  <c r="C34" i="43"/>
  <c r="C35" i="43"/>
  <c r="C36" i="43"/>
  <c r="A4" i="43"/>
  <c r="A3" i="43"/>
  <c r="S36" i="22"/>
  <c r="T36" i="22"/>
  <c r="U36" i="22"/>
  <c r="V36" i="22" s="1"/>
  <c r="W36" i="22"/>
  <c r="S37" i="22"/>
  <c r="T37" i="22"/>
  <c r="U37" i="22" s="1"/>
  <c r="S38" i="22"/>
  <c r="T38" i="22"/>
  <c r="U38" i="22"/>
  <c r="V38" i="22" s="1"/>
  <c r="W38" i="22"/>
  <c r="Q36" i="22"/>
  <c r="Q37" i="22"/>
  <c r="Q38" i="22"/>
  <c r="A2" i="25"/>
  <c r="A3" i="27"/>
  <c r="N14" i="23"/>
  <c r="N15" i="23"/>
  <c r="N16" i="23"/>
  <c r="N17" i="23"/>
  <c r="N18" i="23"/>
  <c r="N19" i="23"/>
  <c r="N20" i="23"/>
  <c r="N21" i="23"/>
  <c r="N22" i="23"/>
  <c r="N23" i="23"/>
  <c r="N24" i="23"/>
  <c r="N25" i="23"/>
  <c r="N26" i="23"/>
  <c r="N27" i="23"/>
  <c r="N28" i="23"/>
  <c r="N29" i="23"/>
  <c r="N30" i="23"/>
  <c r="N31" i="23"/>
  <c r="N32" i="23"/>
  <c r="N33" i="23"/>
  <c r="N34" i="23"/>
  <c r="N35" i="23"/>
  <c r="N36" i="23"/>
  <c r="N37" i="23"/>
  <c r="N38" i="23"/>
  <c r="N39" i="23"/>
  <c r="N40" i="23"/>
  <c r="N41" i="23"/>
  <c r="N42" i="23"/>
  <c r="N43" i="23"/>
  <c r="N44" i="23"/>
  <c r="N45" i="23"/>
  <c r="N46" i="23"/>
  <c r="N47" i="23"/>
  <c r="N48" i="23"/>
  <c r="N49" i="23"/>
  <c r="N50" i="23"/>
  <c r="N51" i="23"/>
  <c r="N53" i="23"/>
  <c r="N54" i="23"/>
  <c r="N55" i="23"/>
  <c r="N56" i="23"/>
  <c r="N57" i="23"/>
  <c r="N58" i="23"/>
  <c r="N59" i="23"/>
  <c r="N60" i="23"/>
  <c r="N13" i="23"/>
  <c r="M8" i="26"/>
  <c r="K14" i="23"/>
  <c r="K15" i="23"/>
  <c r="K16" i="23"/>
  <c r="K17" i="23"/>
  <c r="K18" i="23"/>
  <c r="K19" i="23"/>
  <c r="K20" i="23"/>
  <c r="K21" i="23"/>
  <c r="K22" i="23"/>
  <c r="K23" i="23"/>
  <c r="K24" i="23"/>
  <c r="K25" i="23"/>
  <c r="K26" i="23"/>
  <c r="K27" i="23"/>
  <c r="K28" i="23"/>
  <c r="K29" i="23"/>
  <c r="K30" i="23"/>
  <c r="K31" i="23"/>
  <c r="K32" i="23"/>
  <c r="K33" i="23"/>
  <c r="K34" i="23"/>
  <c r="K35" i="23"/>
  <c r="K36" i="23"/>
  <c r="K37" i="23"/>
  <c r="K38" i="23"/>
  <c r="K39" i="23"/>
  <c r="K40" i="23"/>
  <c r="K41" i="23"/>
  <c r="K42" i="23"/>
  <c r="K43" i="23"/>
  <c r="K44" i="23"/>
  <c r="K45" i="23"/>
  <c r="K46" i="23"/>
  <c r="K47" i="23"/>
  <c r="K48" i="23"/>
  <c r="K49" i="23"/>
  <c r="K50" i="23"/>
  <c r="K51" i="23"/>
  <c r="K52" i="23"/>
  <c r="N52" i="23" s="1"/>
  <c r="K53" i="23"/>
  <c r="K54" i="23"/>
  <c r="K55" i="23"/>
  <c r="K56" i="23"/>
  <c r="K57" i="23"/>
  <c r="K58" i="23"/>
  <c r="K59" i="23"/>
  <c r="K60" i="23"/>
  <c r="I14" i="23"/>
  <c r="I15" i="23"/>
  <c r="I16" i="23"/>
  <c r="I17" i="23"/>
  <c r="I18" i="23"/>
  <c r="I19" i="23"/>
  <c r="I20" i="23"/>
  <c r="I21" i="23"/>
  <c r="I22" i="23"/>
  <c r="I23" i="23"/>
  <c r="I24" i="23"/>
  <c r="I25" i="23"/>
  <c r="I26" i="23"/>
  <c r="I27" i="23"/>
  <c r="I28" i="23"/>
  <c r="I29" i="23"/>
  <c r="I30" i="23"/>
  <c r="I31" i="23"/>
  <c r="I32" i="23"/>
  <c r="I33" i="23"/>
  <c r="I34" i="23"/>
  <c r="I35" i="23"/>
  <c r="I36" i="23"/>
  <c r="I37" i="23"/>
  <c r="I38" i="23"/>
  <c r="I39" i="23"/>
  <c r="I40" i="23"/>
  <c r="I41" i="23"/>
  <c r="I42" i="23"/>
  <c r="I43" i="23"/>
  <c r="I44" i="23"/>
  <c r="I45" i="23"/>
  <c r="I46" i="23"/>
  <c r="I47" i="23"/>
  <c r="I48" i="23"/>
  <c r="I49" i="23"/>
  <c r="I50" i="23"/>
  <c r="I51" i="23"/>
  <c r="I52" i="23"/>
  <c r="N49" i="24" s="1"/>
  <c r="I53" i="23"/>
  <c r="I54" i="23"/>
  <c r="I55" i="23"/>
  <c r="I56" i="23"/>
  <c r="I57" i="23"/>
  <c r="I58" i="23"/>
  <c r="I59" i="23"/>
  <c r="I60" i="23"/>
  <c r="B14" i="23"/>
  <c r="B15" i="23"/>
  <c r="B16" i="23"/>
  <c r="B17" i="23"/>
  <c r="B18" i="23"/>
  <c r="B19" i="23"/>
  <c r="B20" i="23"/>
  <c r="B21" i="23"/>
  <c r="B22" i="23"/>
  <c r="B23" i="23"/>
  <c r="B24" i="23"/>
  <c r="B25" i="23"/>
  <c r="B26" i="23"/>
  <c r="B27" i="23"/>
  <c r="B28" i="23"/>
  <c r="B29" i="23"/>
  <c r="B30" i="23"/>
  <c r="B31" i="23"/>
  <c r="B32" i="23"/>
  <c r="B33" i="23"/>
  <c r="B34" i="23"/>
  <c r="B35" i="23"/>
  <c r="B30" i="26" s="1"/>
  <c r="B36" i="23"/>
  <c r="B37" i="23"/>
  <c r="C34" i="24" s="1"/>
  <c r="B38" i="23"/>
  <c r="B39" i="23"/>
  <c r="B34" i="26" s="1"/>
  <c r="B40" i="23"/>
  <c r="B41" i="23"/>
  <c r="C38" i="24" s="1"/>
  <c r="B42" i="23"/>
  <c r="B43" i="23"/>
  <c r="B38" i="26" s="1"/>
  <c r="B44" i="23"/>
  <c r="B45" i="23"/>
  <c r="B46" i="23"/>
  <c r="B47" i="23"/>
  <c r="B42" i="26" s="1"/>
  <c r="B48" i="23"/>
  <c r="B49" i="23"/>
  <c r="B50" i="23"/>
  <c r="B51" i="23"/>
  <c r="B46" i="26" s="1"/>
  <c r="B52" i="23"/>
  <c r="B53" i="23"/>
  <c r="B54" i="23"/>
  <c r="B55" i="23"/>
  <c r="B50" i="26" s="1"/>
  <c r="B56" i="23"/>
  <c r="B57" i="23"/>
  <c r="B58" i="23"/>
  <c r="B59" i="23"/>
  <c r="B54" i="26" s="1"/>
  <c r="B60" i="23"/>
  <c r="B13" i="23"/>
  <c r="B8" i="26" s="1"/>
  <c r="I8" i="26" s="1"/>
  <c r="B31" i="26"/>
  <c r="I31" i="26" s="1"/>
  <c r="B33" i="26"/>
  <c r="I33" i="26" s="1"/>
  <c r="B35" i="26"/>
  <c r="I35" i="26" s="1"/>
  <c r="B37" i="26"/>
  <c r="I37" i="26" s="1"/>
  <c r="B39" i="26"/>
  <c r="I39" i="26" s="1"/>
  <c r="B32" i="26"/>
  <c r="B36" i="26"/>
  <c r="I36" i="26" s="1"/>
  <c r="B40" i="26"/>
  <c r="B44" i="26"/>
  <c r="I44" i="26" s="1"/>
  <c r="H79" i="26"/>
  <c r="A57" i="26"/>
  <c r="M9" i="26"/>
  <c r="M11" i="26"/>
  <c r="M13" i="26"/>
  <c r="M15" i="26"/>
  <c r="M17" i="26"/>
  <c r="M19" i="26"/>
  <c r="M21" i="26"/>
  <c r="M23" i="26"/>
  <c r="M25" i="26"/>
  <c r="M27" i="26"/>
  <c r="M29" i="26"/>
  <c r="M31" i="26"/>
  <c r="M33" i="26"/>
  <c r="M35" i="26"/>
  <c r="M37" i="26"/>
  <c r="M39" i="26"/>
  <c r="M41" i="26"/>
  <c r="M43" i="26"/>
  <c r="M45" i="26"/>
  <c r="B9" i="26"/>
  <c r="I9" i="26" s="1"/>
  <c r="B10" i="26"/>
  <c r="B11" i="26"/>
  <c r="I11" i="26" s="1"/>
  <c r="B12" i="26"/>
  <c r="B13" i="26"/>
  <c r="I13" i="26" s="1"/>
  <c r="B14" i="26"/>
  <c r="B15" i="26"/>
  <c r="I15" i="26" s="1"/>
  <c r="B16" i="26"/>
  <c r="B17" i="26"/>
  <c r="I17" i="26" s="1"/>
  <c r="B18" i="26"/>
  <c r="B19" i="26"/>
  <c r="I19" i="26" s="1"/>
  <c r="B20" i="26"/>
  <c r="B21" i="26"/>
  <c r="I21" i="26" s="1"/>
  <c r="B22" i="26"/>
  <c r="B23" i="26"/>
  <c r="I23" i="26" s="1"/>
  <c r="B24" i="26"/>
  <c r="B25" i="26"/>
  <c r="I25" i="26" s="1"/>
  <c r="B26" i="26"/>
  <c r="B27" i="26"/>
  <c r="I27" i="26" s="1"/>
  <c r="B28" i="26"/>
  <c r="B29" i="26"/>
  <c r="I29" i="26" s="1"/>
  <c r="S11" i="24"/>
  <c r="S13" i="24"/>
  <c r="S15" i="24"/>
  <c r="S17" i="24"/>
  <c r="S19" i="24"/>
  <c r="S21" i="24"/>
  <c r="S23" i="24"/>
  <c r="S25" i="24"/>
  <c r="S27" i="24"/>
  <c r="S29" i="24"/>
  <c r="S31" i="24"/>
  <c r="S33" i="24"/>
  <c r="S35" i="24"/>
  <c r="S37" i="24"/>
  <c r="S39" i="24"/>
  <c r="S41" i="24"/>
  <c r="S43" i="24"/>
  <c r="S45" i="24"/>
  <c r="S47" i="24"/>
  <c r="S10" i="24"/>
  <c r="Q10" i="24"/>
  <c r="N11" i="24"/>
  <c r="N12" i="24"/>
  <c r="N13" i="24"/>
  <c r="N14" i="24"/>
  <c r="N15" i="24"/>
  <c r="N16" i="24"/>
  <c r="N17" i="24"/>
  <c r="N18" i="24"/>
  <c r="N19" i="24"/>
  <c r="N20" i="24"/>
  <c r="N21" i="24"/>
  <c r="N22" i="24"/>
  <c r="N23" i="24"/>
  <c r="N24" i="24"/>
  <c r="N25" i="24"/>
  <c r="N26" i="24"/>
  <c r="N27" i="24"/>
  <c r="N28" i="24"/>
  <c r="N29" i="24"/>
  <c r="N30" i="24"/>
  <c r="N31" i="24"/>
  <c r="N32" i="24"/>
  <c r="N33" i="24"/>
  <c r="N34" i="24"/>
  <c r="N35" i="24"/>
  <c r="N36" i="24"/>
  <c r="N37" i="24"/>
  <c r="N38" i="24"/>
  <c r="N39" i="24"/>
  <c r="N40" i="24"/>
  <c r="N41" i="24"/>
  <c r="N42" i="24"/>
  <c r="N43" i="24"/>
  <c r="N44" i="24"/>
  <c r="N45" i="24"/>
  <c r="N46" i="24"/>
  <c r="N47" i="24"/>
  <c r="N48" i="24"/>
  <c r="N10" i="24"/>
  <c r="C11" i="24"/>
  <c r="C12" i="24"/>
  <c r="C13" i="24"/>
  <c r="C14" i="24"/>
  <c r="C15" i="24"/>
  <c r="C16" i="24"/>
  <c r="C17" i="24"/>
  <c r="C18" i="24"/>
  <c r="C19" i="24"/>
  <c r="C20" i="24"/>
  <c r="C21" i="24"/>
  <c r="C22" i="24"/>
  <c r="C23" i="24"/>
  <c r="C24" i="24"/>
  <c r="C25" i="24"/>
  <c r="C26" i="24"/>
  <c r="C27" i="24"/>
  <c r="C28" i="24"/>
  <c r="C29" i="24"/>
  <c r="C30" i="24"/>
  <c r="C31" i="24"/>
  <c r="C33" i="24"/>
  <c r="C35" i="24"/>
  <c r="C37" i="24"/>
  <c r="C39" i="24"/>
  <c r="C41" i="24"/>
  <c r="Q11" i="24"/>
  <c r="M10" i="26"/>
  <c r="Q13" i="24"/>
  <c r="M12" i="26"/>
  <c r="Q15" i="24"/>
  <c r="M14" i="26"/>
  <c r="Q17" i="24"/>
  <c r="M16" i="26"/>
  <c r="Q19" i="24"/>
  <c r="M18" i="26"/>
  <c r="Q21" i="24"/>
  <c r="M20" i="26"/>
  <c r="Q23" i="24"/>
  <c r="M22" i="26"/>
  <c r="Q25" i="24"/>
  <c r="M24" i="26"/>
  <c r="Q27" i="24"/>
  <c r="M26" i="26"/>
  <c r="Q29" i="24"/>
  <c r="M28" i="26"/>
  <c r="Q31" i="24"/>
  <c r="M30" i="26"/>
  <c r="Q33" i="24"/>
  <c r="M32" i="26"/>
  <c r="Q35" i="24"/>
  <c r="M34" i="26"/>
  <c r="Q37" i="24"/>
  <c r="M36" i="26"/>
  <c r="Q39" i="24"/>
  <c r="M38" i="26"/>
  <c r="Q41" i="24"/>
  <c r="M40" i="26"/>
  <c r="Q43" i="24"/>
  <c r="M42" i="26"/>
  <c r="Q45" i="24"/>
  <c r="M44" i="26"/>
  <c r="Q47" i="24"/>
  <c r="M46" i="26"/>
  <c r="K13" i="23"/>
  <c r="N50" i="24"/>
  <c r="N51" i="24"/>
  <c r="N52" i="24"/>
  <c r="N53" i="24"/>
  <c r="N54" i="24"/>
  <c r="N55" i="24"/>
  <c r="N56" i="24"/>
  <c r="N57" i="24"/>
  <c r="I13" i="23"/>
  <c r="C42" i="24"/>
  <c r="C46" i="24"/>
  <c r="B48" i="26"/>
  <c r="B52" i="26"/>
  <c r="I52" i="26" s="1"/>
  <c r="W37" i="22" l="1"/>
  <c r="V37" i="22"/>
  <c r="Q48" i="24"/>
  <c r="Q46" i="24"/>
  <c r="Q44" i="24"/>
  <c r="Q42" i="24"/>
  <c r="Q40" i="24"/>
  <c r="Q38" i="24"/>
  <c r="Q36" i="24"/>
  <c r="Q34" i="24"/>
  <c r="Q32" i="24"/>
  <c r="Q30" i="24"/>
  <c r="Q28" i="24"/>
  <c r="Q26" i="24"/>
  <c r="Q24" i="24"/>
  <c r="Q22" i="24"/>
  <c r="Q20" i="24"/>
  <c r="Q18" i="24"/>
  <c r="Q16" i="24"/>
  <c r="Q14" i="24"/>
  <c r="Q12" i="24"/>
  <c r="S48" i="24"/>
  <c r="S46" i="24"/>
  <c r="S44" i="24"/>
  <c r="S42" i="24"/>
  <c r="S40" i="24"/>
  <c r="S38" i="24"/>
  <c r="S36" i="24"/>
  <c r="S34" i="24"/>
  <c r="S32" i="24"/>
  <c r="S30" i="24"/>
  <c r="S28" i="24"/>
  <c r="S26" i="24"/>
  <c r="S24" i="24"/>
  <c r="S22" i="24"/>
  <c r="S20" i="24"/>
  <c r="S18" i="24"/>
  <c r="S16" i="24"/>
  <c r="S14" i="24"/>
  <c r="S12" i="24"/>
  <c r="I48" i="26"/>
  <c r="I28" i="26"/>
  <c r="I26" i="26"/>
  <c r="I24" i="26"/>
  <c r="I22" i="26"/>
  <c r="I20" i="26"/>
  <c r="I18" i="26"/>
  <c r="I16" i="26"/>
  <c r="I14" i="26"/>
  <c r="I12" i="26"/>
  <c r="I10" i="26"/>
  <c r="I40" i="26"/>
  <c r="I32" i="26"/>
  <c r="I54" i="26"/>
  <c r="I50" i="26"/>
  <c r="I46" i="26"/>
  <c r="I42" i="26"/>
  <c r="I38" i="26"/>
  <c r="I34" i="26"/>
  <c r="I30" i="26"/>
  <c r="C48" i="24"/>
  <c r="C44" i="24"/>
  <c r="C40" i="24"/>
  <c r="C36" i="24"/>
  <c r="C10" i="24"/>
  <c r="C32" i="24"/>
  <c r="M55" i="26"/>
  <c r="S57" i="24"/>
  <c r="Q57" i="24"/>
  <c r="M51" i="26"/>
  <c r="S53" i="24"/>
  <c r="Q53" i="24"/>
  <c r="S56" i="24"/>
  <c r="Q56" i="24"/>
  <c r="M54" i="26"/>
  <c r="S54" i="24"/>
  <c r="Q54" i="24"/>
  <c r="M52" i="26"/>
  <c r="S52" i="24"/>
  <c r="Q52" i="24"/>
  <c r="M50" i="26"/>
  <c r="S50" i="24"/>
  <c r="Q50" i="24"/>
  <c r="M48" i="26"/>
  <c r="M53" i="26"/>
  <c r="S55" i="24"/>
  <c r="Q55" i="24"/>
  <c r="M49" i="26"/>
  <c r="S51" i="24"/>
  <c r="Q51" i="24"/>
  <c r="B55" i="26"/>
  <c r="I55" i="26" s="1"/>
  <c r="C57" i="24"/>
  <c r="B53" i="26"/>
  <c r="I53" i="26" s="1"/>
  <c r="C55" i="24"/>
  <c r="B51" i="26"/>
  <c r="I51" i="26" s="1"/>
  <c r="C53" i="24"/>
  <c r="B49" i="26"/>
  <c r="I49" i="26" s="1"/>
  <c r="C51" i="24"/>
  <c r="B47" i="26"/>
  <c r="I47" i="26" s="1"/>
  <c r="C49" i="24"/>
  <c r="B45" i="26"/>
  <c r="I45" i="26" s="1"/>
  <c r="C47" i="24"/>
  <c r="B43" i="26"/>
  <c r="I43" i="26" s="1"/>
  <c r="C45" i="24"/>
  <c r="B41" i="26"/>
  <c r="I41" i="26" s="1"/>
  <c r="C43" i="24"/>
  <c r="M47" i="26"/>
  <c r="S49" i="24"/>
  <c r="Q49" i="24"/>
  <c r="C56" i="24"/>
  <c r="C54" i="24"/>
  <c r="C52" i="24"/>
  <c r="C50" i="24"/>
  <c r="D12" i="110"/>
  <c r="D13" i="110"/>
  <c r="D14" i="110"/>
  <c r="D15" i="110"/>
  <c r="D16" i="110"/>
  <c r="D17" i="110"/>
  <c r="D18" i="110"/>
  <c r="D19" i="110"/>
  <c r="D20" i="110"/>
  <c r="D21" i="110"/>
  <c r="D22" i="110"/>
  <c r="D23" i="110"/>
  <c r="D24" i="110"/>
  <c r="D25" i="110"/>
  <c r="D26" i="110"/>
  <c r="D27" i="110"/>
  <c r="D28" i="110"/>
  <c r="D29" i="110"/>
  <c r="D30" i="110"/>
  <c r="D31" i="110"/>
  <c r="D32" i="110"/>
  <c r="D33" i="110"/>
  <c r="D34" i="110"/>
  <c r="D35" i="110"/>
  <c r="D11" i="110"/>
  <c r="B12" i="110"/>
  <c r="C12" i="110"/>
  <c r="C13" i="110"/>
  <c r="C14" i="110"/>
  <c r="C15" i="110"/>
  <c r="C16" i="110"/>
  <c r="C17" i="110"/>
  <c r="C18" i="110"/>
  <c r="C19" i="110"/>
  <c r="C20" i="110"/>
  <c r="C21" i="110"/>
  <c r="C22" i="110"/>
  <c r="C23" i="110"/>
  <c r="C24" i="110"/>
  <c r="C25" i="110"/>
  <c r="C26" i="110"/>
  <c r="C27" i="110"/>
  <c r="C28" i="110"/>
  <c r="C29" i="110"/>
  <c r="C30" i="110"/>
  <c r="C31" i="110"/>
  <c r="C32" i="110"/>
  <c r="C33" i="110"/>
  <c r="C34" i="110"/>
  <c r="C35" i="110"/>
  <c r="C11" i="110"/>
  <c r="L30" i="112" l="1"/>
  <c r="M29" i="112"/>
  <c r="G11" i="112"/>
  <c r="F20" i="112"/>
  <c r="X12" i="112"/>
  <c r="O12" i="112"/>
  <c r="F12" i="112"/>
  <c r="W11" i="112"/>
  <c r="AE11" i="112"/>
  <c r="AA26" i="97"/>
  <c r="B41" i="65" l="1"/>
  <c r="B41" i="66"/>
  <c r="I39" i="66"/>
  <c r="I42" i="66"/>
  <c r="I41" i="66"/>
  <c r="I42" i="65"/>
  <c r="I39" i="65"/>
  <c r="J41" i="65"/>
  <c r="H42" i="64"/>
  <c r="H41" i="64"/>
  <c r="B41" i="64"/>
  <c r="H39" i="64"/>
  <c r="B43" i="50"/>
  <c r="F40" i="50"/>
  <c r="F43" i="50"/>
  <c r="F44" i="50"/>
  <c r="D2" i="8"/>
  <c r="G8" i="112" l="1"/>
  <c r="G8" i="70"/>
  <c r="G8" i="28"/>
  <c r="G6" i="28"/>
  <c r="M31" i="97"/>
  <c r="J19" i="97"/>
  <c r="L30" i="97"/>
  <c r="G12" i="97"/>
  <c r="C11" i="10"/>
  <c r="G12" i="10"/>
  <c r="G13" i="10"/>
  <c r="G14" i="10"/>
  <c r="G15" i="10"/>
  <c r="G16" i="10"/>
  <c r="G17" i="10"/>
  <c r="G18" i="10"/>
  <c r="G19" i="10"/>
  <c r="G20" i="10"/>
  <c r="G21" i="10"/>
  <c r="G22" i="10"/>
  <c r="G23" i="10"/>
  <c r="G24" i="10"/>
  <c r="G25" i="10"/>
  <c r="G26" i="10"/>
  <c r="G27" i="10"/>
  <c r="G28" i="10"/>
  <c r="G29" i="10"/>
  <c r="G30" i="10"/>
  <c r="G31" i="10"/>
  <c r="G32" i="10"/>
  <c r="G33" i="10"/>
  <c r="G34" i="10"/>
  <c r="G35" i="10"/>
  <c r="F12" i="10"/>
  <c r="F13" i="10"/>
  <c r="F14" i="10"/>
  <c r="F15" i="10"/>
  <c r="F16" i="10"/>
  <c r="F17" i="10"/>
  <c r="F18" i="10"/>
  <c r="F19" i="10"/>
  <c r="F20" i="10"/>
  <c r="F21" i="10"/>
  <c r="F22" i="10"/>
  <c r="F23" i="10"/>
  <c r="F24" i="10"/>
  <c r="F25" i="10"/>
  <c r="F26" i="10"/>
  <c r="F27" i="10"/>
  <c r="F28" i="10"/>
  <c r="F29" i="10"/>
  <c r="F30" i="10"/>
  <c r="F31" i="10"/>
  <c r="F32" i="10"/>
  <c r="F33" i="10"/>
  <c r="F34" i="10"/>
  <c r="F35" i="10"/>
  <c r="E12" i="10"/>
  <c r="E13" i="10"/>
  <c r="E14" i="10"/>
  <c r="E15" i="10"/>
  <c r="E16" i="10"/>
  <c r="E17" i="10"/>
  <c r="E18" i="10"/>
  <c r="E19" i="10"/>
  <c r="E20" i="10"/>
  <c r="E21" i="10"/>
  <c r="E22" i="10"/>
  <c r="E23" i="10"/>
  <c r="E24" i="10"/>
  <c r="E25" i="10"/>
  <c r="E26" i="10"/>
  <c r="E27" i="10"/>
  <c r="E28" i="10"/>
  <c r="E29" i="10"/>
  <c r="E30" i="10"/>
  <c r="E31" i="10"/>
  <c r="E32" i="10"/>
  <c r="E33" i="10"/>
  <c r="E34" i="10"/>
  <c r="E35" i="10"/>
  <c r="D12" i="10"/>
  <c r="D13" i="10"/>
  <c r="D14" i="10"/>
  <c r="D15" i="10"/>
  <c r="D16" i="10"/>
  <c r="D17" i="10"/>
  <c r="D18" i="10"/>
  <c r="D19" i="10"/>
  <c r="D20" i="10"/>
  <c r="D21" i="10"/>
  <c r="D22" i="10"/>
  <c r="D23" i="10"/>
  <c r="D24" i="10"/>
  <c r="D25" i="10"/>
  <c r="D26" i="10"/>
  <c r="D27" i="10"/>
  <c r="D28" i="10"/>
  <c r="D29" i="10"/>
  <c r="D30" i="10"/>
  <c r="D31" i="10"/>
  <c r="D32" i="10"/>
  <c r="D33" i="10"/>
  <c r="D34" i="10"/>
  <c r="D35" i="10"/>
  <c r="G11" i="10"/>
  <c r="F11" i="10"/>
  <c r="E11" i="10"/>
  <c r="D11" i="10"/>
  <c r="C12" i="10"/>
  <c r="C13" i="10"/>
  <c r="C14" i="10"/>
  <c r="C15" i="10"/>
  <c r="C16" i="10"/>
  <c r="C17" i="10"/>
  <c r="C18" i="10"/>
  <c r="C19" i="10"/>
  <c r="C20" i="10"/>
  <c r="C21" i="10"/>
  <c r="C22" i="10"/>
  <c r="C23" i="10"/>
  <c r="C24" i="10"/>
  <c r="C25" i="10"/>
  <c r="C26" i="10"/>
  <c r="C27" i="10"/>
  <c r="C28" i="10"/>
  <c r="C29" i="10"/>
  <c r="C30" i="10"/>
  <c r="C31" i="10"/>
  <c r="C32" i="10"/>
  <c r="C33" i="10"/>
  <c r="C34" i="10"/>
  <c r="C35" i="10"/>
  <c r="I2" i="58"/>
  <c r="I3" i="58"/>
  <c r="I4" i="58"/>
  <c r="I5" i="58"/>
  <c r="I6" i="58"/>
  <c r="I7" i="58"/>
  <c r="I8" i="58"/>
  <c r="I9" i="58"/>
  <c r="I10" i="58"/>
  <c r="I11" i="58"/>
  <c r="I12" i="58"/>
  <c r="I13" i="58"/>
  <c r="I14" i="58"/>
  <c r="I15" i="58"/>
  <c r="I16" i="58"/>
  <c r="I17" i="58"/>
  <c r="I18" i="58"/>
  <c r="I19" i="58"/>
  <c r="I20" i="58"/>
  <c r="I21" i="58"/>
  <c r="I22" i="58"/>
  <c r="I23" i="58"/>
  <c r="I24" i="58"/>
  <c r="I25" i="58"/>
  <c r="J2" i="58"/>
  <c r="J9" i="58"/>
  <c r="J5" i="58"/>
  <c r="J7" i="58"/>
  <c r="J3" i="58"/>
  <c r="D22" i="8"/>
  <c r="B8" i="53" l="1"/>
  <c r="B11" i="38"/>
  <c r="D42" i="8"/>
  <c r="C38" i="86" l="1"/>
  <c r="C37" i="86"/>
  <c r="C35" i="86"/>
  <c r="C34" i="86"/>
  <c r="C32" i="86"/>
  <c r="C31" i="86"/>
  <c r="C29" i="86"/>
  <c r="C28" i="86"/>
  <c r="C26" i="86"/>
  <c r="C25" i="86"/>
  <c r="C23" i="86"/>
  <c r="C22" i="86"/>
  <c r="C20" i="86"/>
  <c r="C19" i="86"/>
  <c r="C17" i="86"/>
  <c r="C16" i="86"/>
  <c r="C14" i="86"/>
  <c r="C13" i="86"/>
  <c r="C25" i="85"/>
  <c r="C24" i="85"/>
  <c r="C22" i="85"/>
  <c r="C21" i="85"/>
  <c r="C19" i="85"/>
  <c r="C18" i="85"/>
  <c r="C16" i="85"/>
  <c r="C15" i="85"/>
  <c r="C13" i="85"/>
  <c r="C16" i="87" s="1"/>
  <c r="C19" i="73"/>
  <c r="C22" i="74" s="1"/>
  <c r="C18" i="73"/>
  <c r="C21" i="74" s="1"/>
  <c r="C16" i="73"/>
  <c r="C15" i="73"/>
  <c r="C18" i="74" s="1"/>
  <c r="C13" i="73"/>
  <c r="C16" i="74" s="1"/>
  <c r="C42" i="88"/>
  <c r="C41" i="88"/>
  <c r="C39" i="88"/>
  <c r="C38" i="88"/>
  <c r="C36" i="88"/>
  <c r="C35" i="88"/>
  <c r="C33" i="88"/>
  <c r="C32" i="88"/>
  <c r="C30" i="88"/>
  <c r="C29" i="88"/>
  <c r="C27" i="88"/>
  <c r="C26" i="88"/>
  <c r="C24" i="88"/>
  <c r="C23" i="88"/>
  <c r="C21" i="88"/>
  <c r="C20" i="88"/>
  <c r="H42" i="88"/>
  <c r="H41" i="88"/>
  <c r="H39" i="88"/>
  <c r="H38" i="88"/>
  <c r="H36" i="88"/>
  <c r="H35" i="88"/>
  <c r="H33" i="88"/>
  <c r="H32" i="88"/>
  <c r="H30" i="88"/>
  <c r="H29" i="88"/>
  <c r="H27" i="88"/>
  <c r="H26" i="88"/>
  <c r="H24" i="88"/>
  <c r="H23" i="88"/>
  <c r="H21" i="88"/>
  <c r="H20" i="88"/>
  <c r="C18" i="88"/>
  <c r="C17" i="88"/>
  <c r="H18" i="88"/>
  <c r="H17" i="88"/>
  <c r="F39" i="86"/>
  <c r="F20" i="73"/>
  <c r="F26" i="85"/>
  <c r="H23" i="74"/>
  <c r="H22" i="74"/>
  <c r="H16" i="74"/>
  <c r="C28" i="87"/>
  <c r="C27" i="87"/>
  <c r="H28" i="87"/>
  <c r="H27" i="87"/>
  <c r="C25" i="87"/>
  <c r="C24" i="87"/>
  <c r="C22" i="87"/>
  <c r="C21" i="87"/>
  <c r="H25" i="87"/>
  <c r="H24" i="87"/>
  <c r="H22" i="87"/>
  <c r="H21" i="87"/>
  <c r="C19" i="87"/>
  <c r="C18" i="87"/>
  <c r="H19" i="87"/>
  <c r="H18" i="87"/>
  <c r="H16" i="87"/>
  <c r="F13" i="87"/>
  <c r="F14" i="87"/>
  <c r="H21" i="74"/>
  <c r="H19" i="74"/>
  <c r="H18" i="74"/>
  <c r="C19" i="74"/>
  <c r="F16" i="74"/>
  <c r="F35" i="86"/>
  <c r="F34" i="86"/>
  <c r="F38" i="86"/>
  <c r="F37" i="86"/>
  <c r="F32" i="86"/>
  <c r="F31" i="86"/>
  <c r="F29" i="86"/>
  <c r="F28" i="86"/>
  <c r="F26" i="86"/>
  <c r="F25" i="86"/>
  <c r="F23" i="86"/>
  <c r="F22" i="86"/>
  <c r="F20" i="86"/>
  <c r="F19" i="86"/>
  <c r="F17" i="86"/>
  <c r="F16" i="86"/>
  <c r="F13" i="86"/>
  <c r="F14" i="86"/>
  <c r="F25" i="85"/>
  <c r="F24" i="85"/>
  <c r="F22" i="85"/>
  <c r="F21" i="85"/>
  <c r="F19" i="85"/>
  <c r="F18" i="85"/>
  <c r="F15" i="85"/>
  <c r="F16" i="85"/>
  <c r="F13" i="85"/>
  <c r="F18" i="73"/>
  <c r="C20" i="73"/>
  <c r="F15" i="73"/>
  <c r="F13" i="73"/>
  <c r="C12" i="73"/>
  <c r="C30" i="86"/>
  <c r="AA24" i="97" l="1"/>
  <c r="E24" i="97"/>
  <c r="J22" i="97"/>
  <c r="F21" i="97"/>
  <c r="AA23" i="112"/>
  <c r="E23" i="112"/>
  <c r="J21" i="112"/>
  <c r="AE23" i="113"/>
  <c r="AA23" i="113"/>
  <c r="K24" i="113" s="1"/>
  <c r="J16" i="113"/>
  <c r="C16" i="113"/>
  <c r="L15" i="113"/>
  <c r="X10" i="113"/>
  <c r="O10" i="113"/>
  <c r="F10" i="113"/>
  <c r="AE9" i="113"/>
  <c r="W9" i="113"/>
  <c r="G9" i="113"/>
  <c r="AE8" i="113"/>
  <c r="G6" i="113"/>
  <c r="H5" i="113"/>
  <c r="AA24" i="70"/>
  <c r="E24" i="70"/>
  <c r="J22" i="70"/>
  <c r="F21" i="70"/>
  <c r="F11" i="27"/>
  <c r="AE25" i="112" l="1"/>
  <c r="AA25" i="112"/>
  <c r="K26" i="112" s="1"/>
  <c r="J18" i="112"/>
  <c r="C18" i="112"/>
  <c r="L17" i="112"/>
  <c r="G6" i="112"/>
  <c r="H5" i="112"/>
  <c r="W12" i="97"/>
  <c r="AE12" i="97"/>
  <c r="X13" i="97"/>
  <c r="O13" i="97"/>
  <c r="F13" i="97"/>
  <c r="AC2" i="47" l="1"/>
  <c r="AJ2" i="47" l="1"/>
  <c r="AI2" i="47"/>
  <c r="AH2" i="47"/>
  <c r="AG2" i="47"/>
  <c r="AA2" i="47"/>
  <c r="T2" i="47"/>
  <c r="S2" i="47"/>
  <c r="R2" i="47"/>
  <c r="Q2" i="47"/>
  <c r="P2" i="47"/>
  <c r="O2" i="47"/>
  <c r="N2" i="47"/>
  <c r="M2" i="47"/>
  <c r="L2" i="47"/>
  <c r="K2" i="47"/>
  <c r="J2" i="47"/>
  <c r="F2" i="47"/>
  <c r="E2" i="47"/>
  <c r="D2" i="47"/>
  <c r="C2" i="47"/>
  <c r="B2" i="47"/>
  <c r="A2" i="47"/>
  <c r="AL1" i="47"/>
  <c r="AK1" i="47"/>
  <c r="AJ1" i="47"/>
  <c r="AI1" i="47"/>
  <c r="AH1" i="47"/>
  <c r="AG1" i="47"/>
  <c r="AE1" i="47"/>
  <c r="AC1" i="47"/>
  <c r="AB1" i="47"/>
  <c r="AA1" i="47"/>
  <c r="Z1" i="47"/>
  <c r="Y1" i="47"/>
  <c r="X1" i="47"/>
  <c r="W1" i="47"/>
  <c r="V1" i="47"/>
  <c r="T1" i="47"/>
  <c r="S1" i="47"/>
  <c r="R1" i="47"/>
  <c r="Q1" i="47"/>
  <c r="P1" i="47"/>
  <c r="O1" i="47"/>
  <c r="N1" i="47"/>
  <c r="M1" i="47"/>
  <c r="L1" i="47"/>
  <c r="K1" i="47"/>
  <c r="J1" i="47"/>
  <c r="I1" i="47"/>
  <c r="F1" i="47"/>
  <c r="E1" i="47"/>
  <c r="D1" i="47"/>
  <c r="C1" i="47"/>
  <c r="B1" i="47"/>
  <c r="A1" i="47"/>
  <c r="AD2" i="47" l="1"/>
  <c r="B37" i="53" l="1"/>
  <c r="B36" i="53"/>
  <c r="L30" i="76"/>
  <c r="K31" i="76" l="1"/>
  <c r="Q2" i="111" l="1"/>
  <c r="D2" i="111"/>
  <c r="K2" i="111"/>
  <c r="H2" i="111"/>
  <c r="E2" i="111" l="1"/>
  <c r="C2" i="111"/>
  <c r="B2" i="111"/>
  <c r="A2" i="111"/>
  <c r="I1" i="111"/>
  <c r="E1" i="111"/>
  <c r="C1" i="111"/>
  <c r="B1" i="111"/>
  <c r="A1" i="111"/>
  <c r="A1" i="108"/>
  <c r="E45" i="110" l="1"/>
  <c r="E40" i="110"/>
  <c r="B13" i="110"/>
  <c r="B14" i="110" s="1"/>
  <c r="B15" i="110" s="1"/>
  <c r="B16" i="110" s="1"/>
  <c r="B17" i="110" s="1"/>
  <c r="B18" i="110" s="1"/>
  <c r="B19" i="110" s="1"/>
  <c r="B20" i="110" s="1"/>
  <c r="B21" i="110" s="1"/>
  <c r="B22" i="110" s="1"/>
  <c r="B23" i="110" s="1"/>
  <c r="B24" i="110" s="1"/>
  <c r="B25" i="110" s="1"/>
  <c r="B26" i="110" s="1"/>
  <c r="B27" i="110" s="1"/>
  <c r="B28" i="110" s="1"/>
  <c r="B29" i="110" s="1"/>
  <c r="B30" i="110" s="1"/>
  <c r="B31" i="110" s="1"/>
  <c r="B32" i="110" s="1"/>
  <c r="B33" i="110" s="1"/>
  <c r="B34" i="110" s="1"/>
  <c r="B35" i="110" s="1"/>
  <c r="B8" i="110"/>
  <c r="B7" i="110"/>
  <c r="C5" i="110"/>
  <c r="B5" i="110"/>
  <c r="E4" i="110"/>
  <c r="B4" i="110"/>
  <c r="B3" i="110"/>
  <c r="X11" i="76" l="1"/>
  <c r="O11" i="76"/>
  <c r="F11" i="76"/>
  <c r="AE10" i="76"/>
  <c r="W10" i="76"/>
  <c r="A6" i="109"/>
  <c r="G10" i="76" s="1"/>
  <c r="A2" i="71"/>
  <c r="D11" i="77"/>
  <c r="D8" i="8" l="1"/>
  <c r="I2" i="47" l="1"/>
  <c r="G17" i="113"/>
  <c r="G19" i="112"/>
  <c r="F2" i="108"/>
  <c r="E2" i="108"/>
  <c r="D2" i="108"/>
  <c r="C2" i="108"/>
  <c r="B2" i="108"/>
  <c r="A2" i="108"/>
  <c r="F1" i="108"/>
  <c r="E1" i="108"/>
  <c r="D1" i="108"/>
  <c r="C1" i="108"/>
  <c r="B1" i="108"/>
  <c r="I26" i="58" l="1"/>
  <c r="H21" i="27" l="1"/>
  <c r="F21" i="27"/>
  <c r="J4" i="58"/>
  <c r="J6" i="58"/>
  <c r="J8" i="58"/>
  <c r="J10" i="58"/>
  <c r="J11" i="58"/>
  <c r="J12" i="58"/>
  <c r="J13" i="58"/>
  <c r="L2" i="58" s="1"/>
  <c r="J14" i="58"/>
  <c r="J15" i="58"/>
  <c r="J16" i="58"/>
  <c r="J17" i="58"/>
  <c r="J18" i="58"/>
  <c r="J19" i="58"/>
  <c r="J20" i="58"/>
  <c r="J21" i="58"/>
  <c r="J22" i="58"/>
  <c r="J23" i="58"/>
  <c r="J24" i="58"/>
  <c r="J25" i="58"/>
  <c r="J26" i="58"/>
  <c r="G1" i="104" l="1"/>
  <c r="G1" i="108" s="1"/>
  <c r="D20" i="27" l="1"/>
  <c r="D19" i="27"/>
  <c r="M2" i="104" s="1"/>
  <c r="U2" i="104"/>
  <c r="R2" i="104"/>
  <c r="L2" i="108" s="1"/>
  <c r="T2" i="104"/>
  <c r="Q2" i="104"/>
  <c r="K2" i="108" s="1"/>
  <c r="P2" i="104"/>
  <c r="J2" i="108" s="1"/>
  <c r="O2" i="104"/>
  <c r="N2" i="104"/>
  <c r="E41" i="106"/>
  <c r="A8" i="106"/>
  <c r="A7" i="106"/>
  <c r="A5" i="106"/>
  <c r="U3" i="106"/>
  <c r="A3" i="106"/>
  <c r="A2" i="106"/>
  <c r="E41" i="105"/>
  <c r="A8" i="105"/>
  <c r="A7" i="105"/>
  <c r="A5" i="105"/>
  <c r="U3" i="105"/>
  <c r="A3" i="105"/>
  <c r="A2" i="105"/>
  <c r="L2" i="104"/>
  <c r="K2" i="58"/>
  <c r="F18" i="27" s="1"/>
  <c r="D21" i="27" l="1"/>
  <c r="S2" i="104" s="1"/>
  <c r="H18" i="27"/>
  <c r="D18" i="27" s="1"/>
  <c r="K2" i="104"/>
  <c r="J2" i="104"/>
  <c r="J1" i="104"/>
  <c r="I2" i="104"/>
  <c r="I2" i="108" s="1"/>
  <c r="I1" i="104"/>
  <c r="I1" i="108" s="1"/>
  <c r="H1" i="104"/>
  <c r="H1" i="108" s="1"/>
  <c r="F2" i="104"/>
  <c r="F1" i="104"/>
  <c r="E1" i="104"/>
  <c r="E2" i="104"/>
  <c r="D2" i="104"/>
  <c r="D1" i="104"/>
  <c r="C2" i="104"/>
  <c r="C1" i="104"/>
  <c r="B2" i="104"/>
  <c r="A2" i="104"/>
  <c r="B1" i="104"/>
  <c r="A1" i="104"/>
  <c r="I2" i="42" l="1"/>
  <c r="A2" i="69"/>
  <c r="F3" i="42"/>
  <c r="F4" i="42"/>
  <c r="F5" i="42"/>
  <c r="F6" i="42"/>
  <c r="F7" i="42"/>
  <c r="F8" i="42"/>
  <c r="F9" i="42"/>
  <c r="F10" i="42"/>
  <c r="F11"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39" i="42"/>
  <c r="F40" i="42"/>
  <c r="F41" i="42"/>
  <c r="F42" i="42"/>
  <c r="F43" i="42"/>
  <c r="F44" i="42"/>
  <c r="F45" i="42"/>
  <c r="F46" i="42"/>
  <c r="F47" i="42"/>
  <c r="F48" i="42"/>
  <c r="F49" i="42"/>
  <c r="F50" i="42"/>
  <c r="F51" i="42"/>
  <c r="F52" i="42"/>
  <c r="F53" i="42"/>
  <c r="F54" i="42"/>
  <c r="F55" i="42"/>
  <c r="F56" i="42"/>
  <c r="F57" i="42"/>
  <c r="F58" i="42"/>
  <c r="F59" i="42"/>
  <c r="F60" i="42"/>
  <c r="F61" i="42"/>
  <c r="IT2" i="69" l="1"/>
  <c r="IR2" i="69" l="1"/>
  <c r="IS2" i="69"/>
  <c r="IQ2" i="69"/>
  <c r="IN2" i="69"/>
  <c r="IO2" i="69"/>
  <c r="IP2" i="69"/>
  <c r="IM2" i="69"/>
  <c r="IJ2" i="69"/>
  <c r="IK2" i="69"/>
  <c r="IL2" i="69"/>
  <c r="II2" i="69"/>
  <c r="IF2" i="69"/>
  <c r="IG2" i="69"/>
  <c r="IH2" i="69"/>
  <c r="IE2" i="69"/>
  <c r="IA2" i="69"/>
  <c r="IB2" i="69"/>
  <c r="IC2" i="69"/>
  <c r="ID2" i="69"/>
  <c r="HX2" i="69" l="1"/>
  <c r="HY2" i="69"/>
  <c r="HZ2" i="69"/>
  <c r="HW2" i="69"/>
  <c r="HS2" i="69"/>
  <c r="HT2" i="69" l="1"/>
  <c r="HU2" i="69"/>
  <c r="HV2" i="69"/>
  <c r="HP2" i="69"/>
  <c r="HQ2" i="69"/>
  <c r="HR2" i="69"/>
  <c r="HO2" i="69"/>
  <c r="HL2" i="69"/>
  <c r="HM2" i="69"/>
  <c r="HN2" i="69"/>
  <c r="HK2" i="69"/>
  <c r="HH2" i="69"/>
  <c r="HI2" i="69"/>
  <c r="HJ2" i="69"/>
  <c r="HG2" i="69"/>
  <c r="HD2" i="69"/>
  <c r="HE2" i="69"/>
  <c r="HF2" i="69"/>
  <c r="HC2" i="69"/>
  <c r="GZ2" i="69"/>
  <c r="HA2" i="69"/>
  <c r="HB2" i="69"/>
  <c r="GY2" i="69"/>
  <c r="GV2" i="69"/>
  <c r="GW2" i="69"/>
  <c r="GX2" i="69"/>
  <c r="GU2" i="69"/>
  <c r="GR2" i="69"/>
  <c r="GS2" i="69"/>
  <c r="GT2" i="69"/>
  <c r="GQ2" i="69"/>
  <c r="GN2" i="69"/>
  <c r="GO2" i="69"/>
  <c r="GP2" i="69"/>
  <c r="GM2" i="69"/>
  <c r="GJ2" i="69"/>
  <c r="GK2" i="69"/>
  <c r="GL2" i="69"/>
  <c r="GI2" i="69"/>
  <c r="GF2" i="69"/>
  <c r="GG2" i="69"/>
  <c r="GH2" i="69"/>
  <c r="GE2" i="69"/>
  <c r="GB2" i="69"/>
  <c r="GC2" i="69"/>
  <c r="GD2" i="69"/>
  <c r="GA2" i="69"/>
  <c r="FX2" i="69"/>
  <c r="FY2" i="69"/>
  <c r="FZ2" i="69"/>
  <c r="FW2" i="69"/>
  <c r="FT2" i="69"/>
  <c r="FU2" i="69"/>
  <c r="FV2" i="69"/>
  <c r="FS2" i="69"/>
  <c r="FP2" i="69"/>
  <c r="FQ2" i="69"/>
  <c r="FR2" i="69"/>
  <c r="FO2" i="69"/>
  <c r="FL2" i="69"/>
  <c r="FM2" i="69"/>
  <c r="FN2" i="69"/>
  <c r="FK2" i="69"/>
  <c r="FH2" i="69"/>
  <c r="FI2" i="69"/>
  <c r="FJ2" i="69"/>
  <c r="FG2" i="69"/>
  <c r="FD2" i="69"/>
  <c r="FE2" i="69"/>
  <c r="FF2" i="69"/>
  <c r="FC2" i="69"/>
  <c r="EZ2" i="69"/>
  <c r="FA2" i="69"/>
  <c r="FB2" i="69"/>
  <c r="EY2" i="69"/>
  <c r="EV2" i="69"/>
  <c r="EW2" i="69"/>
  <c r="EX2" i="69"/>
  <c r="EU2" i="69"/>
  <c r="ER2" i="69"/>
  <c r="ES2" i="69"/>
  <c r="ET2" i="69"/>
  <c r="EQ2" i="69"/>
  <c r="EN2" i="69"/>
  <c r="EO2" i="69"/>
  <c r="EP2" i="69"/>
  <c r="EM2" i="69"/>
  <c r="EJ2" i="69"/>
  <c r="EK2" i="69"/>
  <c r="EL2" i="69"/>
  <c r="EI2" i="69"/>
  <c r="EF2" i="69"/>
  <c r="EG2" i="69"/>
  <c r="EH2" i="69"/>
  <c r="EE2" i="69"/>
  <c r="EB2" i="69"/>
  <c r="EC2" i="69"/>
  <c r="ED2" i="69"/>
  <c r="EA2" i="69"/>
  <c r="DX2" i="69"/>
  <c r="DY2" i="69"/>
  <c r="DZ2" i="69"/>
  <c r="DW2" i="69"/>
  <c r="DT2" i="69"/>
  <c r="DU2" i="69"/>
  <c r="DV2" i="69"/>
  <c r="DS2" i="69"/>
  <c r="DP2" i="69"/>
  <c r="DQ2" i="69"/>
  <c r="DR2" i="69"/>
  <c r="DO2" i="69"/>
  <c r="DL2" i="69"/>
  <c r="DM2" i="69"/>
  <c r="DN2" i="69"/>
  <c r="DK2" i="69"/>
  <c r="DH2" i="69"/>
  <c r="DI2" i="69"/>
  <c r="DJ2" i="69"/>
  <c r="DG2" i="69"/>
  <c r="DD2" i="69"/>
  <c r="DE2" i="69"/>
  <c r="DF2" i="69"/>
  <c r="DC2" i="69"/>
  <c r="CZ2" i="69"/>
  <c r="DA2" i="69"/>
  <c r="DB2" i="69"/>
  <c r="CY2" i="69"/>
  <c r="CV2" i="69"/>
  <c r="CW2" i="69"/>
  <c r="CX2" i="69"/>
  <c r="CU2" i="69"/>
  <c r="CR2" i="69"/>
  <c r="CS2" i="69"/>
  <c r="CT2" i="69"/>
  <c r="CQ2" i="69"/>
  <c r="CN2" i="69"/>
  <c r="CO2" i="69"/>
  <c r="CP2" i="69"/>
  <c r="CM2" i="69"/>
  <c r="CJ2" i="69"/>
  <c r="CK2" i="69"/>
  <c r="CL2" i="69"/>
  <c r="CI2" i="69"/>
  <c r="CF2" i="69"/>
  <c r="CG2" i="69"/>
  <c r="CH2" i="69"/>
  <c r="CE2" i="69"/>
  <c r="CB2" i="69"/>
  <c r="CC2" i="69"/>
  <c r="CD2" i="69"/>
  <c r="CA2" i="69"/>
  <c r="BX2" i="69"/>
  <c r="BY2" i="69"/>
  <c r="BZ2" i="69"/>
  <c r="BW2" i="69"/>
  <c r="BT2" i="69"/>
  <c r="BU2" i="69"/>
  <c r="BV2" i="69"/>
  <c r="BS2" i="69"/>
  <c r="BP2" i="69"/>
  <c r="BQ2" i="69"/>
  <c r="BR2" i="69"/>
  <c r="BO2" i="69"/>
  <c r="BL2" i="69"/>
  <c r="BM2" i="69"/>
  <c r="BN2" i="69"/>
  <c r="BK2" i="69"/>
  <c r="BH2" i="69"/>
  <c r="BI2" i="69"/>
  <c r="BJ2" i="69"/>
  <c r="BG2" i="69"/>
  <c r="BD2" i="69"/>
  <c r="BE2" i="69"/>
  <c r="BF2" i="69"/>
  <c r="BC2" i="69"/>
  <c r="AZ2" i="69"/>
  <c r="BA2" i="69"/>
  <c r="BB2" i="69"/>
  <c r="AY2" i="69"/>
  <c r="AV2" i="69"/>
  <c r="AW2" i="69"/>
  <c r="AX2" i="69"/>
  <c r="AU2" i="69"/>
  <c r="AR2" i="69"/>
  <c r="AS2" i="69"/>
  <c r="AT2" i="69"/>
  <c r="AQ2" i="69"/>
  <c r="AN2" i="69"/>
  <c r="AO2" i="69"/>
  <c r="AP2" i="69"/>
  <c r="AM2" i="69"/>
  <c r="AI2" i="69"/>
  <c r="AJ2" i="69"/>
  <c r="AK2" i="69"/>
  <c r="AL2" i="69"/>
  <c r="AF2" i="69"/>
  <c r="AG2" i="69"/>
  <c r="AH2" i="69"/>
  <c r="AE2" i="69"/>
  <c r="AB2" i="69"/>
  <c r="AC2" i="69"/>
  <c r="AD2" i="69"/>
  <c r="AA2" i="69"/>
  <c r="X2" i="69"/>
  <c r="Y2" i="69"/>
  <c r="Z2" i="69"/>
  <c r="W2" i="69"/>
  <c r="T2" i="69"/>
  <c r="U2" i="69"/>
  <c r="V2" i="69"/>
  <c r="S2" i="69"/>
  <c r="O2" i="69"/>
  <c r="P2" i="69"/>
  <c r="Q2" i="69"/>
  <c r="R2" i="69"/>
  <c r="Q34" i="22" l="1"/>
  <c r="S34" i="22" s="1"/>
  <c r="W32" i="43" s="1"/>
  <c r="Q35" i="22"/>
  <c r="T35" i="22" s="1"/>
  <c r="Q34" i="101"/>
  <c r="S34" i="101" s="1"/>
  <c r="Q35" i="101"/>
  <c r="S35" i="101" s="1"/>
  <c r="T35" i="101"/>
  <c r="Q36" i="101"/>
  <c r="S36" i="101" s="1"/>
  <c r="Q37" i="101"/>
  <c r="S37" i="101" s="1"/>
  <c r="T37" i="101"/>
  <c r="Q38" i="101"/>
  <c r="S38" i="101" s="1"/>
  <c r="Q34" i="102"/>
  <c r="S34" i="102" s="1"/>
  <c r="Q35" i="102"/>
  <c r="T35" i="102" s="1"/>
  <c r="Q36" i="102"/>
  <c r="S36" i="102" s="1"/>
  <c r="Q37" i="102"/>
  <c r="T37" i="102" s="1"/>
  <c r="Q38" i="102"/>
  <c r="S38" i="102" s="1"/>
  <c r="F9" i="102"/>
  <c r="E9" i="102"/>
  <c r="F9" i="101"/>
  <c r="E9" i="101"/>
  <c r="F9" i="22"/>
  <c r="E9" i="22"/>
  <c r="Q44" i="102"/>
  <c r="S43" i="102"/>
  <c r="B43" i="102"/>
  <c r="Q33" i="102"/>
  <c r="S33" i="102" s="1"/>
  <c r="Q32" i="102"/>
  <c r="S32" i="102" s="1"/>
  <c r="Q31" i="102"/>
  <c r="T31" i="102" s="1"/>
  <c r="Q30" i="102"/>
  <c r="S30" i="102" s="1"/>
  <c r="Q29" i="102"/>
  <c r="T29" i="102" s="1"/>
  <c r="Q28" i="102"/>
  <c r="T28" i="102" s="1"/>
  <c r="Q27" i="102"/>
  <c r="T27" i="102" s="1"/>
  <c r="Q26" i="102"/>
  <c r="S26" i="102" s="1"/>
  <c r="Q25" i="102"/>
  <c r="S25" i="102" s="1"/>
  <c r="Q24" i="102"/>
  <c r="T24" i="102" s="1"/>
  <c r="Q23" i="102"/>
  <c r="T23" i="102" s="1"/>
  <c r="Q22" i="102"/>
  <c r="S22" i="102" s="1"/>
  <c r="Q21" i="102"/>
  <c r="T21" i="102" s="1"/>
  <c r="Q20" i="102"/>
  <c r="T20" i="102" s="1"/>
  <c r="Q19" i="102"/>
  <c r="T19" i="102" s="1"/>
  <c r="Q18" i="102"/>
  <c r="S18" i="102" s="1"/>
  <c r="Q17" i="102"/>
  <c r="S17" i="102" s="1"/>
  <c r="Q16" i="102"/>
  <c r="S16" i="102" s="1"/>
  <c r="Q15" i="102"/>
  <c r="T15" i="102" s="1"/>
  <c r="Q14" i="102"/>
  <c r="S14" i="102" s="1"/>
  <c r="Q13" i="102"/>
  <c r="T13" i="102" s="1"/>
  <c r="A8" i="102"/>
  <c r="A7" i="102"/>
  <c r="A5" i="102"/>
  <c r="L4" i="102"/>
  <c r="A4" i="102"/>
  <c r="A3" i="102"/>
  <c r="Q44" i="101"/>
  <c r="S43" i="101"/>
  <c r="B43" i="101"/>
  <c r="Q33" i="101"/>
  <c r="T33" i="101" s="1"/>
  <c r="Q32" i="101"/>
  <c r="S32" i="101" s="1"/>
  <c r="Q31" i="101"/>
  <c r="T31" i="101" s="1"/>
  <c r="Q30" i="101"/>
  <c r="T30" i="101" s="1"/>
  <c r="Q29" i="101"/>
  <c r="T29" i="101" s="1"/>
  <c r="Q28" i="101"/>
  <c r="S28" i="101" s="1"/>
  <c r="Q27" i="101"/>
  <c r="T27" i="101" s="1"/>
  <c r="Q26" i="101"/>
  <c r="T26" i="101" s="1"/>
  <c r="Q25" i="101"/>
  <c r="T25" i="101" s="1"/>
  <c r="Q24" i="101"/>
  <c r="S24" i="101" s="1"/>
  <c r="Q23" i="101"/>
  <c r="T23" i="101" s="1"/>
  <c r="Q22" i="101"/>
  <c r="T22" i="101" s="1"/>
  <c r="Q21" i="101"/>
  <c r="T21" i="101" s="1"/>
  <c r="Q20" i="101"/>
  <c r="S20" i="101" s="1"/>
  <c r="Q19" i="101"/>
  <c r="S19" i="101" s="1"/>
  <c r="Q18" i="101"/>
  <c r="T18" i="101" s="1"/>
  <c r="Q17" i="101"/>
  <c r="T17" i="101" s="1"/>
  <c r="Q16" i="101"/>
  <c r="T16" i="101" s="1"/>
  <c r="Q15" i="101"/>
  <c r="S15" i="101" s="1"/>
  <c r="Q14" i="101"/>
  <c r="T14" i="101" s="1"/>
  <c r="Q13" i="101"/>
  <c r="S13" i="101" s="1"/>
  <c r="A8" i="101"/>
  <c r="A7" i="101"/>
  <c r="A5" i="101"/>
  <c r="L4" i="101"/>
  <c r="A4" i="101"/>
  <c r="A3" i="101"/>
  <c r="F43" i="8"/>
  <c r="G2" i="47" s="1"/>
  <c r="D9" i="8"/>
  <c r="H2" i="104"/>
  <c r="H2" i="108" s="1"/>
  <c r="E16" i="88"/>
  <c r="E19" i="88"/>
  <c r="E22" i="88"/>
  <c r="E25" i="88"/>
  <c r="E28" i="88"/>
  <c r="E31" i="88"/>
  <c r="E34" i="88"/>
  <c r="E37" i="88"/>
  <c r="E40" i="88"/>
  <c r="D16" i="88"/>
  <c r="D19" i="88"/>
  <c r="D22" i="88"/>
  <c r="D25" i="88"/>
  <c r="D28" i="88"/>
  <c r="D31" i="88"/>
  <c r="D34" i="88"/>
  <c r="D37" i="88"/>
  <c r="D40" i="88"/>
  <c r="D12" i="88"/>
  <c r="E26" i="87"/>
  <c r="E23" i="87"/>
  <c r="E20" i="87"/>
  <c r="E17" i="87"/>
  <c r="E15" i="87"/>
  <c r="E12" i="87"/>
  <c r="D26" i="87"/>
  <c r="D23" i="87"/>
  <c r="D20" i="87"/>
  <c r="D17" i="87"/>
  <c r="F17" i="87" s="1"/>
  <c r="D15" i="87"/>
  <c r="D12" i="87"/>
  <c r="E20" i="74"/>
  <c r="E17" i="74"/>
  <c r="E15" i="74"/>
  <c r="D20" i="74"/>
  <c r="D17" i="74"/>
  <c r="D15" i="74"/>
  <c r="S37" i="102" l="1"/>
  <c r="T36" i="102"/>
  <c r="S35" i="102"/>
  <c r="T34" i="102"/>
  <c r="F37" i="88"/>
  <c r="F31" i="88"/>
  <c r="F25" i="88"/>
  <c r="F19" i="88"/>
  <c r="T38" i="102"/>
  <c r="F40" i="88"/>
  <c r="F34" i="88"/>
  <c r="F28" i="88"/>
  <c r="F16" i="88"/>
  <c r="S22" i="101"/>
  <c r="S23" i="101"/>
  <c r="S26" i="101"/>
  <c r="S27" i="101"/>
  <c r="S30" i="101"/>
  <c r="S31" i="101"/>
  <c r="T18" i="102"/>
  <c r="S21" i="102"/>
  <c r="T26" i="102"/>
  <c r="S29" i="102"/>
  <c r="D59" i="8"/>
  <c r="W2" i="47" s="1"/>
  <c r="B43" i="8"/>
  <c r="B6" i="110"/>
  <c r="S16" i="101"/>
  <c r="T34" i="22"/>
  <c r="Z32" i="43" s="1"/>
  <c r="AC32" i="43" s="1"/>
  <c r="AF32" i="43" s="1"/>
  <c r="U34" i="22"/>
  <c r="V34" i="22" s="1"/>
  <c r="T25" i="102"/>
  <c r="U29" i="102"/>
  <c r="V29" i="102" s="1"/>
  <c r="T33" i="102"/>
  <c r="U37" i="102"/>
  <c r="U35" i="102"/>
  <c r="V35" i="102" s="1"/>
  <c r="U37" i="101"/>
  <c r="W37" i="101" s="1"/>
  <c r="U35" i="101"/>
  <c r="W35" i="101" s="1"/>
  <c r="T15" i="101"/>
  <c r="T20" i="101"/>
  <c r="U23" i="101"/>
  <c r="V23" i="101" s="1"/>
  <c r="T24" i="101"/>
  <c r="U27" i="101"/>
  <c r="W27" i="101" s="1"/>
  <c r="T28" i="101"/>
  <c r="U31" i="101"/>
  <c r="V31" i="101" s="1"/>
  <c r="T32" i="101"/>
  <c r="A6" i="102"/>
  <c r="T17" i="102"/>
  <c r="U21" i="102"/>
  <c r="W21" i="102" s="1"/>
  <c r="F22" i="88"/>
  <c r="G2" i="104"/>
  <c r="G2" i="108" s="1"/>
  <c r="A6" i="106"/>
  <c r="A6" i="105"/>
  <c r="A6" i="101"/>
  <c r="T13" i="101"/>
  <c r="U13" i="101" s="1"/>
  <c r="S14" i="101"/>
  <c r="S18" i="101"/>
  <c r="T19" i="101"/>
  <c r="T14" i="102"/>
  <c r="U18" i="102"/>
  <c r="W18" i="102" s="1"/>
  <c r="T22" i="102"/>
  <c r="U26" i="102"/>
  <c r="T30" i="102"/>
  <c r="U38" i="102"/>
  <c r="W38" i="102" s="1"/>
  <c r="U36" i="102"/>
  <c r="W36" i="102" s="1"/>
  <c r="U34" i="102"/>
  <c r="W34" i="102" s="1"/>
  <c r="S35" i="22"/>
  <c r="V37" i="101"/>
  <c r="V35" i="101"/>
  <c r="T38" i="101"/>
  <c r="T36" i="101"/>
  <c r="T34" i="101"/>
  <c r="W37" i="102"/>
  <c r="V37" i="102"/>
  <c r="V38" i="102"/>
  <c r="V34" i="102"/>
  <c r="W26" i="102"/>
  <c r="V26" i="102"/>
  <c r="W29" i="102"/>
  <c r="V21" i="102"/>
  <c r="S20" i="102"/>
  <c r="S24" i="102"/>
  <c r="S28" i="102"/>
  <c r="S13" i="102"/>
  <c r="U13" i="102" s="1"/>
  <c r="S15" i="102"/>
  <c r="T16" i="102"/>
  <c r="S19" i="102"/>
  <c r="S23" i="102"/>
  <c r="S27" i="102"/>
  <c r="S31" i="102"/>
  <c r="T32" i="102"/>
  <c r="V27" i="101"/>
  <c r="U26" i="101"/>
  <c r="W23" i="101"/>
  <c r="W31" i="101"/>
  <c r="U22" i="101"/>
  <c r="U30" i="101"/>
  <c r="S17" i="101"/>
  <c r="S21" i="101"/>
  <c r="S25" i="101"/>
  <c r="S29" i="101"/>
  <c r="S33" i="101"/>
  <c r="F20" i="87"/>
  <c r="C39" i="86"/>
  <c r="C43" i="88" s="1"/>
  <c r="C36" i="86"/>
  <c r="C40" i="88" s="1"/>
  <c r="C33" i="86"/>
  <c r="C37" i="88" s="1"/>
  <c r="C27" i="86"/>
  <c r="C31" i="88" s="1"/>
  <c r="C24" i="86"/>
  <c r="C28" i="88" s="1"/>
  <c r="C21" i="86"/>
  <c r="C25" i="88" s="1"/>
  <c r="C18" i="86"/>
  <c r="C22" i="88" s="1"/>
  <c r="C15" i="86"/>
  <c r="C19" i="88" s="1"/>
  <c r="C12" i="86"/>
  <c r="C16" i="88" s="1"/>
  <c r="C9" i="86"/>
  <c r="C12" i="88" s="1"/>
  <c r="C34" i="88"/>
  <c r="D27" i="85"/>
  <c r="E27" i="85"/>
  <c r="C26" i="85"/>
  <c r="C29" i="87" s="1"/>
  <c r="C23" i="85"/>
  <c r="C26" i="87" s="1"/>
  <c r="C20" i="85"/>
  <c r="C23" i="87" s="1"/>
  <c r="C17" i="85"/>
  <c r="C20" i="87" s="1"/>
  <c r="C14" i="85"/>
  <c r="C17" i="87" s="1"/>
  <c r="C12" i="85"/>
  <c r="C15" i="87" s="1"/>
  <c r="C9" i="85"/>
  <c r="C12" i="87" s="1"/>
  <c r="AE26" i="97"/>
  <c r="K27" i="97"/>
  <c r="G20" i="97"/>
  <c r="C19" i="97"/>
  <c r="L18" i="97"/>
  <c r="G6" i="97"/>
  <c r="H5" i="97"/>
  <c r="C20" i="84"/>
  <c r="C19" i="84"/>
  <c r="C18" i="84"/>
  <c r="C17" i="84"/>
  <c r="C16" i="84"/>
  <c r="C15" i="84"/>
  <c r="C14" i="84"/>
  <c r="C13" i="84"/>
  <c r="C12" i="84"/>
  <c r="C11" i="84"/>
  <c r="C9" i="84"/>
  <c r="G19" i="84"/>
  <c r="G18" i="84"/>
  <c r="G17" i="84"/>
  <c r="G16" i="84"/>
  <c r="G15" i="84"/>
  <c r="G14" i="84"/>
  <c r="G13" i="84"/>
  <c r="C15" i="83"/>
  <c r="C14" i="83"/>
  <c r="C13" i="83"/>
  <c r="C12" i="83"/>
  <c r="C11" i="83"/>
  <c r="C10" i="83"/>
  <c r="C9" i="83"/>
  <c r="G14" i="83"/>
  <c r="G13" i="83"/>
  <c r="G24" i="82"/>
  <c r="G18" i="82"/>
  <c r="G16" i="82"/>
  <c r="E22" i="81"/>
  <c r="D22" i="81"/>
  <c r="E14" i="93"/>
  <c r="E13" i="93"/>
  <c r="E12" i="93"/>
  <c r="D14" i="93"/>
  <c r="D13" i="93"/>
  <c r="D12" i="93"/>
  <c r="C14" i="93"/>
  <c r="C31" i="82" s="1"/>
  <c r="C13" i="93"/>
  <c r="C28" i="82" s="1"/>
  <c r="C12" i="93"/>
  <c r="C12" i="82" s="1"/>
  <c r="B14" i="93"/>
  <c r="B13" i="93"/>
  <c r="B12" i="93"/>
  <c r="E14" i="92"/>
  <c r="E13" i="92"/>
  <c r="E12" i="92"/>
  <c r="D14" i="92"/>
  <c r="D13" i="92"/>
  <c r="D12" i="92"/>
  <c r="C14" i="92"/>
  <c r="C21" i="81" s="1"/>
  <c r="C13" i="92"/>
  <c r="C20" i="81" s="1"/>
  <c r="C12" i="92"/>
  <c r="C12" i="81" s="1"/>
  <c r="B14" i="92"/>
  <c r="B13" i="92"/>
  <c r="B12" i="92"/>
  <c r="F22" i="93"/>
  <c r="C22" i="93"/>
  <c r="F14" i="93"/>
  <c r="F13" i="93"/>
  <c r="E11" i="93"/>
  <c r="D11" i="93"/>
  <c r="C10" i="93"/>
  <c r="B10" i="93"/>
  <c r="B8" i="93"/>
  <c r="B7" i="93"/>
  <c r="B6" i="93"/>
  <c r="C5" i="93"/>
  <c r="B5" i="93"/>
  <c r="E4" i="93"/>
  <c r="B4" i="93"/>
  <c r="B3" i="93"/>
  <c r="F22" i="92"/>
  <c r="C22" i="92"/>
  <c r="F14" i="92"/>
  <c r="F13" i="92"/>
  <c r="E11" i="92"/>
  <c r="D11" i="92"/>
  <c r="C10" i="92"/>
  <c r="B10" i="92"/>
  <c r="B8" i="92"/>
  <c r="B7" i="92"/>
  <c r="B6" i="92"/>
  <c r="C5" i="92"/>
  <c r="B5" i="92"/>
  <c r="E4" i="92"/>
  <c r="B4" i="92"/>
  <c r="B3" i="92"/>
  <c r="E10" i="90"/>
  <c r="D10" i="90"/>
  <c r="E10" i="89"/>
  <c r="D10" i="89"/>
  <c r="E10" i="59"/>
  <c r="D10" i="59"/>
  <c r="B3" i="90"/>
  <c r="B2" i="90"/>
  <c r="B1" i="90"/>
  <c r="B3" i="89"/>
  <c r="B2" i="89"/>
  <c r="B1" i="89"/>
  <c r="G30" i="82"/>
  <c r="F30" i="82"/>
  <c r="G28" i="82"/>
  <c r="F28" i="82"/>
  <c r="G26" i="82"/>
  <c r="F26" i="82"/>
  <c r="D24" i="82"/>
  <c r="D32" i="82" s="1"/>
  <c r="G22" i="82"/>
  <c r="F22" i="82"/>
  <c r="G20" i="82"/>
  <c r="F20" i="82"/>
  <c r="G20" i="81"/>
  <c r="F20" i="81"/>
  <c r="G18" i="81"/>
  <c r="F18" i="81"/>
  <c r="G47" i="88"/>
  <c r="C47" i="88"/>
  <c r="E11" i="88"/>
  <c r="D11" i="88"/>
  <c r="C10" i="88"/>
  <c r="B8" i="88"/>
  <c r="B7" i="88"/>
  <c r="B6" i="88"/>
  <c r="B5" i="88"/>
  <c r="E4" i="88"/>
  <c r="B4" i="88"/>
  <c r="B3" i="88"/>
  <c r="G33" i="87"/>
  <c r="C33" i="87"/>
  <c r="F26" i="87"/>
  <c r="E30" i="87"/>
  <c r="F15" i="87"/>
  <c r="D30" i="87"/>
  <c r="E11" i="87"/>
  <c r="D11" i="87"/>
  <c r="C10" i="87"/>
  <c r="B8" i="87"/>
  <c r="B7" i="87"/>
  <c r="B6" i="87"/>
  <c r="B5" i="87"/>
  <c r="E4" i="87"/>
  <c r="B4" i="87"/>
  <c r="B3" i="87"/>
  <c r="B46" i="86"/>
  <c r="E45" i="86"/>
  <c r="B45" i="86"/>
  <c r="E9" i="86"/>
  <c r="D40" i="86"/>
  <c r="A4" i="86"/>
  <c r="A3" i="86"/>
  <c r="B33" i="85"/>
  <c r="E32" i="85"/>
  <c r="B32" i="85"/>
  <c r="A4" i="85"/>
  <c r="A3" i="85"/>
  <c r="B27" i="84"/>
  <c r="E26" i="84"/>
  <c r="B26" i="84"/>
  <c r="G12" i="84"/>
  <c r="G11" i="84"/>
  <c r="E9" i="84"/>
  <c r="E21" i="84" s="1"/>
  <c r="D21" i="84"/>
  <c r="A4" i="84"/>
  <c r="A3" i="84"/>
  <c r="B22" i="83"/>
  <c r="E21" i="83"/>
  <c r="B21" i="83"/>
  <c r="K19" i="83"/>
  <c r="J19" i="83"/>
  <c r="K18" i="83"/>
  <c r="K20" i="83" s="1"/>
  <c r="J18" i="83"/>
  <c r="J20" i="83" s="1"/>
  <c r="G12" i="83"/>
  <c r="G11" i="83"/>
  <c r="G10" i="83"/>
  <c r="E9" i="83"/>
  <c r="E16" i="83" s="1"/>
  <c r="D9" i="83"/>
  <c r="D16" i="83" s="1"/>
  <c r="A4" i="83"/>
  <c r="A3" i="83"/>
  <c r="G36" i="82"/>
  <c r="C36" i="82"/>
  <c r="F16" i="82"/>
  <c r="G14" i="82"/>
  <c r="F14" i="82"/>
  <c r="E12" i="82"/>
  <c r="E32" i="82" s="1"/>
  <c r="E11" i="82"/>
  <c r="D11" i="82"/>
  <c r="C10" i="82"/>
  <c r="B8" i="82"/>
  <c r="B7" i="82"/>
  <c r="B6" i="82"/>
  <c r="B5" i="82"/>
  <c r="E4" i="82"/>
  <c r="B4" i="82"/>
  <c r="B3" i="82"/>
  <c r="G28" i="81"/>
  <c r="C28" i="81"/>
  <c r="G16" i="81"/>
  <c r="F16" i="81"/>
  <c r="G14" i="81"/>
  <c r="F14" i="81"/>
  <c r="G13" i="81"/>
  <c r="F13" i="81"/>
  <c r="E11" i="81"/>
  <c r="D11" i="81"/>
  <c r="C10" i="81"/>
  <c r="B8" i="81"/>
  <c r="B7" i="81"/>
  <c r="B6" i="81"/>
  <c r="B5" i="81"/>
  <c r="E4" i="81"/>
  <c r="B4" i="81"/>
  <c r="B3" i="81"/>
  <c r="W34" i="22" l="1"/>
  <c r="W35" i="102"/>
  <c r="U18" i="101"/>
  <c r="V18" i="101" s="1"/>
  <c r="V36" i="102"/>
  <c r="U19" i="101"/>
  <c r="E18" i="92"/>
  <c r="D18" i="93"/>
  <c r="D19" i="93" s="1"/>
  <c r="E18" i="93"/>
  <c r="D11" i="90"/>
  <c r="V18" i="102"/>
  <c r="U16" i="101"/>
  <c r="U15" i="101"/>
  <c r="C14" i="81"/>
  <c r="C18" i="81"/>
  <c r="C14" i="82"/>
  <c r="C18" i="82"/>
  <c r="C22" i="82"/>
  <c r="C26" i="82"/>
  <c r="C30" i="82"/>
  <c r="E40" i="86"/>
  <c r="D41" i="86" s="1"/>
  <c r="E12" i="88"/>
  <c r="E44" i="88" s="1"/>
  <c r="D11" i="59"/>
  <c r="C13" i="81"/>
  <c r="C16" i="81"/>
  <c r="C16" i="82"/>
  <c r="C20" i="82"/>
  <c r="C24" i="82"/>
  <c r="U33" i="101"/>
  <c r="V33" i="101" s="1"/>
  <c r="U29" i="101"/>
  <c r="V29" i="101" s="1"/>
  <c r="U25" i="101"/>
  <c r="V25" i="101" s="1"/>
  <c r="U21" i="101"/>
  <c r="V21" i="101" s="1"/>
  <c r="U17" i="101"/>
  <c r="W17" i="101" s="1"/>
  <c r="U27" i="102"/>
  <c r="V27" i="102" s="1"/>
  <c r="U19" i="102"/>
  <c r="W19" i="102" s="1"/>
  <c r="U15" i="102"/>
  <c r="W15" i="102" s="1"/>
  <c r="U28" i="102"/>
  <c r="W28" i="102" s="1"/>
  <c r="U20" i="102"/>
  <c r="W20" i="102" s="1"/>
  <c r="U36" i="101"/>
  <c r="V36" i="101" s="1"/>
  <c r="U35" i="22"/>
  <c r="U14" i="101"/>
  <c r="U30" i="102"/>
  <c r="U32" i="101"/>
  <c r="U24" i="101"/>
  <c r="U31" i="102"/>
  <c r="V31" i="102" s="1"/>
  <c r="U23" i="102"/>
  <c r="V23" i="102" s="1"/>
  <c r="U16" i="102"/>
  <c r="W16" i="102" s="1"/>
  <c r="U24" i="102"/>
  <c r="V24" i="102" s="1"/>
  <c r="U32" i="102"/>
  <c r="W32" i="102" s="1"/>
  <c r="U34" i="101"/>
  <c r="V34" i="101" s="1"/>
  <c r="U38" i="101"/>
  <c r="V38" i="101" s="1"/>
  <c r="U22" i="102"/>
  <c r="U14" i="102"/>
  <c r="U28" i="101"/>
  <c r="U20" i="101"/>
  <c r="U33" i="102"/>
  <c r="U25" i="102"/>
  <c r="U17" i="102"/>
  <c r="V16" i="102"/>
  <c r="W31" i="102"/>
  <c r="V19" i="102"/>
  <c r="W25" i="101"/>
  <c r="V30" i="101"/>
  <c r="W30" i="101"/>
  <c r="W18" i="101"/>
  <c r="V22" i="101"/>
  <c r="W22" i="101"/>
  <c r="V26" i="101"/>
  <c r="W26" i="101"/>
  <c r="D44" i="88"/>
  <c r="F23" i="87"/>
  <c r="D17" i="83"/>
  <c r="D18" i="92"/>
  <c r="D19" i="92" s="1"/>
  <c r="D11" i="89"/>
  <c r="F18" i="82"/>
  <c r="F24" i="82"/>
  <c r="F12" i="82"/>
  <c r="F12" i="81"/>
  <c r="F22" i="81" s="1"/>
  <c r="F12" i="87"/>
  <c r="D28" i="85"/>
  <c r="D22" i="84"/>
  <c r="W29" i="101" l="1"/>
  <c r="W21" i="101"/>
  <c r="W24" i="102"/>
  <c r="V15" i="102"/>
  <c r="F44" i="88"/>
  <c r="W38" i="101"/>
  <c r="W19" i="101"/>
  <c r="V19" i="101"/>
  <c r="W16" i="101"/>
  <c r="V16" i="101"/>
  <c r="F12" i="88"/>
  <c r="V17" i="101"/>
  <c r="W33" i="101"/>
  <c r="V28" i="102"/>
  <c r="V32" i="102"/>
  <c r="W23" i="102"/>
  <c r="V20" i="102"/>
  <c r="W27" i="102"/>
  <c r="W36" i="101"/>
  <c r="W34" i="101"/>
  <c r="W15" i="101"/>
  <c r="V15" i="101"/>
  <c r="W17" i="102"/>
  <c r="V17" i="102"/>
  <c r="W28" i="101"/>
  <c r="V28" i="101"/>
  <c r="V22" i="102"/>
  <c r="W22" i="102"/>
  <c r="W33" i="102"/>
  <c r="V33" i="102"/>
  <c r="W32" i="101"/>
  <c r="V32" i="101"/>
  <c r="V25" i="102"/>
  <c r="W25" i="102"/>
  <c r="W20" i="101"/>
  <c r="V20" i="101"/>
  <c r="V14" i="102"/>
  <c r="W14" i="102"/>
  <c r="W24" i="101"/>
  <c r="V24" i="101"/>
  <c r="V30" i="102"/>
  <c r="W30" i="102"/>
  <c r="V14" i="101"/>
  <c r="W14" i="101"/>
  <c r="V35" i="22"/>
  <c r="W35" i="22"/>
  <c r="F30" i="87"/>
  <c r="F32" i="82"/>
  <c r="C33" i="38" l="1"/>
  <c r="D33" i="38"/>
  <c r="E33" i="38"/>
  <c r="F33" i="38"/>
  <c r="H33" i="38"/>
  <c r="C34" i="38"/>
  <c r="D34" i="38"/>
  <c r="E34" i="38"/>
  <c r="F34" i="38"/>
  <c r="H34" i="38"/>
  <c r="C35" i="38"/>
  <c r="D35" i="38"/>
  <c r="E35" i="38"/>
  <c r="F35" i="38"/>
  <c r="H35" i="38"/>
  <c r="C32" i="38"/>
  <c r="D32" i="38"/>
  <c r="E32" i="38"/>
  <c r="F32" i="38"/>
  <c r="H32" i="38"/>
  <c r="I2" i="69"/>
  <c r="AE12" i="28" l="1"/>
  <c r="H4" i="53" l="1"/>
  <c r="F2" i="69"/>
  <c r="B28" i="53"/>
  <c r="C28" i="53"/>
  <c r="B37" i="48"/>
  <c r="E37" i="48"/>
  <c r="C29" i="53"/>
  <c r="I37" i="48"/>
  <c r="B38" i="48"/>
  <c r="E38" i="48"/>
  <c r="C30" i="53"/>
  <c r="I38" i="48"/>
  <c r="B31" i="53"/>
  <c r="E39" i="48"/>
  <c r="C31" i="53"/>
  <c r="I39" i="48"/>
  <c r="B32" i="53"/>
  <c r="B40" i="48"/>
  <c r="E40" i="48"/>
  <c r="C32" i="53"/>
  <c r="I40" i="48"/>
  <c r="D58" i="8"/>
  <c r="D43" i="8"/>
  <c r="U2" i="47" s="1"/>
  <c r="F21" i="8"/>
  <c r="F8" i="53" s="1"/>
  <c r="B39" i="48"/>
  <c r="T3" i="6"/>
  <c r="T4" i="6"/>
  <c r="T5" i="6"/>
  <c r="T6" i="6"/>
  <c r="T7" i="6"/>
  <c r="T8" i="6"/>
  <c r="T9" i="6"/>
  <c r="T10" i="6"/>
  <c r="T11" i="6"/>
  <c r="T12" i="6"/>
  <c r="T13" i="6"/>
  <c r="T14" i="6"/>
  <c r="T15" i="6"/>
  <c r="T16" i="6"/>
  <c r="T17" i="6"/>
  <c r="T18" i="6"/>
  <c r="T19" i="6"/>
  <c r="T20" i="6"/>
  <c r="T21" i="6"/>
  <c r="T22" i="6"/>
  <c r="T23" i="6"/>
  <c r="T24" i="6"/>
  <c r="T25" i="6"/>
  <c r="T26" i="6"/>
  <c r="T2" i="6"/>
  <c r="G39" i="39"/>
  <c r="D6" i="66"/>
  <c r="C4" i="66"/>
  <c r="J4" i="66"/>
  <c r="D6" i="65"/>
  <c r="C4" i="65"/>
  <c r="J4" i="65"/>
  <c r="K4" i="64"/>
  <c r="D4" i="64"/>
  <c r="D18" i="77"/>
  <c r="E7" i="80"/>
  <c r="E6" i="80"/>
  <c r="E5" i="80"/>
  <c r="E4" i="80"/>
  <c r="E3" i="80"/>
  <c r="C1" i="80"/>
  <c r="D17" i="77"/>
  <c r="F13" i="79" s="1"/>
  <c r="D23" i="77"/>
  <c r="J44" i="80" s="1"/>
  <c r="D21" i="77"/>
  <c r="J24" i="79" s="1"/>
  <c r="D20" i="77"/>
  <c r="C44" i="80" s="1"/>
  <c r="D19" i="77"/>
  <c r="H15" i="79" s="1"/>
  <c r="D12" i="77"/>
  <c r="E11" i="80" s="1"/>
  <c r="D10" i="77"/>
  <c r="E23" i="79" s="1"/>
  <c r="D9" i="77"/>
  <c r="G8" i="77"/>
  <c r="J8" i="80" s="1"/>
  <c r="D8" i="77"/>
  <c r="D26" i="79" s="1"/>
  <c r="D7" i="77"/>
  <c r="C24" i="79" s="1"/>
  <c r="C5" i="77"/>
  <c r="C4" i="77"/>
  <c r="C3" i="77"/>
  <c r="C2" i="77"/>
  <c r="J11" i="80"/>
  <c r="K26" i="79"/>
  <c r="B26" i="79"/>
  <c r="K25" i="79"/>
  <c r="B25" i="79"/>
  <c r="K24" i="79"/>
  <c r="B24" i="79"/>
  <c r="K23" i="79"/>
  <c r="B23" i="79"/>
  <c r="K22" i="79"/>
  <c r="B22" i="79"/>
  <c r="K21" i="79"/>
  <c r="B21" i="79"/>
  <c r="K20" i="79"/>
  <c r="B20" i="79"/>
  <c r="K19" i="79"/>
  <c r="B19" i="79"/>
  <c r="K18" i="79"/>
  <c r="B18" i="79"/>
  <c r="K17" i="79"/>
  <c r="B17" i="79"/>
  <c r="K16" i="79"/>
  <c r="H16" i="79"/>
  <c r="B16" i="79"/>
  <c r="K15" i="79"/>
  <c r="B15" i="79"/>
  <c r="K14" i="79"/>
  <c r="B14" i="79"/>
  <c r="K13" i="79"/>
  <c r="B13" i="79"/>
  <c r="K12" i="79"/>
  <c r="B12" i="79"/>
  <c r="K11" i="79"/>
  <c r="B11" i="79"/>
  <c r="K10" i="79"/>
  <c r="B10" i="79"/>
  <c r="K9" i="79"/>
  <c r="B9" i="79"/>
  <c r="K8" i="79"/>
  <c r="B8" i="79"/>
  <c r="K7" i="79"/>
  <c r="B7" i="79"/>
  <c r="K6" i="79"/>
  <c r="B6" i="79"/>
  <c r="K5" i="79"/>
  <c r="B5" i="79"/>
  <c r="K4" i="79"/>
  <c r="H4" i="79"/>
  <c r="D4" i="79"/>
  <c r="B4" i="79"/>
  <c r="K3" i="79"/>
  <c r="B3" i="79"/>
  <c r="K2" i="79"/>
  <c r="H2" i="79"/>
  <c r="B2" i="79"/>
  <c r="H14" i="79" l="1"/>
  <c r="H21" i="79"/>
  <c r="C12" i="79"/>
  <c r="C23" i="79"/>
  <c r="C19" i="79"/>
  <c r="C5" i="79"/>
  <c r="C8" i="79"/>
  <c r="I4" i="79"/>
  <c r="C7" i="79"/>
  <c r="C10" i="79"/>
  <c r="I21" i="79"/>
  <c r="G26" i="79"/>
  <c r="H5" i="79"/>
  <c r="H7" i="79"/>
  <c r="H8" i="79"/>
  <c r="H11" i="79"/>
  <c r="H13" i="79"/>
  <c r="C15" i="79"/>
  <c r="C18" i="79"/>
  <c r="C20" i="79"/>
  <c r="F9" i="53"/>
  <c r="H2" i="47"/>
  <c r="K12" i="42"/>
  <c r="V2" i="47"/>
  <c r="G3" i="79"/>
  <c r="I7" i="79"/>
  <c r="I14" i="79"/>
  <c r="D2" i="79"/>
  <c r="I3" i="79"/>
  <c r="G6" i="79"/>
  <c r="G9" i="79"/>
  <c r="I10" i="79"/>
  <c r="I11" i="79"/>
  <c r="I12" i="79"/>
  <c r="G17" i="79"/>
  <c r="G22" i="79"/>
  <c r="G25" i="79"/>
  <c r="C2" i="79"/>
  <c r="G2" i="79"/>
  <c r="C3" i="79"/>
  <c r="H3" i="79"/>
  <c r="C4" i="79"/>
  <c r="G4" i="79"/>
  <c r="G5" i="79"/>
  <c r="C6" i="79"/>
  <c r="H6" i="79"/>
  <c r="G7" i="79"/>
  <c r="G8" i="79"/>
  <c r="C9" i="79"/>
  <c r="H9" i="79"/>
  <c r="G10" i="79"/>
  <c r="C11" i="79"/>
  <c r="H12" i="79"/>
  <c r="C13" i="79"/>
  <c r="C14" i="79"/>
  <c r="C16" i="79"/>
  <c r="C17" i="79"/>
  <c r="H17" i="79"/>
  <c r="H18" i="79"/>
  <c r="H19" i="79"/>
  <c r="H20" i="79"/>
  <c r="H22" i="79"/>
  <c r="H23" i="79"/>
  <c r="C26" i="79"/>
  <c r="H26" i="79"/>
  <c r="B31" i="64"/>
  <c r="B36" i="101"/>
  <c r="B36" i="102"/>
  <c r="B35" i="22"/>
  <c r="B35" i="101"/>
  <c r="B35" i="102"/>
  <c r="B37" i="102"/>
  <c r="B37" i="101"/>
  <c r="B31" i="50"/>
  <c r="B34" i="101"/>
  <c r="B34" i="102"/>
  <c r="B34" i="22"/>
  <c r="B29" i="53"/>
  <c r="B38" i="102"/>
  <c r="B38" i="101"/>
  <c r="F40" i="48"/>
  <c r="F38" i="48"/>
  <c r="F37" i="48"/>
  <c r="F39" i="48"/>
  <c r="B30" i="53"/>
  <c r="J8" i="79"/>
  <c r="J2" i="79"/>
  <c r="J7" i="79"/>
  <c r="J10" i="79"/>
  <c r="J3" i="79"/>
  <c r="J4" i="79"/>
  <c r="J11" i="79"/>
  <c r="D22" i="77"/>
  <c r="L26" i="79" s="1"/>
  <c r="I2" i="79"/>
  <c r="I8" i="79"/>
  <c r="I13" i="79"/>
  <c r="I5" i="79"/>
  <c r="I6" i="79"/>
  <c r="I9" i="79"/>
  <c r="G13" i="79"/>
  <c r="G15" i="79"/>
  <c r="G16" i="79"/>
  <c r="G20" i="79"/>
  <c r="G21" i="79"/>
  <c r="G12" i="79"/>
  <c r="G14" i="79"/>
  <c r="G18" i="79"/>
  <c r="G23" i="79"/>
  <c r="G24" i="79"/>
  <c r="G11" i="79"/>
  <c r="G19" i="79"/>
  <c r="I15" i="79"/>
  <c r="I17" i="79"/>
  <c r="I19" i="79"/>
  <c r="I22" i="79"/>
  <c r="I26" i="79"/>
  <c r="I16" i="79"/>
  <c r="I18" i="79"/>
  <c r="I20" i="79"/>
  <c r="I23" i="79"/>
  <c r="I24" i="79"/>
  <c r="I25" i="79"/>
  <c r="J6" i="79"/>
  <c r="J5" i="79"/>
  <c r="J9" i="79"/>
  <c r="J12" i="79"/>
  <c r="J18" i="79"/>
  <c r="F3" i="79"/>
  <c r="F6" i="79"/>
  <c r="F30" i="53"/>
  <c r="F29" i="53"/>
  <c r="F32" i="53"/>
  <c r="F28" i="53"/>
  <c r="F31" i="53"/>
  <c r="D12" i="79"/>
  <c r="D6" i="79"/>
  <c r="D8" i="79"/>
  <c r="D24" i="79"/>
  <c r="D17" i="79"/>
  <c r="D10" i="79"/>
  <c r="D14" i="79"/>
  <c r="D19" i="79"/>
  <c r="D21" i="79"/>
  <c r="F11" i="53"/>
  <c r="F27" i="53"/>
  <c r="F20" i="53"/>
  <c r="F19" i="53"/>
  <c r="F12" i="53"/>
  <c r="F24" i="53"/>
  <c r="F16" i="53"/>
  <c r="F23" i="53"/>
  <c r="F15" i="53"/>
  <c r="F26" i="53"/>
  <c r="F22" i="53"/>
  <c r="F18" i="53"/>
  <c r="F14" i="53"/>
  <c r="F10" i="53"/>
  <c r="F25" i="53"/>
  <c r="F21" i="53"/>
  <c r="F17" i="53"/>
  <c r="F13" i="53"/>
  <c r="E3" i="79"/>
  <c r="E21" i="79"/>
  <c r="E8" i="79"/>
  <c r="E9" i="79"/>
  <c r="E11" i="79"/>
  <c r="E15" i="79"/>
  <c r="K9" i="80"/>
  <c r="E2" i="79"/>
  <c r="E7" i="79"/>
  <c r="E4" i="79"/>
  <c r="E5" i="79"/>
  <c r="E10" i="79"/>
  <c r="E12" i="79"/>
  <c r="E13" i="79"/>
  <c r="E14" i="79"/>
  <c r="E18" i="79"/>
  <c r="E6" i="79"/>
  <c r="E16" i="79"/>
  <c r="E17" i="79"/>
  <c r="E19" i="79"/>
  <c r="E26" i="79"/>
  <c r="F5" i="79"/>
  <c r="F8" i="79"/>
  <c r="F17" i="79"/>
  <c r="F19" i="79"/>
  <c r="F20" i="79"/>
  <c r="F22" i="79"/>
  <c r="F23" i="79"/>
  <c r="F24" i="79"/>
  <c r="F18" i="79"/>
  <c r="F2" i="79"/>
  <c r="F7" i="79"/>
  <c r="F10" i="79"/>
  <c r="F12" i="79"/>
  <c r="F14" i="79"/>
  <c r="F21" i="79"/>
  <c r="F4" i="79"/>
  <c r="F9" i="79"/>
  <c r="F11" i="79"/>
  <c r="F15" i="79"/>
  <c r="F16" i="79"/>
  <c r="F25" i="79"/>
  <c r="F26" i="79"/>
  <c r="J14" i="79"/>
  <c r="J21" i="79"/>
  <c r="J13" i="79"/>
  <c r="J15" i="79"/>
  <c r="J17" i="79"/>
  <c r="J20" i="79"/>
  <c r="J26" i="79"/>
  <c r="J22" i="79"/>
  <c r="J25" i="79"/>
  <c r="J16" i="79"/>
  <c r="J19" i="79"/>
  <c r="J23" i="79"/>
  <c r="H24" i="79"/>
  <c r="H25" i="79"/>
  <c r="H10" i="79"/>
  <c r="E22" i="79"/>
  <c r="E24" i="79"/>
  <c r="E20" i="79"/>
  <c r="E25" i="79"/>
  <c r="D5" i="79"/>
  <c r="D9" i="79"/>
  <c r="D13" i="79"/>
  <c r="D23" i="79"/>
  <c r="D3" i="79"/>
  <c r="D7" i="79"/>
  <c r="D11" i="79"/>
  <c r="D15" i="79"/>
  <c r="D18" i="79"/>
  <c r="C8" i="80"/>
  <c r="D22" i="79"/>
  <c r="D25" i="79"/>
  <c r="D16" i="79"/>
  <c r="D20" i="79"/>
  <c r="C22" i="79"/>
  <c r="C21" i="79"/>
  <c r="C25" i="79"/>
  <c r="L14" i="79" l="1"/>
  <c r="L4" i="79"/>
  <c r="L2" i="79"/>
  <c r="L18" i="79"/>
  <c r="L23" i="79"/>
  <c r="L10" i="79"/>
  <c r="L25" i="79"/>
  <c r="L24" i="79"/>
  <c r="L16" i="79"/>
  <c r="L11" i="79"/>
  <c r="L7" i="79"/>
  <c r="L12" i="79"/>
  <c r="L20" i="79"/>
  <c r="L8" i="79"/>
  <c r="L19" i="79"/>
  <c r="L22" i="79"/>
  <c r="L13" i="79"/>
  <c r="L21" i="79"/>
  <c r="L17" i="79"/>
  <c r="L15" i="79"/>
  <c r="L3" i="79"/>
  <c r="L5" i="79"/>
  <c r="L9" i="79"/>
  <c r="L6" i="79"/>
  <c r="C3" i="63"/>
  <c r="A9" i="73" s="1"/>
  <c r="B12" i="74" s="1"/>
  <c r="J2" i="71"/>
  <c r="F3" i="63" l="1"/>
  <c r="B12" i="62"/>
  <c r="D5" i="50"/>
  <c r="C4" i="63"/>
  <c r="A14" i="73" s="1"/>
  <c r="B17" i="74" s="1"/>
  <c r="E3" i="63"/>
  <c r="D3" i="63"/>
  <c r="A9" i="85" s="1"/>
  <c r="B12" i="87" s="1"/>
  <c r="C23" i="74"/>
  <c r="C17" i="73"/>
  <c r="C20" i="74" s="1"/>
  <c r="C14" i="73"/>
  <c r="C17" i="74" s="1"/>
  <c r="C15" i="74"/>
  <c r="C9" i="73"/>
  <c r="C12" i="74" s="1"/>
  <c r="E9" i="73"/>
  <c r="C17" i="76"/>
  <c r="D55" i="8" l="1"/>
  <c r="E12" i="74"/>
  <c r="E21" i="73"/>
  <c r="D12" i="74"/>
  <c r="D21" i="73"/>
  <c r="A9" i="86"/>
  <c r="B12" i="88" s="1"/>
  <c r="C5" i="63"/>
  <c r="A17" i="73" s="1"/>
  <c r="B20" i="74" s="1"/>
  <c r="B14" i="62"/>
  <c r="F4" i="63"/>
  <c r="B12" i="81"/>
  <c r="E5" i="64"/>
  <c r="E4" i="63"/>
  <c r="A12" i="86" s="1"/>
  <c r="A9" i="84"/>
  <c r="B12" i="82"/>
  <c r="A9" i="83"/>
  <c r="D5" i="66"/>
  <c r="D5" i="65"/>
  <c r="F20" i="74"/>
  <c r="F17" i="74"/>
  <c r="D4" i="63"/>
  <c r="AE22" i="76"/>
  <c r="J18" i="76"/>
  <c r="C18" i="76"/>
  <c r="AE9" i="76"/>
  <c r="G7" i="76"/>
  <c r="H6" i="76"/>
  <c r="AK2" i="47" l="1"/>
  <c r="D62" i="8"/>
  <c r="D9" i="48" s="1"/>
  <c r="J2" i="111"/>
  <c r="F2" i="111"/>
  <c r="G2" i="111"/>
  <c r="B16" i="88"/>
  <c r="E5" i="63"/>
  <c r="A11" i="84"/>
  <c r="B14" i="82"/>
  <c r="A11" i="83"/>
  <c r="A14" i="85"/>
  <c r="B17" i="87" s="1"/>
  <c r="B14" i="81"/>
  <c r="B16" i="62"/>
  <c r="G5" i="50"/>
  <c r="F5" i="63"/>
  <c r="C4" i="53"/>
  <c r="J19" i="76"/>
  <c r="D13" i="77"/>
  <c r="D9" i="80" s="1"/>
  <c r="D5" i="63"/>
  <c r="J23" i="28"/>
  <c r="J22" i="28"/>
  <c r="A15" i="86" l="1"/>
  <c r="B19" i="88" s="1"/>
  <c r="B16" i="81"/>
  <c r="A17" i="85"/>
  <c r="B20" i="87" s="1"/>
  <c r="E6" i="63"/>
  <c r="A12" i="84"/>
  <c r="B16" i="82"/>
  <c r="A12" i="83"/>
  <c r="F6" i="63"/>
  <c r="D6" i="63"/>
  <c r="C12" i="54"/>
  <c r="C11" i="54"/>
  <c r="C10" i="54"/>
  <c r="A12" i="54"/>
  <c r="A11" i="54"/>
  <c r="A9" i="54"/>
  <c r="B18" i="81" l="1"/>
  <c r="A20" i="85"/>
  <c r="B23" i="87" s="1"/>
  <c r="A18" i="86"/>
  <c r="B22" i="88" s="1"/>
  <c r="E7" i="63"/>
  <c r="A13" i="83"/>
  <c r="A13" i="84"/>
  <c r="B18" i="82"/>
  <c r="F7" i="63"/>
  <c r="D7" i="63"/>
  <c r="A23" i="85" s="1"/>
  <c r="B26" i="87" s="1"/>
  <c r="A21" i="86" l="1"/>
  <c r="B25" i="88" s="1"/>
  <c r="E8" i="63"/>
  <c r="A14" i="84"/>
  <c r="B20" i="82"/>
  <c r="A14" i="83"/>
  <c r="F8" i="63"/>
  <c r="B20" i="81"/>
  <c r="I5" i="64"/>
  <c r="D56" i="8"/>
  <c r="H41" i="8"/>
  <c r="H40" i="8"/>
  <c r="AL2" i="47" l="1"/>
  <c r="G8" i="53"/>
  <c r="D63" i="8"/>
  <c r="A36" i="64" s="1"/>
  <c r="I2" i="111"/>
  <c r="A24" i="86"/>
  <c r="B28" i="88" s="1"/>
  <c r="F9" i="63"/>
  <c r="E9" i="63"/>
  <c r="A15" i="84"/>
  <c r="B22" i="82"/>
  <c r="G28" i="53"/>
  <c r="G32" i="53"/>
  <c r="G9" i="53"/>
  <c r="G13" i="53"/>
  <c r="G17" i="53"/>
  <c r="G21" i="53"/>
  <c r="G25" i="53"/>
  <c r="E4" i="53"/>
  <c r="G29" i="53"/>
  <c r="G10" i="53"/>
  <c r="G14" i="53"/>
  <c r="G18" i="53"/>
  <c r="G22" i="53"/>
  <c r="G26" i="53"/>
  <c r="G30" i="53"/>
  <c r="G11" i="53"/>
  <c r="G15" i="53"/>
  <c r="G19" i="53"/>
  <c r="G23" i="53"/>
  <c r="G27" i="53"/>
  <c r="G31" i="53"/>
  <c r="G12" i="53"/>
  <c r="G16" i="53"/>
  <c r="G20" i="53"/>
  <c r="G24" i="53"/>
  <c r="D14" i="77"/>
  <c r="H9" i="80" s="1"/>
  <c r="A5" i="86" l="1"/>
  <c r="A5" i="54"/>
  <c r="A5" i="84"/>
  <c r="A36" i="66"/>
  <c r="A5" i="73"/>
  <c r="A5" i="85"/>
  <c r="A5" i="83"/>
  <c r="I9" i="48"/>
  <c r="A36" i="50"/>
  <c r="A36" i="65"/>
  <c r="A27" i="86"/>
  <c r="B31" i="88" s="1"/>
  <c r="E10" i="63"/>
  <c r="A16" i="84"/>
  <c r="B24" i="82"/>
  <c r="F10" i="63"/>
  <c r="D48" i="8"/>
  <c r="K8" i="42" l="1"/>
  <c r="Z2" i="47"/>
  <c r="A30" i="86"/>
  <c r="B34" i="88" s="1"/>
  <c r="F11" i="63"/>
  <c r="E11" i="63"/>
  <c r="A17" i="84"/>
  <c r="B26" i="82"/>
  <c r="B30" i="64" l="1"/>
  <c r="B33" i="102"/>
  <c r="B33" i="101"/>
  <c r="B21" i="102"/>
  <c r="B21" i="101"/>
  <c r="B28" i="102"/>
  <c r="B28" i="101"/>
  <c r="B24" i="101"/>
  <c r="B24" i="102"/>
  <c r="B25" i="102"/>
  <c r="B25" i="101"/>
  <c r="B16" i="102"/>
  <c r="B16" i="101"/>
  <c r="B31" i="101"/>
  <c r="B31" i="102"/>
  <c r="B19" i="102"/>
  <c r="B19" i="101"/>
  <c r="B29" i="101"/>
  <c r="B29" i="102"/>
  <c r="B17" i="101"/>
  <c r="B17" i="102"/>
  <c r="B32" i="101"/>
  <c r="B32" i="102"/>
  <c r="B20" i="102"/>
  <c r="B20" i="101"/>
  <c r="B27" i="102"/>
  <c r="B27" i="101"/>
  <c r="B23" i="101"/>
  <c r="B23" i="102"/>
  <c r="B15" i="102"/>
  <c r="B15" i="101"/>
  <c r="B30" i="102"/>
  <c r="B30" i="101"/>
  <c r="B26" i="102"/>
  <c r="B26" i="101"/>
  <c r="B22" i="102"/>
  <c r="B22" i="101"/>
  <c r="B18" i="101"/>
  <c r="B18" i="102"/>
  <c r="A33" i="86"/>
  <c r="B37" i="88" s="1"/>
  <c r="E12" i="63"/>
  <c r="A18" i="84"/>
  <c r="B28" i="82"/>
  <c r="F12" i="63"/>
  <c r="B33" i="50"/>
  <c r="B33" i="65"/>
  <c r="B33" i="66"/>
  <c r="B33" i="64"/>
  <c r="B35" i="65"/>
  <c r="B35" i="66"/>
  <c r="B35" i="64"/>
  <c r="B35" i="50"/>
  <c r="B34" i="64"/>
  <c r="B34" i="50"/>
  <c r="B34" i="65"/>
  <c r="B34" i="66"/>
  <c r="B32" i="50"/>
  <c r="B32" i="65"/>
  <c r="B32" i="66"/>
  <c r="B32" i="64"/>
  <c r="E26" i="73"/>
  <c r="G27" i="74"/>
  <c r="C27" i="74"/>
  <c r="F15" i="74"/>
  <c r="E11" i="74"/>
  <c r="D11" i="74"/>
  <c r="C10" i="74"/>
  <c r="B8" i="74"/>
  <c r="B7" i="74"/>
  <c r="B6" i="74"/>
  <c r="B5" i="74"/>
  <c r="E4" i="74"/>
  <c r="B4" i="74"/>
  <c r="B3" i="74"/>
  <c r="B27" i="73"/>
  <c r="B26" i="73"/>
  <c r="A4" i="73"/>
  <c r="A3" i="73"/>
  <c r="D29" i="27"/>
  <c r="D30" i="27"/>
  <c r="D31" i="27"/>
  <c r="A29" i="27"/>
  <c r="B6" i="27"/>
  <c r="B7" i="27"/>
  <c r="B8" i="27"/>
  <c r="B5" i="27"/>
  <c r="A6" i="27"/>
  <c r="A7" i="27"/>
  <c r="A8" i="27"/>
  <c r="A5" i="27"/>
  <c r="K41" i="55"/>
  <c r="J46" i="55"/>
  <c r="B46" i="55"/>
  <c r="B41" i="55"/>
  <c r="E41" i="43"/>
  <c r="D12" i="55"/>
  <c r="D16" i="55" s="1"/>
  <c r="C31" i="38"/>
  <c r="F4" i="55"/>
  <c r="G12" i="55"/>
  <c r="I12" i="55" s="1"/>
  <c r="A2" i="55"/>
  <c r="A8" i="55"/>
  <c r="A7" i="55"/>
  <c r="A6" i="55"/>
  <c r="A5" i="55"/>
  <c r="A4" i="55"/>
  <c r="A3" i="55"/>
  <c r="A8" i="43"/>
  <c r="A7" i="43"/>
  <c r="A6" i="43"/>
  <c r="A5" i="43"/>
  <c r="U3" i="43"/>
  <c r="A2" i="43"/>
  <c r="F40" i="38"/>
  <c r="H12" i="38"/>
  <c r="H13" i="38"/>
  <c r="H14" i="38"/>
  <c r="H15" i="38"/>
  <c r="H16" i="38"/>
  <c r="H17" i="38"/>
  <c r="H18" i="38"/>
  <c r="H19" i="38"/>
  <c r="H20" i="38"/>
  <c r="H21" i="38"/>
  <c r="H22" i="38"/>
  <c r="H23" i="38"/>
  <c r="H24" i="38"/>
  <c r="H25" i="38"/>
  <c r="H26" i="38"/>
  <c r="H27" i="38"/>
  <c r="H28" i="38"/>
  <c r="H29" i="38"/>
  <c r="H30" i="38"/>
  <c r="H31" i="38"/>
  <c r="Q44" i="22"/>
  <c r="S43" i="22"/>
  <c r="Q33" i="22"/>
  <c r="T33" i="22" s="1"/>
  <c r="Q14" i="22"/>
  <c r="Q15" i="22"/>
  <c r="Q16" i="22"/>
  <c r="Q17" i="22"/>
  <c r="Q18" i="22"/>
  <c r="Q19" i="22"/>
  <c r="Q20" i="22"/>
  <c r="Q21" i="22"/>
  <c r="Q22" i="22"/>
  <c r="Q23" i="22"/>
  <c r="Q24" i="22"/>
  <c r="Q25" i="22"/>
  <c r="Q26" i="22"/>
  <c r="Q27" i="22"/>
  <c r="Q28" i="22"/>
  <c r="Q29" i="22"/>
  <c r="Q30" i="22"/>
  <c r="Q31" i="22"/>
  <c r="Q32" i="22"/>
  <c r="Q13" i="22"/>
  <c r="A5" i="22"/>
  <c r="A8" i="22"/>
  <c r="A7" i="22"/>
  <c r="A6" i="22"/>
  <c r="L4" i="22"/>
  <c r="A4" i="22"/>
  <c r="A3" i="22"/>
  <c r="B5" i="38"/>
  <c r="A8" i="38"/>
  <c r="A7" i="38"/>
  <c r="A6" i="38"/>
  <c r="A5" i="38"/>
  <c r="A3" i="38"/>
  <c r="A2" i="38"/>
  <c r="C11" i="38"/>
  <c r="K49" i="48"/>
  <c r="K44" i="48"/>
  <c r="C44" i="48"/>
  <c r="F11" i="48"/>
  <c r="E11" i="48"/>
  <c r="O9" i="48"/>
  <c r="C8" i="48"/>
  <c r="F3" i="48"/>
  <c r="F4" i="48"/>
  <c r="F5" i="48"/>
  <c r="F6" i="48"/>
  <c r="F7" i="48"/>
  <c r="C1" i="48"/>
  <c r="A36" i="86" l="1"/>
  <c r="B40" i="88" s="1"/>
  <c r="A19" i="84"/>
  <c r="B30" i="82"/>
  <c r="I5" i="66"/>
  <c r="I5" i="65"/>
  <c r="D22" i="73"/>
  <c r="D19" i="55"/>
  <c r="E24" i="74"/>
  <c r="D31" i="55"/>
  <c r="D23" i="55"/>
  <c r="D13" i="55"/>
  <c r="D30" i="55"/>
  <c r="D26" i="55"/>
  <c r="D22" i="55"/>
  <c r="D18" i="55"/>
  <c r="D14" i="55"/>
  <c r="D33" i="55"/>
  <c r="D29" i="55"/>
  <c r="D25" i="55"/>
  <c r="D21" i="55"/>
  <c r="D17" i="55"/>
  <c r="D27" i="55"/>
  <c r="D15" i="55"/>
  <c r="D32" i="55"/>
  <c r="D28" i="55"/>
  <c r="D24" i="55"/>
  <c r="D20" i="55"/>
  <c r="E31" i="38"/>
  <c r="F33" i="55"/>
  <c r="F32" i="55"/>
  <c r="E30" i="38"/>
  <c r="S33" i="22"/>
  <c r="A4" i="33"/>
  <c r="G34" i="25"/>
  <c r="I61" i="26" s="1"/>
  <c r="G21" i="25"/>
  <c r="C70" i="23"/>
  <c r="O61" i="24" s="1"/>
  <c r="J64" i="23"/>
  <c r="C64" i="23"/>
  <c r="O65" i="24" s="1"/>
  <c r="B8" i="23"/>
  <c r="H6" i="25" s="1"/>
  <c r="X13" i="28"/>
  <c r="O13" i="28"/>
  <c r="F13" i="28"/>
  <c r="W12" i="28"/>
  <c r="E22" i="6"/>
  <c r="F22" i="6"/>
  <c r="G22" i="6"/>
  <c r="H22" i="6"/>
  <c r="I22" i="6"/>
  <c r="J22" i="6"/>
  <c r="K22" i="6"/>
  <c r="L22" i="6"/>
  <c r="M22" i="6"/>
  <c r="N22" i="6"/>
  <c r="O22" i="6"/>
  <c r="P22" i="6"/>
  <c r="S22" i="6"/>
  <c r="E23" i="6"/>
  <c r="F23" i="6"/>
  <c r="G23" i="6"/>
  <c r="H23" i="6"/>
  <c r="I23" i="6"/>
  <c r="J23" i="6"/>
  <c r="K23" i="6"/>
  <c r="L23" i="6"/>
  <c r="M23" i="6"/>
  <c r="N23" i="6"/>
  <c r="O23" i="6"/>
  <c r="P23" i="6"/>
  <c r="S23" i="6"/>
  <c r="E24" i="6"/>
  <c r="F24" i="6"/>
  <c r="G24" i="6"/>
  <c r="H24" i="6"/>
  <c r="I24" i="6"/>
  <c r="J24" i="6"/>
  <c r="K24" i="6"/>
  <c r="L24" i="6"/>
  <c r="M24" i="6"/>
  <c r="N24" i="6"/>
  <c r="O24" i="6"/>
  <c r="P24" i="6"/>
  <c r="S24" i="6"/>
  <c r="E25" i="6"/>
  <c r="F25" i="6"/>
  <c r="G25" i="6"/>
  <c r="H25" i="6"/>
  <c r="I25" i="6"/>
  <c r="J25" i="6"/>
  <c r="K25" i="6"/>
  <c r="L25" i="6"/>
  <c r="M25" i="6"/>
  <c r="N25" i="6"/>
  <c r="O25" i="6"/>
  <c r="P25" i="6"/>
  <c r="S25" i="6"/>
  <c r="E26" i="6"/>
  <c r="F26" i="6"/>
  <c r="G26" i="6"/>
  <c r="H26" i="6"/>
  <c r="I26" i="6"/>
  <c r="J26" i="6"/>
  <c r="K26" i="6"/>
  <c r="L26" i="6"/>
  <c r="M26" i="6"/>
  <c r="N26" i="6"/>
  <c r="O26" i="6"/>
  <c r="P26" i="6"/>
  <c r="S26" i="6"/>
  <c r="A3" i="53"/>
  <c r="A5" i="53"/>
  <c r="I2" i="71"/>
  <c r="G12" i="28"/>
  <c r="G11" i="54"/>
  <c r="G12" i="54"/>
  <c r="G10" i="54"/>
  <c r="E19" i="54"/>
  <c r="B20" i="54"/>
  <c r="B19" i="54"/>
  <c r="C13" i="54"/>
  <c r="E9" i="54"/>
  <c r="E14" i="54" s="1"/>
  <c r="D9" i="54"/>
  <c r="D24" i="74" s="1"/>
  <c r="C9" i="54"/>
  <c r="F24" i="74" l="1"/>
  <c r="F33" i="53"/>
  <c r="U33" i="22"/>
  <c r="D14" i="54"/>
  <c r="A4" i="54"/>
  <c r="A3" i="54"/>
  <c r="K9" i="66"/>
  <c r="I9" i="66"/>
  <c r="G9" i="66"/>
  <c r="E9" i="66"/>
  <c r="C9" i="66"/>
  <c r="B39" i="66"/>
  <c r="C37" i="66"/>
  <c r="C37" i="65"/>
  <c r="E33" i="55" l="1"/>
  <c r="G33" i="55" s="1"/>
  <c r="I33" i="55" s="1"/>
  <c r="D31" i="38"/>
  <c r="F31" i="38"/>
  <c r="W33" i="22"/>
  <c r="V33" i="22"/>
  <c r="E32" i="55"/>
  <c r="G32" i="55" s="1"/>
  <c r="I32" i="55" s="1"/>
  <c r="D30" i="38"/>
  <c r="C37" i="50"/>
  <c r="G4" i="50"/>
  <c r="C37" i="64"/>
  <c r="B39" i="64"/>
  <c r="E24" i="28"/>
  <c r="F21" i="28"/>
  <c r="AE26" i="70"/>
  <c r="G20" i="70"/>
  <c r="J19" i="70"/>
  <c r="C19" i="70"/>
  <c r="L18" i="70"/>
  <c r="G6" i="70"/>
  <c r="H5" i="70"/>
  <c r="C19" i="28"/>
  <c r="G20" i="28"/>
  <c r="F2" i="42"/>
  <c r="I4" i="42" s="1"/>
  <c r="K11" i="42"/>
  <c r="V4" i="30"/>
  <c r="AK1" i="30"/>
  <c r="I1" i="31" s="1"/>
  <c r="G1" i="31"/>
  <c r="A2" i="31"/>
  <c r="A2" i="32" s="1"/>
  <c r="D6" i="50"/>
  <c r="C4" i="50"/>
  <c r="F30" i="38" l="1"/>
  <c r="AA4" i="30"/>
  <c r="K33" i="55"/>
  <c r="J33" i="55"/>
  <c r="K32" i="55"/>
  <c r="J32" i="55"/>
  <c r="AB2" i="47" l="1"/>
  <c r="D45" i="8"/>
  <c r="K5" i="42" l="1"/>
  <c r="M2" i="69"/>
  <c r="N2" i="69" s="1"/>
  <c r="Y2" i="47"/>
  <c r="K10" i="42"/>
  <c r="AA20" i="76"/>
  <c r="AA22" i="76" s="1"/>
  <c r="K23" i="76" s="1"/>
  <c r="I5" i="42"/>
  <c r="I6" i="42" s="1"/>
  <c r="H2" i="69"/>
  <c r="G2" i="69"/>
  <c r="E2" i="69"/>
  <c r="D2" i="69"/>
  <c r="C2" i="69"/>
  <c r="B2" i="69"/>
  <c r="M1" i="69"/>
  <c r="L1" i="69"/>
  <c r="H1" i="69"/>
  <c r="G1" i="69"/>
  <c r="F1" i="69"/>
  <c r="E1" i="69"/>
  <c r="D1" i="69"/>
  <c r="C1" i="69"/>
  <c r="B1" i="69"/>
  <c r="AA26" i="70" l="1"/>
  <c r="K27" i="70" s="1"/>
  <c r="AJ18" i="30"/>
  <c r="F19" i="31" s="1"/>
  <c r="K4" i="42"/>
  <c r="AA24" i="28" l="1"/>
  <c r="AA26" i="28" s="1"/>
  <c r="B6" i="10"/>
  <c r="C9" i="65" l="1"/>
  <c r="E9" i="65"/>
  <c r="G9" i="65"/>
  <c r="I9" i="65"/>
  <c r="K9" i="65"/>
  <c r="B39" i="65"/>
  <c r="K9" i="64"/>
  <c r="I9" i="64"/>
  <c r="G9" i="64"/>
  <c r="E9" i="64"/>
  <c r="C9" i="64"/>
  <c r="D6" i="64"/>
  <c r="G9" i="50"/>
  <c r="E9" i="50"/>
  <c r="C9" i="50"/>
  <c r="F13" i="61"/>
  <c r="F14" i="61"/>
  <c r="B5" i="62"/>
  <c r="G16" i="62"/>
  <c r="G14" i="62"/>
  <c r="G13" i="62"/>
  <c r="F13" i="62"/>
  <c r="F14" i="62"/>
  <c r="F16" i="62"/>
  <c r="B8" i="10" l="1"/>
  <c r="G22" i="62"/>
  <c r="C22" i="62"/>
  <c r="E18" i="62"/>
  <c r="D18" i="62"/>
  <c r="E11" i="62"/>
  <c r="D11" i="62"/>
  <c r="C10" i="62"/>
  <c r="B8" i="62"/>
  <c r="B7" i="62"/>
  <c r="B6" i="62"/>
  <c r="E4" i="62"/>
  <c r="B4" i="62"/>
  <c r="B3" i="62"/>
  <c r="B7" i="10"/>
  <c r="B8" i="61"/>
  <c r="B7" i="61"/>
  <c r="E4" i="61"/>
  <c r="E13" i="61"/>
  <c r="E14" i="61"/>
  <c r="E12" i="61"/>
  <c r="D13" i="61"/>
  <c r="D14" i="61"/>
  <c r="D12" i="61"/>
  <c r="C13" i="61"/>
  <c r="C13" i="62" s="1"/>
  <c r="C14" i="61"/>
  <c r="C17" i="62" s="1"/>
  <c r="C12" i="61"/>
  <c r="C12" i="62" s="1"/>
  <c r="B13" i="61"/>
  <c r="B14" i="61"/>
  <c r="B12" i="61"/>
  <c r="B10" i="61"/>
  <c r="C10" i="61"/>
  <c r="E11" i="61"/>
  <c r="D11" i="61"/>
  <c r="F22" i="61"/>
  <c r="C22" i="61"/>
  <c r="B6" i="61"/>
  <c r="C5" i="61"/>
  <c r="B5" i="61"/>
  <c r="B4" i="61"/>
  <c r="B3" i="61"/>
  <c r="C16" i="62" l="1"/>
  <c r="D18" i="61"/>
  <c r="C14" i="62"/>
  <c r="E18" i="61"/>
  <c r="F12" i="62"/>
  <c r="F18" i="62" s="1"/>
  <c r="B1" i="59"/>
  <c r="B2" i="59"/>
  <c r="B3" i="59"/>
  <c r="B40" i="50"/>
  <c r="D19" i="61" l="1"/>
  <c r="I17" i="48" l="1"/>
  <c r="I18" i="48"/>
  <c r="I19" i="48"/>
  <c r="I20" i="48"/>
  <c r="I21" i="48"/>
  <c r="I22" i="48"/>
  <c r="I23" i="48"/>
  <c r="I24" i="48"/>
  <c r="I25" i="48"/>
  <c r="I26" i="48"/>
  <c r="I27" i="48"/>
  <c r="I28" i="48"/>
  <c r="I29" i="48"/>
  <c r="I30" i="48"/>
  <c r="I31" i="48"/>
  <c r="I32" i="48"/>
  <c r="I33" i="48"/>
  <c r="I34" i="48"/>
  <c r="I35" i="48"/>
  <c r="I36" i="48"/>
  <c r="I16" i="48"/>
  <c r="C9" i="53"/>
  <c r="C10" i="53"/>
  <c r="C11" i="53"/>
  <c r="C12" i="53"/>
  <c r="C13" i="53"/>
  <c r="C14" i="53"/>
  <c r="C15" i="53"/>
  <c r="C16" i="53"/>
  <c r="C17" i="53"/>
  <c r="C18" i="53"/>
  <c r="C19" i="53"/>
  <c r="C20" i="53"/>
  <c r="C21" i="53"/>
  <c r="C22" i="53"/>
  <c r="C23" i="53"/>
  <c r="C24" i="53"/>
  <c r="C25" i="53"/>
  <c r="C26" i="53"/>
  <c r="C27" i="53"/>
  <c r="C8" i="53"/>
  <c r="E17" i="48"/>
  <c r="E18" i="48"/>
  <c r="E19" i="48"/>
  <c r="E20" i="48"/>
  <c r="E21" i="48"/>
  <c r="E22" i="48"/>
  <c r="E23" i="48"/>
  <c r="E24" i="48"/>
  <c r="E25" i="48"/>
  <c r="E26" i="48"/>
  <c r="E27" i="48"/>
  <c r="E28" i="48"/>
  <c r="E29" i="48"/>
  <c r="E30" i="48"/>
  <c r="E31" i="48"/>
  <c r="E32" i="48"/>
  <c r="E33" i="48"/>
  <c r="E34" i="48"/>
  <c r="E35" i="48"/>
  <c r="E36" i="48"/>
  <c r="E16" i="48"/>
  <c r="B17" i="48"/>
  <c r="B18" i="48"/>
  <c r="B19" i="48"/>
  <c r="B20" i="48"/>
  <c r="B21" i="48"/>
  <c r="B22" i="48"/>
  <c r="B23" i="48"/>
  <c r="B24" i="48"/>
  <c r="B25" i="48"/>
  <c r="B26" i="48"/>
  <c r="B27" i="48"/>
  <c r="B28" i="48"/>
  <c r="B29" i="48"/>
  <c r="B30" i="48"/>
  <c r="B31" i="48"/>
  <c r="B32" i="48"/>
  <c r="B33" i="48"/>
  <c r="B34" i="48"/>
  <c r="B35" i="48"/>
  <c r="B36" i="48"/>
  <c r="B16" i="48"/>
  <c r="B11" i="64" l="1"/>
  <c r="B14" i="102"/>
  <c r="C12" i="106" s="1"/>
  <c r="B14" i="101"/>
  <c r="C12" i="105" s="1"/>
  <c r="F23" i="48"/>
  <c r="B21" i="22"/>
  <c r="B20" i="55" s="1"/>
  <c r="B15" i="53"/>
  <c r="B18" i="66"/>
  <c r="B18" i="65"/>
  <c r="B18" i="64"/>
  <c r="B18" i="50"/>
  <c r="F35" i="48"/>
  <c r="B33" i="22"/>
  <c r="B32" i="55" s="1"/>
  <c r="B27" i="53"/>
  <c r="B30" i="65"/>
  <c r="B30" i="66"/>
  <c r="B30" i="50"/>
  <c r="F34" i="48"/>
  <c r="B32" i="22"/>
  <c r="B31" i="55" s="1"/>
  <c r="B26" i="53"/>
  <c r="B29" i="66"/>
  <c r="B29" i="65"/>
  <c r="B29" i="64"/>
  <c r="B29" i="50"/>
  <c r="F30" i="48"/>
  <c r="B28" i="22"/>
  <c r="B27" i="55" s="1"/>
  <c r="B22" i="53"/>
  <c r="B25" i="66"/>
  <c r="B25" i="65"/>
  <c r="B25" i="64"/>
  <c r="B25" i="50"/>
  <c r="B21" i="50"/>
  <c r="F26" i="48"/>
  <c r="B24" i="22"/>
  <c r="B23" i="55" s="1"/>
  <c r="B18" i="53"/>
  <c r="B21" i="66"/>
  <c r="B21" i="65"/>
  <c r="B21" i="64"/>
  <c r="B17" i="50"/>
  <c r="F22" i="48"/>
  <c r="B20" i="22"/>
  <c r="B19" i="55" s="1"/>
  <c r="B14" i="53"/>
  <c r="B17" i="66"/>
  <c r="B17" i="65"/>
  <c r="B17" i="64"/>
  <c r="B13" i="50"/>
  <c r="F18" i="48"/>
  <c r="B16" i="22"/>
  <c r="B15" i="55" s="1"/>
  <c r="B10" i="53"/>
  <c r="B13" i="66"/>
  <c r="B13" i="65"/>
  <c r="B13" i="64"/>
  <c r="B22" i="50"/>
  <c r="F27" i="48"/>
  <c r="B25" i="22"/>
  <c r="B24" i="55" s="1"/>
  <c r="B19" i="53"/>
  <c r="B22" i="66"/>
  <c r="B22" i="65"/>
  <c r="B22" i="64"/>
  <c r="F16" i="48"/>
  <c r="B11" i="65"/>
  <c r="B11" i="66"/>
  <c r="B11" i="50"/>
  <c r="B27" i="22"/>
  <c r="B26" i="55" s="1"/>
  <c r="F29" i="48"/>
  <c r="B21" i="53"/>
  <c r="B24" i="65"/>
  <c r="B24" i="66"/>
  <c r="B24" i="64"/>
  <c r="B24" i="50"/>
  <c r="B23" i="22"/>
  <c r="B22" i="55" s="1"/>
  <c r="F25" i="48"/>
  <c r="B17" i="53"/>
  <c r="B20" i="65"/>
  <c r="B20" i="66"/>
  <c r="B20" i="64"/>
  <c r="B20" i="50"/>
  <c r="B12" i="50"/>
  <c r="B15" i="22"/>
  <c r="B14" i="55" s="1"/>
  <c r="F17" i="48"/>
  <c r="B9" i="53"/>
  <c r="B12" i="65"/>
  <c r="B12" i="66"/>
  <c r="B12" i="64"/>
  <c r="F31" i="48"/>
  <c r="B29" i="22"/>
  <c r="B28" i="55" s="1"/>
  <c r="B23" i="53"/>
  <c r="B26" i="66"/>
  <c r="B26" i="65"/>
  <c r="B26" i="64"/>
  <c r="B26" i="50"/>
  <c r="B14" i="50"/>
  <c r="F19" i="48"/>
  <c r="B17" i="22"/>
  <c r="B16" i="55" s="1"/>
  <c r="B11" i="53"/>
  <c r="B14" i="65"/>
  <c r="B14" i="66"/>
  <c r="B14" i="64"/>
  <c r="B31" i="22"/>
  <c r="B30" i="55" s="1"/>
  <c r="F33" i="48"/>
  <c r="B25" i="53"/>
  <c r="B28" i="65"/>
  <c r="B28" i="66"/>
  <c r="B28" i="64"/>
  <c r="B28" i="50"/>
  <c r="B19" i="22"/>
  <c r="B18" i="55" s="1"/>
  <c r="F21" i="48"/>
  <c r="B13" i="53"/>
  <c r="B16" i="65"/>
  <c r="B16" i="66"/>
  <c r="B16" i="64"/>
  <c r="B16" i="50"/>
  <c r="F36" i="48"/>
  <c r="B33" i="55"/>
  <c r="B31" i="66"/>
  <c r="B31" i="65"/>
  <c r="B27" i="50"/>
  <c r="B30" i="22"/>
  <c r="B29" i="55" s="1"/>
  <c r="F32" i="48"/>
  <c r="B24" i="53"/>
  <c r="B27" i="65"/>
  <c r="B27" i="66"/>
  <c r="B27" i="64"/>
  <c r="B23" i="50"/>
  <c r="F28" i="48"/>
  <c r="B26" i="22"/>
  <c r="B25" i="55" s="1"/>
  <c r="B20" i="53"/>
  <c r="B23" i="66"/>
  <c r="B23" i="65"/>
  <c r="B23" i="64"/>
  <c r="B22" i="22"/>
  <c r="B21" i="55" s="1"/>
  <c r="F24" i="48"/>
  <c r="B16" i="53"/>
  <c r="B19" i="65"/>
  <c r="B19" i="66"/>
  <c r="B19" i="64"/>
  <c r="B19" i="50"/>
  <c r="B15" i="50"/>
  <c r="B18" i="22"/>
  <c r="B17" i="55" s="1"/>
  <c r="F20" i="48"/>
  <c r="B12" i="53"/>
  <c r="B15" i="65"/>
  <c r="B15" i="66"/>
  <c r="B15" i="64"/>
  <c r="H12" i="55"/>
  <c r="D15" i="54"/>
  <c r="C5" i="10"/>
  <c r="F38" i="10"/>
  <c r="F43" i="10"/>
  <c r="B5" i="10"/>
  <c r="B3" i="10"/>
  <c r="W12" i="105" l="1"/>
  <c r="Z12" i="105"/>
  <c r="Z12" i="106"/>
  <c r="AC12" i="106" s="1"/>
  <c r="AF12" i="106" s="1"/>
  <c r="W12" i="106"/>
  <c r="B11" i="10"/>
  <c r="B12" i="10" s="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AC12" i="105" l="1"/>
  <c r="AF12" i="105" s="1"/>
  <c r="E22" i="8"/>
  <c r="D44" i="8" l="1"/>
  <c r="B14" i="22"/>
  <c r="C12" i="43" l="1"/>
  <c r="B13" i="55" s="1"/>
  <c r="D50" i="8"/>
  <c r="AE2" i="47" s="1"/>
  <c r="AF2" i="47" s="1"/>
  <c r="X2" i="47"/>
  <c r="K9" i="42"/>
  <c r="K3" i="42" s="1"/>
  <c r="F39" i="38" l="1"/>
  <c r="AM6" i="32" l="1"/>
  <c r="AN6" i="32"/>
  <c r="C12" i="38" l="1"/>
  <c r="C13" i="38"/>
  <c r="C14" i="38"/>
  <c r="C15" i="38"/>
  <c r="C16" i="38"/>
  <c r="C17" i="38"/>
  <c r="C18" i="38"/>
  <c r="C19" i="38"/>
  <c r="C20" i="38"/>
  <c r="C21" i="38"/>
  <c r="C22" i="38"/>
  <c r="C23" i="38"/>
  <c r="C24" i="38"/>
  <c r="C25" i="38"/>
  <c r="C26" i="38"/>
  <c r="C27" i="38"/>
  <c r="C28" i="38"/>
  <c r="C29" i="38"/>
  <c r="C30" i="38"/>
  <c r="F8" i="31" l="1"/>
  <c r="F9" i="31" s="1"/>
  <c r="F10" i="31" s="1"/>
  <c r="F11" i="31" s="1"/>
  <c r="F12" i="31" s="1"/>
  <c r="F13" i="31" s="1"/>
  <c r="F14" i="31" s="1"/>
  <c r="P5" i="24" l="1"/>
  <c r="K6" i="25"/>
  <c r="E4" i="10" l="1"/>
  <c r="B4" i="10"/>
  <c r="H11" i="38" l="1"/>
  <c r="K30" i="28" l="1"/>
  <c r="A6" i="16" l="1"/>
  <c r="B43" i="22" l="1"/>
  <c r="H5" i="28"/>
  <c r="L66" i="26"/>
  <c r="D61" i="26"/>
  <c r="D5" i="26"/>
  <c r="F4" i="26"/>
  <c r="M3" i="26"/>
  <c r="L7" i="23"/>
  <c r="F8" i="23"/>
  <c r="G26" i="25"/>
  <c r="C8" i="25"/>
  <c r="B6" i="25"/>
  <c r="H2" i="26" s="1"/>
  <c r="F5" i="25"/>
  <c r="L5" i="24"/>
  <c r="H3" i="26" s="1"/>
  <c r="E10" i="23"/>
  <c r="F7" i="24" s="1"/>
  <c r="F9" i="23"/>
  <c r="G6" i="24" s="1"/>
  <c r="F7" i="25" s="1"/>
  <c r="E5" i="24"/>
  <c r="AE26" i="28" l="1"/>
  <c r="K27" i="28"/>
  <c r="J19" i="28"/>
  <c r="L18" i="28"/>
  <c r="B15" i="27"/>
  <c r="B14" i="27"/>
  <c r="B13" i="27"/>
  <c r="B12" i="27"/>
  <c r="B11" i="27"/>
  <c r="B10" i="27"/>
  <c r="A12" i="16"/>
  <c r="A8" i="16"/>
  <c r="A7" i="16"/>
  <c r="A5" i="16"/>
  <c r="S13" i="22" l="1"/>
  <c r="S14" i="22"/>
  <c r="D11" i="38" s="1"/>
  <c r="S15" i="22"/>
  <c r="S16" i="22"/>
  <c r="S17" i="22"/>
  <c r="S18" i="22"/>
  <c r="S19" i="22"/>
  <c r="S20" i="22"/>
  <c r="S21" i="22"/>
  <c r="S22" i="22"/>
  <c r="S23" i="22"/>
  <c r="S24" i="22"/>
  <c r="S25" i="22"/>
  <c r="S26" i="22"/>
  <c r="S27" i="22"/>
  <c r="S28" i="22"/>
  <c r="S29" i="22"/>
  <c r="S30" i="22"/>
  <c r="S31" i="22"/>
  <c r="S32" i="22"/>
  <c r="D29" i="38" l="1"/>
  <c r="E31" i="55"/>
  <c r="D28" i="38"/>
  <c r="E30" i="55"/>
  <c r="D27" i="38"/>
  <c r="E29" i="55"/>
  <c r="D26" i="38"/>
  <c r="E28" i="55"/>
  <c r="D25" i="38"/>
  <c r="E27" i="55"/>
  <c r="D24" i="38"/>
  <c r="E26" i="55"/>
  <c r="D23" i="38"/>
  <c r="E25" i="55"/>
  <c r="D22" i="38"/>
  <c r="E24" i="55"/>
  <c r="D21" i="38"/>
  <c r="E23" i="55"/>
  <c r="D20" i="38"/>
  <c r="E22" i="55"/>
  <c r="D19" i="38"/>
  <c r="E21" i="55"/>
  <c r="D18" i="38"/>
  <c r="E20" i="55"/>
  <c r="D17" i="38"/>
  <c r="E19" i="55"/>
  <c r="D16" i="38"/>
  <c r="E18" i="55"/>
  <c r="D15" i="38"/>
  <c r="E17" i="55"/>
  <c r="D14" i="38"/>
  <c r="E16" i="55"/>
  <c r="D13" i="38"/>
  <c r="E15" i="55"/>
  <c r="D12" i="38"/>
  <c r="E14" i="55"/>
  <c r="T13" i="22"/>
  <c r="U13" i="22" s="1"/>
  <c r="T32" i="22"/>
  <c r="T31" i="22"/>
  <c r="T30" i="22"/>
  <c r="T29" i="22"/>
  <c r="T28" i="22"/>
  <c r="T27" i="22"/>
  <c r="T26" i="22"/>
  <c r="T25" i="22"/>
  <c r="T24" i="22"/>
  <c r="T23" i="22"/>
  <c r="T22" i="22"/>
  <c r="T21" i="22"/>
  <c r="T20" i="22"/>
  <c r="T19" i="22"/>
  <c r="T18" i="22"/>
  <c r="T17" i="22"/>
  <c r="T16" i="22"/>
  <c r="T15" i="22"/>
  <c r="T14" i="22"/>
  <c r="E29" i="38" l="1"/>
  <c r="F31" i="55"/>
  <c r="G31" i="55" s="1"/>
  <c r="I31" i="55" s="1"/>
  <c r="E28" i="38"/>
  <c r="F30" i="55"/>
  <c r="G30" i="55" s="1"/>
  <c r="I30" i="55" s="1"/>
  <c r="E27" i="38"/>
  <c r="F29" i="55"/>
  <c r="G29" i="55" s="1"/>
  <c r="I29" i="55" s="1"/>
  <c r="E26" i="38"/>
  <c r="F28" i="55"/>
  <c r="G28" i="55" s="1"/>
  <c r="I28" i="55" s="1"/>
  <c r="E25" i="38"/>
  <c r="F27" i="55"/>
  <c r="G27" i="55" s="1"/>
  <c r="I27" i="55" s="1"/>
  <c r="E24" i="38"/>
  <c r="F26" i="55"/>
  <c r="G26" i="55" s="1"/>
  <c r="I26" i="55" s="1"/>
  <c r="E23" i="38"/>
  <c r="F25" i="55"/>
  <c r="G25" i="55" s="1"/>
  <c r="I25" i="55" s="1"/>
  <c r="E22" i="38"/>
  <c r="F24" i="55"/>
  <c r="G24" i="55" s="1"/>
  <c r="I24" i="55" s="1"/>
  <c r="E21" i="38"/>
  <c r="F23" i="55"/>
  <c r="G23" i="55" s="1"/>
  <c r="I23" i="55" s="1"/>
  <c r="E20" i="38"/>
  <c r="F22" i="55"/>
  <c r="G22" i="55" s="1"/>
  <c r="I22" i="55" s="1"/>
  <c r="E19" i="38"/>
  <c r="F21" i="55"/>
  <c r="G21" i="55" s="1"/>
  <c r="I21" i="55" s="1"/>
  <c r="E18" i="38"/>
  <c r="F20" i="55"/>
  <c r="G20" i="55" s="1"/>
  <c r="I20" i="55" s="1"/>
  <c r="E17" i="38"/>
  <c r="F19" i="55"/>
  <c r="G19" i="55" s="1"/>
  <c r="I19" i="55" s="1"/>
  <c r="E16" i="38"/>
  <c r="F18" i="55"/>
  <c r="G18" i="55" s="1"/>
  <c r="I18" i="55" s="1"/>
  <c r="E15" i="38"/>
  <c r="F17" i="55"/>
  <c r="G17" i="55" s="1"/>
  <c r="I17" i="55" s="1"/>
  <c r="E14" i="38"/>
  <c r="F16" i="55"/>
  <c r="G16" i="55" s="1"/>
  <c r="I16" i="55" s="1"/>
  <c r="E13" i="38"/>
  <c r="F15" i="55"/>
  <c r="G15" i="55" s="1"/>
  <c r="I15" i="55" s="1"/>
  <c r="E12" i="38"/>
  <c r="F14" i="55"/>
  <c r="G14" i="55" s="1"/>
  <c r="I14" i="55" s="1"/>
  <c r="E11" i="38"/>
  <c r="F13" i="55"/>
  <c r="G13" i="55" s="1"/>
  <c r="I13" i="55" s="1"/>
  <c r="U15" i="22"/>
  <c r="V15" i="22" s="1"/>
  <c r="U17" i="22"/>
  <c r="V17" i="22" s="1"/>
  <c r="U19" i="22"/>
  <c r="V19" i="22" s="1"/>
  <c r="U21" i="22"/>
  <c r="V21" i="22" s="1"/>
  <c r="U23" i="22"/>
  <c r="V23" i="22" s="1"/>
  <c r="U25" i="22"/>
  <c r="V25" i="22" s="1"/>
  <c r="U27" i="22"/>
  <c r="V27" i="22" s="1"/>
  <c r="U29" i="22"/>
  <c r="W29" i="22" s="1"/>
  <c r="U14" i="22"/>
  <c r="U16" i="22"/>
  <c r="V16" i="22" s="1"/>
  <c r="U18" i="22"/>
  <c r="V18" i="22" s="1"/>
  <c r="U20" i="22"/>
  <c r="V20" i="22" s="1"/>
  <c r="U22" i="22"/>
  <c r="V22" i="22" s="1"/>
  <c r="U24" i="22"/>
  <c r="V24" i="22" s="1"/>
  <c r="U26" i="22"/>
  <c r="V26" i="22" s="1"/>
  <c r="U28" i="22"/>
  <c r="V28" i="22" s="1"/>
  <c r="U30" i="22"/>
  <c r="W30" i="22" s="1"/>
  <c r="U31" i="22"/>
  <c r="V31" i="22" s="1"/>
  <c r="U32" i="22"/>
  <c r="V32" i="22" s="1"/>
  <c r="D23" i="27" l="1"/>
  <c r="V2" i="104" s="1"/>
  <c r="M2" i="108" s="1"/>
  <c r="F26" i="38"/>
  <c r="F22" i="38"/>
  <c r="F18" i="38"/>
  <c r="F14" i="38"/>
  <c r="F28" i="38"/>
  <c r="F25" i="38"/>
  <c r="F21" i="38"/>
  <c r="F17" i="38"/>
  <c r="F13" i="38"/>
  <c r="F29" i="38"/>
  <c r="F24" i="38"/>
  <c r="F20" i="38"/>
  <c r="F16" i="38"/>
  <c r="F12" i="38"/>
  <c r="F27" i="38"/>
  <c r="F23" i="38"/>
  <c r="F19" i="38"/>
  <c r="F15" i="38"/>
  <c r="K31" i="55"/>
  <c r="J31" i="55"/>
  <c r="K30" i="55"/>
  <c r="J30" i="55"/>
  <c r="K29" i="55"/>
  <c r="J29" i="55"/>
  <c r="V30" i="22"/>
  <c r="K28" i="55"/>
  <c r="J28" i="55"/>
  <c r="K27" i="55"/>
  <c r="J27" i="55"/>
  <c r="K26" i="55"/>
  <c r="J26" i="55"/>
  <c r="K25" i="55"/>
  <c r="J25" i="55"/>
  <c r="K24" i="55"/>
  <c r="J24" i="55"/>
  <c r="K23" i="55"/>
  <c r="J23" i="55"/>
  <c r="K22" i="55"/>
  <c r="J22" i="55"/>
  <c r="K21" i="55"/>
  <c r="J21" i="55"/>
  <c r="K20" i="55"/>
  <c r="J20" i="55"/>
  <c r="K19" i="55"/>
  <c r="J19" i="55"/>
  <c r="K18" i="55"/>
  <c r="J18" i="55"/>
  <c r="K17" i="55"/>
  <c r="J17" i="55"/>
  <c r="K16" i="55"/>
  <c r="J16" i="55"/>
  <c r="K15" i="55"/>
  <c r="J15" i="55"/>
  <c r="K14" i="55"/>
  <c r="J14" i="55"/>
  <c r="K13" i="55"/>
  <c r="J13" i="55"/>
  <c r="W14" i="22"/>
  <c r="W23" i="22"/>
  <c r="W25" i="22"/>
  <c r="W28" i="22"/>
  <c r="F11" i="38"/>
  <c r="W17" i="22"/>
  <c r="W32" i="22"/>
  <c r="W22" i="22"/>
  <c r="W16" i="22"/>
  <c r="W21" i="22"/>
  <c r="W19" i="22"/>
  <c r="W15" i="22"/>
  <c r="W20" i="22"/>
  <c r="W27" i="22"/>
  <c r="W31" i="22"/>
  <c r="W24" i="22"/>
  <c r="W18" i="22"/>
  <c r="W26" i="22"/>
  <c r="V29" i="22"/>
  <c r="V14" i="22"/>
  <c r="E2" i="6" l="1"/>
  <c r="S3" i="6" l="1"/>
  <c r="S4" i="6"/>
  <c r="S5" i="6"/>
  <c r="S6" i="6"/>
  <c r="S7" i="6"/>
  <c r="S8" i="6"/>
  <c r="S9" i="6"/>
  <c r="S10" i="6"/>
  <c r="S11" i="6"/>
  <c r="S12" i="6"/>
  <c r="S13" i="6"/>
  <c r="S14" i="6"/>
  <c r="S15" i="6"/>
  <c r="S16" i="6"/>
  <c r="S17" i="6"/>
  <c r="S18" i="6"/>
  <c r="S19" i="6"/>
  <c r="S20" i="6"/>
  <c r="S21" i="6"/>
  <c r="P3" i="6"/>
  <c r="P4" i="6"/>
  <c r="P5" i="6"/>
  <c r="P6" i="6"/>
  <c r="P7" i="6"/>
  <c r="P8" i="6"/>
  <c r="P9" i="6"/>
  <c r="P10" i="6"/>
  <c r="P11" i="6"/>
  <c r="P12" i="6"/>
  <c r="P13" i="6"/>
  <c r="P14" i="6"/>
  <c r="P15" i="6"/>
  <c r="P16" i="6"/>
  <c r="P17" i="6"/>
  <c r="P18" i="6"/>
  <c r="P19" i="6"/>
  <c r="P20" i="6"/>
  <c r="P21" i="6"/>
  <c r="O3" i="6"/>
  <c r="O4" i="6"/>
  <c r="O5" i="6"/>
  <c r="O6" i="6"/>
  <c r="O7" i="6"/>
  <c r="O8" i="6"/>
  <c r="O9" i="6"/>
  <c r="O10" i="6"/>
  <c r="O11" i="6"/>
  <c r="O12" i="6"/>
  <c r="O13" i="6"/>
  <c r="O14" i="6"/>
  <c r="O15" i="6"/>
  <c r="O16" i="6"/>
  <c r="O17" i="6"/>
  <c r="O18" i="6"/>
  <c r="O19" i="6"/>
  <c r="O20" i="6"/>
  <c r="O21" i="6"/>
  <c r="O2" i="6"/>
  <c r="N3" i="6"/>
  <c r="N4" i="6"/>
  <c r="N5" i="6"/>
  <c r="N6" i="6"/>
  <c r="N7" i="6"/>
  <c r="N8" i="6"/>
  <c r="N9" i="6"/>
  <c r="N10" i="6"/>
  <c r="N11" i="6"/>
  <c r="N12" i="6"/>
  <c r="N13" i="6"/>
  <c r="N14" i="6"/>
  <c r="N15" i="6"/>
  <c r="N16" i="6"/>
  <c r="N17" i="6"/>
  <c r="N18" i="6"/>
  <c r="N19" i="6"/>
  <c r="N20" i="6"/>
  <c r="N21" i="6"/>
  <c r="M3" i="6"/>
  <c r="M4" i="6"/>
  <c r="M5" i="6"/>
  <c r="M6" i="6"/>
  <c r="M7" i="6"/>
  <c r="M8" i="6"/>
  <c r="M9" i="6"/>
  <c r="M10" i="6"/>
  <c r="M11" i="6"/>
  <c r="M12" i="6"/>
  <c r="M13" i="6"/>
  <c r="M14" i="6"/>
  <c r="M15" i="6"/>
  <c r="M16" i="6"/>
  <c r="M17" i="6"/>
  <c r="M18" i="6"/>
  <c r="M19" i="6"/>
  <c r="M20" i="6"/>
  <c r="M21" i="6"/>
  <c r="L3" i="6"/>
  <c r="L4" i="6"/>
  <c r="L5" i="6"/>
  <c r="L6" i="6"/>
  <c r="L7" i="6"/>
  <c r="L8" i="6"/>
  <c r="L9" i="6"/>
  <c r="L10" i="6"/>
  <c r="L11" i="6"/>
  <c r="L12" i="6"/>
  <c r="L13" i="6"/>
  <c r="L14" i="6"/>
  <c r="L15" i="6"/>
  <c r="L16" i="6"/>
  <c r="L17" i="6"/>
  <c r="L18" i="6"/>
  <c r="L19" i="6"/>
  <c r="L20" i="6"/>
  <c r="L21" i="6"/>
  <c r="K3" i="6"/>
  <c r="K4" i="6"/>
  <c r="K5" i="6"/>
  <c r="K6" i="6"/>
  <c r="K7" i="6"/>
  <c r="K8" i="6"/>
  <c r="K9" i="6"/>
  <c r="K10" i="6"/>
  <c r="K11" i="6"/>
  <c r="K12" i="6"/>
  <c r="K13" i="6"/>
  <c r="K14" i="6"/>
  <c r="K15" i="6"/>
  <c r="K16" i="6"/>
  <c r="K17" i="6"/>
  <c r="K18" i="6"/>
  <c r="K19" i="6"/>
  <c r="K20" i="6"/>
  <c r="K21" i="6"/>
  <c r="J3" i="6"/>
  <c r="J4" i="6"/>
  <c r="J5" i="6"/>
  <c r="J6" i="6"/>
  <c r="J7" i="6"/>
  <c r="J8" i="6"/>
  <c r="J9" i="6"/>
  <c r="J10" i="6"/>
  <c r="J11" i="6"/>
  <c r="J12" i="6"/>
  <c r="J13" i="6"/>
  <c r="J14" i="6"/>
  <c r="J15" i="6"/>
  <c r="J16" i="6"/>
  <c r="J17" i="6"/>
  <c r="J18" i="6"/>
  <c r="J19" i="6"/>
  <c r="J20" i="6"/>
  <c r="J21" i="6"/>
  <c r="I3" i="6"/>
  <c r="I4" i="6"/>
  <c r="I5" i="6"/>
  <c r="I6" i="6"/>
  <c r="I7" i="6"/>
  <c r="I8" i="6"/>
  <c r="I9" i="6"/>
  <c r="I10" i="6"/>
  <c r="I11" i="6"/>
  <c r="I12" i="6"/>
  <c r="I13" i="6"/>
  <c r="I14" i="6"/>
  <c r="I15" i="6"/>
  <c r="I16" i="6"/>
  <c r="I17" i="6"/>
  <c r="I18" i="6"/>
  <c r="I19" i="6"/>
  <c r="I20" i="6"/>
  <c r="I21" i="6"/>
  <c r="H3" i="6"/>
  <c r="H4" i="6"/>
  <c r="H5" i="6"/>
  <c r="H6" i="6"/>
  <c r="H7" i="6"/>
  <c r="H8" i="6"/>
  <c r="H9" i="6"/>
  <c r="H10" i="6"/>
  <c r="H11" i="6"/>
  <c r="H12" i="6"/>
  <c r="H13" i="6"/>
  <c r="H14" i="6"/>
  <c r="H15" i="6"/>
  <c r="H16" i="6"/>
  <c r="H17" i="6"/>
  <c r="H18" i="6"/>
  <c r="H19" i="6"/>
  <c r="H20" i="6"/>
  <c r="H21" i="6"/>
  <c r="G3" i="6"/>
  <c r="G4" i="6"/>
  <c r="G5" i="6"/>
  <c r="G6" i="6"/>
  <c r="G7" i="6"/>
  <c r="G8" i="6"/>
  <c r="G9" i="6"/>
  <c r="G10" i="6"/>
  <c r="G11" i="6"/>
  <c r="G12" i="6"/>
  <c r="G13" i="6"/>
  <c r="G14" i="6"/>
  <c r="G15" i="6"/>
  <c r="G16" i="6"/>
  <c r="G17" i="6"/>
  <c r="G18" i="6"/>
  <c r="G19" i="6"/>
  <c r="G20" i="6"/>
  <c r="G21" i="6"/>
  <c r="F3" i="6"/>
  <c r="F4" i="6"/>
  <c r="F5" i="6"/>
  <c r="F6" i="6"/>
  <c r="F7" i="6"/>
  <c r="F8" i="6"/>
  <c r="F9" i="6"/>
  <c r="F10" i="6"/>
  <c r="F11" i="6"/>
  <c r="F12" i="6"/>
  <c r="F13" i="6"/>
  <c r="F14" i="6"/>
  <c r="F15" i="6"/>
  <c r="F16" i="6"/>
  <c r="F17" i="6"/>
  <c r="F18" i="6"/>
  <c r="F19" i="6"/>
  <c r="F20" i="6"/>
  <c r="F21" i="6"/>
  <c r="E3" i="6"/>
  <c r="E4" i="6"/>
  <c r="E5" i="6"/>
  <c r="E6" i="6"/>
  <c r="E7" i="6"/>
  <c r="E8" i="6"/>
  <c r="E9" i="6"/>
  <c r="E10" i="6"/>
  <c r="E11" i="6"/>
  <c r="E12" i="6"/>
  <c r="E13" i="6"/>
  <c r="E14" i="6"/>
  <c r="E15" i="6"/>
  <c r="E16" i="6"/>
  <c r="E17" i="6"/>
  <c r="E18" i="6"/>
  <c r="E19" i="6"/>
  <c r="E20" i="6"/>
  <c r="E21" i="6"/>
  <c r="S2" i="6"/>
  <c r="P2" i="6"/>
  <c r="N2" i="6"/>
  <c r="M2" i="6"/>
  <c r="L2" i="6"/>
  <c r="K2" i="6"/>
  <c r="J2" i="6"/>
  <c r="I2" i="6"/>
  <c r="H2" i="6"/>
  <c r="G2" i="6"/>
  <c r="F2" i="6"/>
  <c r="J11" i="2" l="1"/>
  <c r="J10" i="2"/>
  <c r="J9" i="2"/>
  <c r="J8" i="2"/>
  <c r="J7" i="2"/>
  <c r="J6" i="2"/>
  <c r="J5" i="2"/>
  <c r="J4" i="2"/>
  <c r="J3" i="2"/>
  <c r="J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Mr.Panya Phathum</author>
  </authors>
  <commentList>
    <comment ref="C1" authorId="0" shapeId="0" xr:uid="{8D1F6BCA-F271-4E81-8003-7A1C4293F321}">
      <text>
        <r>
          <rPr>
            <b/>
            <sz val="9"/>
            <color indexed="81"/>
            <rFont val="Tahoma"/>
            <family val="2"/>
          </rPr>
          <t>Mr.Panya Phathum:</t>
        </r>
        <r>
          <rPr>
            <sz val="9"/>
            <color indexed="81"/>
            <rFont val="Tahoma"/>
            <family val="2"/>
          </rPr>
          <t xml:space="preserve">
</t>
        </r>
        <r>
          <rPr>
            <sz val="12"/>
            <color indexed="81"/>
            <rFont val="TH SarabunPSK"/>
            <family val="2"/>
          </rPr>
          <t>ใช้กรณีฝึกอบรมปกติเท่านั้น
(โครงการบัตรสวัสดิการแห่งรัฐ ฯ ไม่ต้องป้อนข้อมูล)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Mr.Panya Phathum</author>
  </authors>
  <commentList>
    <comment ref="D23" authorId="0" shapeId="0" xr:uid="{00000000-0006-0000-0300-000001000000}">
      <text>
        <r>
          <rPr>
            <b/>
            <sz val="9"/>
            <color indexed="81"/>
            <rFont val="Tahoma"/>
            <family val="2"/>
          </rPr>
          <t>Mr.Panya Phathum:</t>
        </r>
        <r>
          <rPr>
            <sz val="9"/>
            <color indexed="81"/>
            <rFont val="Tahoma"/>
            <family val="2"/>
          </rPr>
          <t xml:space="preserve">
ตัวอย่างการป้อน :
๗  มีนาคม  -  ๑๑  มีนาคม  ๒๕๕๙</t>
        </r>
      </text>
    </comment>
    <comment ref="D24" authorId="0" shapeId="0" xr:uid="{00000000-0006-0000-0300-000002000000}">
      <text>
        <r>
          <rPr>
            <b/>
            <sz val="9"/>
            <color indexed="81"/>
            <rFont val="Tahoma"/>
            <family val="2"/>
          </rPr>
          <t>Mr.Panya Phathum:</t>
        </r>
        <r>
          <rPr>
            <sz val="9"/>
            <color indexed="81"/>
            <rFont val="Tahoma"/>
            <family val="2"/>
          </rPr>
          <t xml:space="preserve">
ตัวอย่างการป้อน :
15 March 2016</t>
        </r>
      </text>
    </comment>
    <comment ref="D33" authorId="0" shapeId="0" xr:uid="{16036B5C-D045-408C-B996-8CE0B67EB153}">
      <text>
        <r>
          <rPr>
            <b/>
            <sz val="9"/>
            <color indexed="81"/>
            <rFont val="Tahoma"/>
            <family val="2"/>
          </rPr>
          <t>Mr.Panya Phathum:</t>
        </r>
        <r>
          <rPr>
            <sz val="9"/>
            <color indexed="81"/>
            <rFont val="Tahoma"/>
            <family val="2"/>
          </rPr>
          <t xml:space="preserve">
ตัวอย่างการป้อน :
๗  มีนาคม  -  ๑๑  มีนาคม  ๒๕๕๙</t>
        </r>
      </text>
    </comment>
    <comment ref="D34" authorId="0" shapeId="0" xr:uid="{D7F63057-E6B0-41F7-ADAA-28BCD9CE1024}">
      <text>
        <r>
          <rPr>
            <b/>
            <sz val="9"/>
            <color indexed="81"/>
            <rFont val="Tahoma"/>
            <family val="2"/>
          </rPr>
          <t>Mr.Panya Phathum:</t>
        </r>
        <r>
          <rPr>
            <sz val="9"/>
            <color indexed="81"/>
            <rFont val="Tahoma"/>
            <family val="2"/>
          </rPr>
          <t xml:space="preserve">
ตัวอย่างการป้อน :
15 March 2016</t>
        </r>
      </text>
    </comment>
    <comment ref="D40" authorId="0" shapeId="0" xr:uid="{4E01649E-BFF6-4B5B-9E37-C445E55A5F33}">
      <text>
        <r>
          <rPr>
            <b/>
            <sz val="9"/>
            <color indexed="81"/>
            <rFont val="Tahoma"/>
            <family val="2"/>
          </rPr>
          <t>Mr.Panya Phathum:</t>
        </r>
        <r>
          <rPr>
            <sz val="9"/>
            <color indexed="81"/>
            <rFont val="Tahoma"/>
            <family val="2"/>
          </rPr>
          <t xml:space="preserve">
ไม่เกิน  4  ชั่วโมง
16.30 - 20.30 น.</t>
        </r>
      </text>
    </comment>
    <comment ref="D41" authorId="0" shapeId="0" xr:uid="{40E1285B-FF2E-41EB-BBFF-B9130486A920}">
      <text>
        <r>
          <rPr>
            <b/>
            <sz val="9"/>
            <color indexed="81"/>
            <rFont val="Tahoma"/>
            <family val="2"/>
          </rPr>
          <t>Mr.Panya Phathum:</t>
        </r>
        <r>
          <rPr>
            <sz val="9"/>
            <color indexed="81"/>
            <rFont val="Tahoma"/>
            <family val="2"/>
          </rPr>
          <t xml:space="preserve">
ไม่เกิน  7  ชั่วโมง  
หากเป็นวันให้นำ 7 ไปคูณกับจำนวนวัน เช่น 2 วัน x 7 ชม.  เวลา  08.30 - 16.30  (ไม่รวมพักเที่ยง)</t>
        </r>
      </text>
    </comment>
  </commentList>
</comments>
</file>

<file path=xl/sharedStrings.xml><?xml version="1.0" encoding="utf-8"?>
<sst xmlns="http://schemas.openxmlformats.org/spreadsheetml/2006/main" count="2854" uniqueCount="1302">
  <si>
    <t>ลด.</t>
  </si>
  <si>
    <t>คำนำหน้า(อังกฤษ)</t>
  </si>
  <si>
    <t>อายุ</t>
  </si>
  <si>
    <t>วุฒิการศึกษา</t>
  </si>
  <si>
    <t>นาย</t>
  </si>
  <si>
    <t>นางสาว</t>
  </si>
  <si>
    <t>นาง</t>
  </si>
  <si>
    <t>คำนำหน้า(ไทย)</t>
  </si>
  <si>
    <t>Mr.</t>
  </si>
  <si>
    <t>Miss.</t>
  </si>
  <si>
    <t>Mrs.</t>
  </si>
  <si>
    <t>วันที่</t>
  </si>
  <si>
    <t>เดือน</t>
  </si>
  <si>
    <t>ม.ค.</t>
  </si>
  <si>
    <t>ก.พ.</t>
  </si>
  <si>
    <t>มี.ค.</t>
  </si>
  <si>
    <t>เม.ย.</t>
  </si>
  <si>
    <t>พ.ค.</t>
  </si>
  <si>
    <t>มิ.ย.</t>
  </si>
  <si>
    <t>ก.ค.</t>
  </si>
  <si>
    <t>ส.ค.</t>
  </si>
  <si>
    <t>ก.ย.</t>
  </si>
  <si>
    <t>ต.ค.</t>
  </si>
  <si>
    <t>พ.ย.</t>
  </si>
  <si>
    <t>ธ.ค.</t>
  </si>
  <si>
    <t>ปี พ.ศ.</t>
  </si>
  <si>
    <t>มีนาคม</t>
  </si>
  <si>
    <t>ชื่อ - สกุล</t>
  </si>
  <si>
    <t>Re - Training</t>
  </si>
  <si>
    <t>การฝึกอาชีพเสริม</t>
  </si>
  <si>
    <t>เจ้าหน้าที่ทะเบียน</t>
  </si>
  <si>
    <t>พ.ศ.เลขทะเบียนวุฒิบัตร</t>
  </si>
  <si>
    <t>เลขทะเบียนวุฒิบัตร</t>
  </si>
  <si>
    <t>ครูฝึก/วิทยากร</t>
  </si>
  <si>
    <t>เจ้าหน้าที่ผู้รับผิดชอบการฝึกอบรม</t>
  </si>
  <si>
    <t>หัวหน้าผู้ควบคุมการฝึกอบรม</t>
  </si>
  <si>
    <t>give on</t>
  </si>
  <si>
    <t>ให้ใว้ ณ วันที่</t>
  </si>
  <si>
    <t>from</t>
  </si>
  <si>
    <t>ระหว่างวันที่</t>
  </si>
  <si>
    <t>hours</t>
  </si>
  <si>
    <t>course in</t>
  </si>
  <si>
    <t>ชั่วโมง</t>
  </si>
  <si>
    <t>สาขา</t>
  </si>
  <si>
    <t>course</t>
  </si>
  <si>
    <t>หลักสูตร</t>
  </si>
  <si>
    <t>ชื่อ-สกุล</t>
  </si>
  <si>
    <t>ลำดับที่</t>
  </si>
  <si>
    <t>ผ่าน</t>
  </si>
  <si>
    <t>ผลการฝึก</t>
  </si>
  <si>
    <t>อาชีพ</t>
  </si>
  <si>
    <t>เลขประจำตัวประชาชน</t>
  </si>
  <si>
    <t>Upgrading   Training</t>
  </si>
  <si>
    <t>การฝึกยกระดับฝีมือ</t>
  </si>
  <si>
    <t>แผนงาน</t>
  </si>
  <si>
    <t>กิจกรรม</t>
  </si>
  <si>
    <t>รายการ</t>
  </si>
  <si>
    <t>ส่วนการฝึกอบรม</t>
  </si>
  <si>
    <t>สาขาที่เปิดฝึกอบรม</t>
  </si>
  <si>
    <t>จำนวนชั่วโมงการฝึก</t>
  </si>
  <si>
    <t>หลักสูตรการฝึก</t>
  </si>
  <si>
    <t>ฝึกอบรมในระหว่างวันที่</t>
  </si>
  <si>
    <t>Form Tranning</t>
  </si>
  <si>
    <t>ชื่อวิทยากร/ครูฝึก</t>
  </si>
  <si>
    <t>ให้วุฒิบัตรใว้ ณ วันที่</t>
  </si>
  <si>
    <t>ระดับที่ทดสอบ</t>
  </si>
  <si>
    <t>ว/ด/ป ปัจจุบัน</t>
  </si>
  <si>
    <t>ปีงบประมาณ</t>
  </si>
  <si>
    <t>มกราคม</t>
  </si>
  <si>
    <t>กุมภาพันธ์</t>
  </si>
  <si>
    <t>เมษายน</t>
  </si>
  <si>
    <t>พฤษภาคม</t>
  </si>
  <si>
    <t>มิถุนายน</t>
  </si>
  <si>
    <t>กรกฎาคม</t>
  </si>
  <si>
    <t>สิงหาคม</t>
  </si>
  <si>
    <t>กันยายน</t>
  </si>
  <si>
    <t>ตุลาคม</t>
  </si>
  <si>
    <t>พฤศจิกายน</t>
  </si>
  <si>
    <t>ธันวาคม</t>
  </si>
  <si>
    <t>ระยะเวลาการฝึก</t>
  </si>
  <si>
    <t>จำนวนผู้เข้ารับการฝึก</t>
  </si>
  <si>
    <t>สถานที่ฝึก</t>
  </si>
  <si>
    <t>ข้อมูลผู้เข้ารับการฝึก</t>
  </si>
  <si>
    <t>เลขบัตรประชาชน</t>
  </si>
  <si>
    <t>ผู้ประสานงาน ………………………………………………</t>
  </si>
  <si>
    <t>ผู้พัฒนา</t>
  </si>
  <si>
    <t>นายปัญญา</t>
  </si>
  <si>
    <t>ผาธรรม</t>
  </si>
  <si>
    <t>เวอร์ชั่น</t>
  </si>
  <si>
    <t>ชื่อโปรแกรม</t>
  </si>
  <si>
    <t>วันที่พัฒนา</t>
  </si>
  <si>
    <t>รวม</t>
  </si>
  <si>
    <t>พ.ศ.</t>
  </si>
  <si>
    <t>พุทธ</t>
  </si>
  <si>
    <t>คริสต์</t>
  </si>
  <si>
    <t>อิสลาม</t>
  </si>
  <si>
    <t>ซิกส์</t>
  </si>
  <si>
    <t>พราหมณ์-อินดู</t>
  </si>
  <si>
    <t>ศาสนา</t>
  </si>
  <si>
    <t>ประถมศึกษา</t>
  </si>
  <si>
    <t>มัธยมศึกษาตอนต้น (ม.3)</t>
  </si>
  <si>
    <t>มัธยมศึกษาตอนปลาย (ม.6)</t>
  </si>
  <si>
    <t>ประกาศนียบัตรครู ( ปก.ศ.ต้น)</t>
  </si>
  <si>
    <t>ปก.ศ.สูง / อนุปริญญาการศึกษา</t>
  </si>
  <si>
    <t>ระดับการศึกษา</t>
  </si>
  <si>
    <t>ประกาศนียบัตรวิชาชีพ ( ปวช.)</t>
  </si>
  <si>
    <t>ประกาศนียบัตรวิชาชีพเทคนิค (ปวท.)</t>
  </si>
  <si>
    <t>ประกาศนียบัตรวิชาชีพชั้นสูง (ปวส.)</t>
  </si>
  <si>
    <t>ปริญญาตรี</t>
  </si>
  <si>
    <t>ปริญญาโท</t>
  </si>
  <si>
    <t>ปริญญาเอก</t>
  </si>
  <si>
    <t>ตำแหน่ง</t>
  </si>
  <si>
    <t>ครูฝึกฝีมือแรงงานเทคนิค</t>
  </si>
  <si>
    <t>ครูฝึกฝีมือแรงงาน ช2</t>
  </si>
  <si>
    <t>ครูฝึกฝีมือแรงงาน ช3</t>
  </si>
  <si>
    <t>นักวิชาการพัฒนาฝีมือแรงงาน</t>
  </si>
  <si>
    <t>นักวิชาการพัฒนาฝีมือแรงงานชำนาญการ</t>
  </si>
  <si>
    <t>ครูฝึกฝีมือแรงงาน</t>
  </si>
  <si>
    <t>กำหนดการ ( เวลา 09.00 - 16.00 น. )</t>
  </si>
  <si>
    <t>ผู้ประสานงาน</t>
  </si>
  <si>
    <t>หมายเหตุ</t>
  </si>
  <si>
    <t>ชื่อ - นามสกุล</t>
  </si>
  <si>
    <t>ที่</t>
  </si>
  <si>
    <t>09.00 - 16.00 น.</t>
  </si>
  <si>
    <t>-</t>
  </si>
  <si>
    <t>ปฏิบัติ</t>
  </si>
  <si>
    <t>ทฤษฎี</t>
  </si>
  <si>
    <t>วิทยากร</t>
  </si>
  <si>
    <t>ชั่วโมงฝึก</t>
  </si>
  <si>
    <t>ลายมือชื่อ</t>
  </si>
  <si>
    <t>จำนวนชั่วโมง</t>
  </si>
  <si>
    <t>วันที่ ..........  เดือน .......................... พ.ศ. .............</t>
  </si>
  <si>
    <t>ตำแหน่ง วิทยากรนอก</t>
  </si>
  <si>
    <t xml:space="preserve"> </t>
  </si>
  <si>
    <t>ลงชื่อ ......................................... ครูฝึก / วิทยากร</t>
  </si>
  <si>
    <t>ดี</t>
  </si>
  <si>
    <t>คะแนน</t>
  </si>
  <si>
    <t>ไม่ผ่าน</t>
  </si>
  <si>
    <t>ทั้งสิ้น</t>
  </si>
  <si>
    <t>การฝึก</t>
  </si>
  <si>
    <t>คะแนนทดสอบ</t>
  </si>
  <si>
    <t>ผลคะแนน</t>
  </si>
  <si>
    <t>พฤติกรรม</t>
  </si>
  <si>
    <t>คะแนนรวม</t>
  </si>
  <si>
    <t>ชื่อหัวข้อวิชาที่ประเมิน</t>
  </si>
  <si>
    <t>แบบบันทึกความก้าวหน้าของการฝึก</t>
  </si>
  <si>
    <t>อนุญาตเบิก</t>
  </si>
  <si>
    <t>จำนวนเบิก</t>
  </si>
  <si>
    <t>หน่วยนับ</t>
  </si>
  <si>
    <t>รายการวัสดุฝึก</t>
  </si>
  <si>
    <t>ตามรายการข้างล่างนี้</t>
  </si>
  <si>
    <t xml:space="preserve">สถานที่ดำเนินการฝึกอบรม </t>
  </si>
  <si>
    <t>รุ่นที่</t>
  </si>
  <si>
    <t xml:space="preserve">เลขที่  </t>
  </si>
  <si>
    <t xml:space="preserve">เล่มที่  </t>
  </si>
  <si>
    <t>ผู้ประสานการฝึกฯ</t>
  </si>
  <si>
    <t>ลงชื่อ</t>
  </si>
  <si>
    <t xml:space="preserve">
           </t>
  </si>
  <si>
    <t>(                                       )</t>
  </si>
  <si>
    <t>ผู้จ่าย (วิทยากร/ครูฝึกฯ)</t>
  </si>
  <si>
    <t xml:space="preserve">        ผู้เบิก/ผู้รับวัสดุ (ตัวแทนผู้เข้ารับการฝึก)</t>
  </si>
  <si>
    <t>รายการวัสดุ</t>
  </si>
  <si>
    <t>สถานที่ดำเนินการฝึกอบรม</t>
  </si>
  <si>
    <t>ใช้ฝึกอบรมหลักสูตร</t>
  </si>
  <si>
    <t>ตัวแทนของผู้เข้ารับการฝึก  มีความประสงค์ขอเบิกวัสดุฝึกเพื่อ</t>
  </si>
  <si>
    <t>ข้าพเจ้า</t>
  </si>
  <si>
    <t xml:space="preserve">พ.ศ. </t>
  </si>
  <si>
    <t>อ้างถึง   ใบเบิกวัสดุ  เลขที่</t>
  </si>
  <si>
    <r>
      <t>หมายเหตุ</t>
    </r>
    <r>
      <rPr>
        <b/>
        <sz val="16"/>
        <rFont val="TH SarabunIT๙"/>
        <family val="2"/>
      </rPr>
      <t xml:space="preserve">       </t>
    </r>
    <r>
      <rPr>
        <sz val="16"/>
        <rFont val="TH SarabunIT๙"/>
        <family val="2"/>
      </rPr>
      <t>หากมีวัสดุคงเหลือให้ทำรายการหน้าต่อไป</t>
    </r>
  </si>
  <si>
    <t>จัดทำบัญชีคุมยอดวัสดุคงเหลือต่อไป</t>
  </si>
  <si>
    <t>ดำเนินการแก้ไขปรับปรุงเรื่องวัสดุฝึก</t>
  </si>
  <si>
    <t>เห็นชอบ</t>
  </si>
  <si>
    <t xml:space="preserve"> - ทราบ/เห็นชอบ</t>
  </si>
  <si>
    <t>จึงเรียนมาเพื่อโปรดทราบ</t>
  </si>
  <si>
    <t>ทั้งนี้  ข้าพเจ้าได้ใช้วัสดุฝึกอย่างประหยัดและให้เกิดประโยชน์สูงสุดต่อผู้รับการฝึกตลอดหลักสูตร</t>
  </si>
  <si>
    <t>ไม่มีวัสดุฝึกคงเหลือ</t>
  </si>
  <si>
    <t>วัสดุฝึกเพียงพอต่อการฝึก</t>
  </si>
  <si>
    <t>วัสดุฝึกไม่เพียงพอต่อการฝึก</t>
  </si>
  <si>
    <t>ยังมีวัสดุคงเหลือตามบัญชีแนบท้าย</t>
  </si>
  <si>
    <t>ดังต่อไปนี้</t>
  </si>
  <si>
    <t xml:space="preserve">ครบถ้วนทุกรายการแล้วและขอรายงานการใช้วัสดุฝึกดังกล่าว </t>
  </si>
  <si>
    <t>ได้รับวัสดุฝึกตามใบเบิกวัสดุฝึกเลขที่</t>
  </si>
  <si>
    <t>สถานที่ฝึกอบรม</t>
  </si>
  <si>
    <t>ซึ่งเป็น ครูฝึก/วิทยากร</t>
  </si>
  <si>
    <t>ตามที่มอบหมายให้ข้าพเจ้า</t>
  </si>
  <si>
    <t>แบบรายงานการใช้วัสดุฝึก</t>
  </si>
  <si>
    <t xml:space="preserve">    </t>
  </si>
  <si>
    <t>ความเห็นผู้อำนวยการ/ผู้แทน</t>
  </si>
  <si>
    <t>4. สำเนาไว้ทั้งรายงานผู้ตรวจสอบและเจ้าหน้าที่ควบคุมวัสดุฝึกฯ เพื่อปรับยอดบัญชีคุมวัสดุฝ่ายละ  1  ฉบับ</t>
  </si>
  <si>
    <t>3. รายงานผลงานที่ได้รับจากการฝึก  ให้ลงผลงานในช่องรายการ และจำนวนในช่องจำนวนคงเหลือ</t>
  </si>
  <si>
    <r>
      <t xml:space="preserve">2. </t>
    </r>
    <r>
      <rPr>
        <b/>
        <sz val="15"/>
        <rFont val="TH SarabunIT๙"/>
        <family val="2"/>
      </rPr>
      <t>ช่องจำนวนที่เบิก</t>
    </r>
    <r>
      <rPr>
        <sz val="15"/>
        <rFont val="TH SarabunIT๙"/>
        <family val="2"/>
      </rPr>
      <t xml:space="preserve"> หมายถึง  จำนวนที่เบิกตามใบเบิกรวมกับจำนวนวัสดุคงเหลือในครั้งก่อนที่นำมาใช้ในการฝึกครั้งนี้ </t>
    </r>
  </si>
  <si>
    <r>
      <t xml:space="preserve">1. </t>
    </r>
    <r>
      <rPr>
        <b/>
        <sz val="15"/>
        <rFont val="TH SarabunIT๙"/>
        <family val="2"/>
      </rPr>
      <t xml:space="preserve">ช่องหมายเหตุ  </t>
    </r>
    <r>
      <rPr>
        <sz val="15"/>
        <rFont val="TH SarabunIT๙"/>
        <family val="2"/>
      </rPr>
      <t>ให้เจ้าหน้าที่ควบคุมวัสดุฝึกฯ ระบุวัสดุแต่ละรายการเป็นการจัดซื้อตามใบสั่งที่เท่าไร/นำไปใช้ในการฝึกรุ่นใดต่อ</t>
    </r>
  </si>
  <si>
    <t xml:space="preserve"> วันที่ ..........เดือน ...................พ.ศ. ............</t>
  </si>
  <si>
    <t>เจ้าหน้าที่ควบคุมวัสดุฝึกฯ</t>
  </si>
  <si>
    <t>-ได้รับวัสดุแล้ว</t>
  </si>
  <si>
    <t>ขอรับรองว่ามีวัสดุคงเหลือที่สามารถใช้งานได้ตามรายการข้างต้น  ได้ตรวจสอบแล้วถูกต้อง  จึงเรียนมาเพื่อโปรดพิจารณา</t>
  </si>
  <si>
    <t>จำนวนคงเหลือ</t>
  </si>
  <si>
    <t>จำนวนที่เบิก</t>
  </si>
  <si>
    <t>รายการ/คุณลักษณะ/คุณสมบัติ / ยี้ห้อ - รุ่น</t>
  </si>
  <si>
    <t>สาขาอาชีพ</t>
  </si>
  <si>
    <t>แบบรายงานวัสดุคงเหลือ</t>
  </si>
  <si>
    <r>
      <t>ประธานในพิธีปิด</t>
    </r>
    <r>
      <rPr>
        <sz val="16"/>
        <rFont val="TH SarabunIT๙"/>
        <family val="2"/>
      </rPr>
      <t xml:space="preserve">  </t>
    </r>
    <r>
      <rPr>
        <b/>
        <sz val="16"/>
        <rFont val="TH SarabunIT๙"/>
        <family val="2"/>
      </rPr>
      <t xml:space="preserve"> </t>
    </r>
  </si>
  <si>
    <r>
      <t>ประธานในพิธีเปิด</t>
    </r>
    <r>
      <rPr>
        <sz val="16"/>
        <rFont val="TH SarabunIT๙"/>
        <family val="2"/>
      </rPr>
      <t xml:space="preserve">  </t>
    </r>
    <r>
      <rPr>
        <b/>
        <sz val="16"/>
        <rFont val="TH SarabunIT๙"/>
        <family val="2"/>
      </rPr>
      <t xml:space="preserve"> </t>
    </r>
  </si>
  <si>
    <t>คน</t>
  </si>
  <si>
    <t>วันที่ฝึก</t>
  </si>
  <si>
    <t>ชื่อวิทยากร</t>
  </si>
  <si>
    <t xml:space="preserve">หลักสูตร   </t>
  </si>
  <si>
    <t>ผู้จ่ายเงิน</t>
  </si>
  <si>
    <t>ตำแหน่ง           วิทยากรนอก</t>
  </si>
  <si>
    <t>ผู้รับเงิน</t>
  </si>
  <si>
    <t>รวมเป็นเงินทั้งสิ้น (ตัวหนังสือ)</t>
  </si>
  <si>
    <t>รวมเป็นเงินทั้งสิ้น</t>
  </si>
  <si>
    <t xml:space="preserve"> -  ภาคปฏิบัติ  จำนวน</t>
  </si>
  <si>
    <t xml:space="preserve"> -  ภาคทฤษฎี  จำนวน</t>
  </si>
  <si>
    <t>จำนวน</t>
  </si>
  <si>
    <t>จำนวนเงิน</t>
  </si>
  <si>
    <t>จังหวัด</t>
  </si>
  <si>
    <t>อำเภอ / เขต</t>
  </si>
  <si>
    <t>ตำบล / แขวง</t>
  </si>
  <si>
    <t>หมู่ที่</t>
  </si>
  <si>
    <t xml:space="preserve">ชื่อส่วนราชการผู้จัดฝึกอบรม </t>
  </si>
  <si>
    <t>สำหรับวิทยากร</t>
  </si>
  <si>
    <t>ใบสำคัญรับเงิน</t>
  </si>
  <si>
    <t>1.ข้อมูลผู้เข้ารับการฝึก</t>
  </si>
  <si>
    <t>2.ทะเบียนควบคุมการฝึกและรับวุฒิบัตร</t>
  </si>
  <si>
    <t>3.ข้อมูลเลขวุฒิที่บัตรสำหรับประกาศ</t>
  </si>
  <si>
    <t>2.ใบเบิกวัสดุฝึกสำหรับผู้รับการฝึก</t>
  </si>
  <si>
    <t>3.แบบรายงานการใช้วัสดุฝึก</t>
  </si>
  <si>
    <t>4.แบบรายงานวัสดุคงเหลือ</t>
  </si>
  <si>
    <t xml:space="preserve"> +  ค่าตอบแทนวิทยากรนอก </t>
  </si>
  <si>
    <t>หัวหน้าฝ่าย/ผู้ควบคุม</t>
  </si>
  <si>
    <t>ลงชื่อ ...............................................ผู้มอบวัสดุฝึก/วิทยากร</t>
  </si>
  <si>
    <t xml:space="preserve">วันที่.............เดือน ............................ พ.ศ. ............
</t>
  </si>
  <si>
    <t>ลงชื่อ ...............................................ผู้รับวัสดุฝึก/ผู้ประสาน ฯ</t>
  </si>
  <si>
    <t>ลงชื่อ ...............................................หัวหน้าฝ่าย/ปฏิบัติหน้าที่แทน ฯ</t>
  </si>
  <si>
    <t xml:space="preserve">              ผู้อำนวยการฯ / รักษาการ ฯ</t>
  </si>
  <si>
    <t>ลงชื่อ ..................................................ผู้ประสาน ฯ</t>
  </si>
  <si>
    <t>วันที่.............เดือน ............................ พ.ศ. ............</t>
  </si>
  <si>
    <t>ลงชื่อ ..................................................หัวฝ่ายฯ/ปฏิบัติหน้าที่แทน ฯ</t>
  </si>
  <si>
    <t>A.อนุมัติเปิดฝึก</t>
  </si>
  <si>
    <t>1.แบบบันทึกความก้าวหน้าของการฝึก</t>
  </si>
  <si>
    <t>1.ใบเบิกวัสดุฝึกสำรับวิทยากร</t>
  </si>
  <si>
    <t>รวมเป็นเงิน</t>
  </si>
  <si>
    <t>200/420</t>
  </si>
  <si>
    <t>วันหยุด</t>
  </si>
  <si>
    <t>วันปกติ</t>
  </si>
  <si>
    <t>ทำการล่วงเวลา</t>
  </si>
  <si>
    <t>เวลาปฏิบัติงาน</t>
  </si>
  <si>
    <t>อัตราค่าอาหาร</t>
  </si>
  <si>
    <t>- อำนวยความสะดวก ประสานงานฝึกอาชีพ  ในการฝึกอาชีพ</t>
  </si>
  <si>
    <t>- เตรียมเครื่องมือ   เตรียมวัสดุ / อุปกรณ์  สำหรับการฝึกอาชีพ</t>
  </si>
  <si>
    <t>รวมเวลาปฏิบัติงาน</t>
  </si>
  <si>
    <t>อัตราค่าตอบแทนต่อวัน</t>
  </si>
  <si>
    <t>รายละเอียดปฏิบัติงานนอกเวลาราชการ</t>
  </si>
  <si>
    <t>ลงชื่อ ..................................................... ผู้จ่ายเงิน</t>
  </si>
  <si>
    <t xml:space="preserve">รวมเงินจ่ายทั้งสิ้น </t>
  </si>
  <si>
    <t>ที่รับเงิน</t>
  </si>
  <si>
    <t>วัน/เดือน/ปี</t>
  </si>
  <si>
    <t>หลักฐานการจ่ายเงินค่าตอบแทนปฏิบัติงานนอกเวลาราชการ</t>
  </si>
  <si>
    <t>ส.ต.</t>
  </si>
  <si>
    <t>บาท</t>
  </si>
  <si>
    <t>รวมชั่วโมง</t>
  </si>
  <si>
    <t>เวลากลับ</t>
  </si>
  <si>
    <t>เวลามา</t>
  </si>
  <si>
    <t>แบบลงชื่อปฏิบัติงานนอกเวลาราชการ</t>
  </si>
  <si>
    <t>1.ประมาณการจ่ายค่าตอบแทนการปฏิบัติงานนอกเวลาราชการ</t>
  </si>
  <si>
    <t>2.รายละเอียดของประมาณการ</t>
  </si>
  <si>
    <t>/</t>
  </si>
  <si>
    <t xml:space="preserve">รวมเงินจ่ายทั้งสิ้น   (ตัวอักษร) </t>
  </si>
  <si>
    <t>ค่าตอบแทนวิทยากรนอก  ( 5 วัน ๆ 6 ชั่วโมง ๆ ละ  300 .- บาท)</t>
  </si>
  <si>
    <t>ค่าตอบแทนวิทยากรนอก  (3 วัน ๆ 6 ชั่วโมง ๆ ละ  300 .- บาท)</t>
  </si>
  <si>
    <t>ค่าตอบแทนวิทยากรนอก  ( 2 วัน ๆ 6 ชั่วโมง ๆ ละ  300 .- บาท)</t>
  </si>
  <si>
    <t>ค่าตอบแทนวิทยากรนอก  ( 5 วัน ๆ 6 ชั่วโมง ๆ ละ  400 .- บาท)</t>
  </si>
  <si>
    <t>ค่าตอบแทนวิทยากรนอก  (3 วัน ๆ 6 ชั่วโมง ๆ ละ  400 .- บาท)</t>
  </si>
  <si>
    <t>ค่าตอบแทนวิทยากรนอก  ( 2 วัน ๆ 6 ชั่วโมง ๆ ละ  400 .- บาท)</t>
  </si>
  <si>
    <t>ค่าตอบแทนวิทยากรนอก  ( 5 วัน ๆ 6 ชั่วโมง ๆ ละ  600 .- บาท)</t>
  </si>
  <si>
    <t>ค่าตอบแทนวิทยากรนอก  (3 วัน ๆ 6 ชั่วโมง ๆ ละ  600 .- บาท)</t>
  </si>
  <si>
    <t>ค่าตอบแทนวิทยากรนอก  ( 2 วัน ๆ 6 ชั่วโมง ๆ ละ  600 .- บาท)</t>
  </si>
  <si>
    <t>เป็นเงิน</t>
  </si>
  <si>
    <t>คงเหลือ</t>
  </si>
  <si>
    <t>ราคา</t>
  </si>
  <si>
    <t xml:space="preserve">   * Development By : Wisdom-ict </t>
  </si>
  <si>
    <t>วันออกวุฒิบัตร</t>
  </si>
  <si>
    <t>เลขวุฒิบัตร</t>
  </si>
  <si>
    <t>ทฤษฏี</t>
  </si>
  <si>
    <t>ชื่อ   - สกุล</t>
  </si>
  <si>
    <t>V.3</t>
  </si>
  <si>
    <t>โครงการ</t>
  </si>
  <si>
    <t>สนพ. สร</t>
  </si>
  <si>
    <t>สำนักงานพัฒนาฝีมือแรงงานสุรินทร์</t>
  </si>
  <si>
    <t>เว็บไซต์ สนพ. สุรินทร์ http://www.dsd.go.th/surin</t>
  </si>
  <si>
    <t>โทร : 065-804-5659  โทรสาร : 044-571-550  E-Mail : scsd.devskill@gamil.com</t>
  </si>
  <si>
    <t>ผู้อำนวยการสำนักงานพัฒนาฝีมือแรงงานสุรินทร์</t>
  </si>
  <si>
    <t>ได้รับเงินจาก                      สำนักงานพัฒนาฝีมือแรงงานสุรินทร์                  ดังรายการต่อไปนี้</t>
  </si>
  <si>
    <t>เรียน  หัวหน้าฝ่ายพัฒนาฝีมือแรงงาน</t>
  </si>
  <si>
    <t xml:space="preserve">ด้วยฝ่ายพัฒนาฝีมือแรงงาน  มีความประสงค์ขอเบิกวัสดุเพื่อใช้ฝึกอบรมหลักสูตร  </t>
  </si>
  <si>
    <t>สำนักงานพัฒนาฝีมือแรงงานสุรินทร์ รุ่นที่</t>
  </si>
  <si>
    <t>ค่าป้าย</t>
  </si>
  <si>
    <t>ค่าจัดทำเอกสาร</t>
  </si>
  <si>
    <t>ค่าวัสดุฝึก</t>
  </si>
  <si>
    <t>ยอดเงิน</t>
  </si>
  <si>
    <t>รายการ/รายละเอียดคุณลักษณะ</t>
  </si>
  <si>
    <t>เรียน      หัวหน้าฝ่ายพัฒนาฝีมือแรงงาน</t>
  </si>
  <si>
    <t>ความเห็นของหัวหน้าฝ่ายพัฒนาฝีมือแรงงาน</t>
  </si>
  <si>
    <t>ผลผลิต /โครงการ</t>
  </si>
  <si>
    <t xml:space="preserve">     สำนักงานพัฒนาฝีมือแรงงานสุรินทร์</t>
  </si>
  <si>
    <t>ตำแหน่ง เจ้าพนักงานการเงินและบัญชีชำนาญงาน</t>
  </si>
  <si>
    <t>ลงชื่อ ................................................. หัวหน้าฝ่ายฯ/ปฏิบัติหน้าที่แทน</t>
  </si>
  <si>
    <r>
      <t>* หมายเหตุ :</t>
    </r>
    <r>
      <rPr>
        <sz val="16"/>
        <rFont val="TH SarabunIT๙"/>
        <family val="2"/>
      </rPr>
      <t xml:space="preserve"> ต้องได้คะแนนไม่ตำกว่า ร้อยละ 60  จึงจะถือว่าผ่านการฝึก ฯ</t>
    </r>
  </si>
  <si>
    <t>"ผ่าน / ไม่ผ่าน"</t>
  </si>
  <si>
    <t>100 คะแนน</t>
  </si>
  <si>
    <t>ปฏิบัติ (80)</t>
  </si>
  <si>
    <t>ทฤษฎี (20)</t>
  </si>
  <si>
    <t>name</t>
  </si>
  <si>
    <t>นายณัฐวัฒน์   ศาสนนันทน์</t>
  </si>
  <si>
    <t>- ควบคุม กำกับ ดูแล  การฝึกอบรมให้เป็นไปด้วยความเรียบร้อย</t>
  </si>
  <si>
    <t>- รายงานผลการฝึกให้ผู้บัญคับบัญชาทราบ</t>
  </si>
  <si>
    <t xml:space="preserve">  (นางสาวพิมพ์ชนก สืบสิทธิ์)</t>
  </si>
  <si>
    <t>2.แบบประเมินผลผู้เข้ารับการฝึก</t>
  </si>
  <si>
    <t xml:space="preserve">การฝึกอาชีพเพื่อประกอบอาชีพอิสระ </t>
  </si>
  <si>
    <t xml:space="preserve">การฝึกอาชีพเสริมเพื่อการมีงานทำ </t>
  </si>
  <si>
    <t xml:space="preserve">การฝึกอาชีพเร่งด่วน </t>
  </si>
  <si>
    <t>Free - Training</t>
  </si>
  <si>
    <t>Re Jop - Training</t>
  </si>
  <si>
    <t>UR - Training</t>
  </si>
  <si>
    <t>ฐานข้อมูล โครงการ</t>
  </si>
  <si>
    <t>ฐานข้อมูล กิจกรรม</t>
  </si>
  <si>
    <t>ฐานข้อมูลรายการ</t>
  </si>
  <si>
    <t>ช่วยเหลือผู้มีรายได้น้อยหลักสูตรการฝึกอาชีพเร่งด่วนช่างอเนกประสงค์ (ช่างชุมชน) (บุคคลภายนอก)</t>
  </si>
  <si>
    <t>โครงการเพิ่มศักยภาพผู้มีรายได้น้อยที่ลงทะเบียนสวัสดิการแห่งรัฐ เพื่อสร้างงาน สร้างอาชีพ เพิ่มรายได้ฯ</t>
  </si>
  <si>
    <t>ช่วยเหลือผู้มีรายได้น้อยหลักสูตรการฝึกอาชีพเสริม (บุคคลภายนอก)</t>
  </si>
  <si>
    <t>ที่อยู่ตามทะเบียนบ้าน</t>
  </si>
  <si>
    <t>หมายเลขบัตรสวัสดิการ</t>
  </si>
  <si>
    <t>เบอร์โทรศัพท์</t>
  </si>
  <si>
    <t>ผู้ควบคุม</t>
  </si>
  <si>
    <t>ค่า OT</t>
  </si>
  <si>
    <t>ยอดผู้สมัคร</t>
  </si>
  <si>
    <t>ค่าเบียเลี้ยง</t>
  </si>
  <si>
    <t>ค่านำมันเชื้อเพลิง</t>
  </si>
  <si>
    <t>18  ชั่วโมง</t>
  </si>
  <si>
    <t>30  ชั่วโมง</t>
  </si>
  <si>
    <t>60  ชั่วโมง</t>
  </si>
  <si>
    <t xml:space="preserve">รหัสหลักสูตร </t>
  </si>
  <si>
    <t>ประสบการ์ณทำงาน</t>
  </si>
  <si>
    <t>เจ้าหน้าที่ผู้รับผิดชอบการฝึกอบรม # 1</t>
  </si>
  <si>
    <t>ค่าเบี้ยเลี้ยงผู้รับการฝึก</t>
  </si>
  <si>
    <t>ค่าวัสดุฝึกอบรม</t>
  </si>
  <si>
    <t>ค่าใช้จ่ายในการเดินทางไปราชการ (ถ้ามี)</t>
  </si>
  <si>
    <t>ค่าวัสดุฝึกอบรม/คน</t>
  </si>
  <si>
    <t>หัวหน้าฝ่ายพัฒนาฝีมือแรงงาน</t>
  </si>
  <si>
    <t>ตัวอักษร</t>
  </si>
  <si>
    <t>กรณีเดินทางไปราชการ</t>
  </si>
  <si>
    <t>หมายเลขทะเบียนรถ</t>
  </si>
  <si>
    <t>วันที่เปิดฝึก</t>
  </si>
  <si>
    <t>วันที่ปิดฝึก</t>
  </si>
  <si>
    <t>ค่าน้ำมันเชื้อเพลิงรถยนต์ส่วนราชการ</t>
  </si>
  <si>
    <t>ค่าใช้จ่ายอื่น ๆ (ถ้ามี) /อาหารและเครื่องดื่ม</t>
  </si>
  <si>
    <t>เพิ่มศักยภาพผู้มีรายได้น้อยที่ลงทะเบียนสวัสดิการแห่งรัฐ เพื่อสร้างงาน สร้างอาชีพ เพิ่มรายได้ฯ</t>
  </si>
  <si>
    <t>เฉลี่ย</t>
  </si>
  <si>
    <t>(ลงชื่อ)………………………………………………. ผู้ประสานงาน</t>
  </si>
  <si>
    <t>(</t>
  </si>
  <si>
    <t>)</t>
  </si>
  <si>
    <t>ผู้อำนวยการหน่วยฝึก</t>
  </si>
  <si>
    <t>ผู้ควบคุมการฝึก</t>
  </si>
  <si>
    <t>ผู้ประสานการฝึก</t>
  </si>
  <si>
    <t>จำนวนผู้ไม่ผ่านการฝึก</t>
  </si>
  <si>
    <t>จำนวนผู้ผ่านการฝึก</t>
  </si>
  <si>
    <t>จำนวนผู้เข้าฝึกทั้งหมด</t>
  </si>
  <si>
    <t>บ่าย</t>
  </si>
  <si>
    <t>เช้า</t>
  </si>
  <si>
    <t>รวมระยะ
เวลาฝึก
(ชั่วโมง)</t>
  </si>
  <si>
    <t>ภายใต้โครงการเพิ่มศักยภาพผู้มีรายได้น้อยที่ลงทะเบียนสวัสดิการแห่งรัฐ เพื่อสร้างงาน สร้างอาชีพ เพิ่มรายได้ และความมั่นคงในชีวิต</t>
  </si>
  <si>
    <t>การลงชื่อและการรายงานผลเข้ารับการฝึกอาชีพ</t>
  </si>
  <si>
    <t>กิจกรรม : การฝึกอาชีพเสริมเพื่อการมีงานทำหรือการประกอบอาชีพอิสระ จำนวน 18 ชั่วโมง</t>
  </si>
  <si>
    <t>กิจกรรม : การฝึกอาชีพเสริมเพื่อการมีงานทำหรือการประกอบอาชีพอิสระ จำนวน 30 ชั่วโมง</t>
  </si>
  <si>
    <t>กิจกรรม : การฝึกอาชีพเสริมเพื่อการมีงานทำหรือการประกอบอาชีพอิสระ จำนวน 60 ชั่วโมง</t>
  </si>
  <si>
    <t>ลายนิ้วมือ
ผู้รับเงิน</t>
  </si>
  <si>
    <t>ลายมือชื่อ
ผู้รับเงิน</t>
  </si>
  <si>
    <t>วัน เดือน ปี
ที่รับเงิน</t>
  </si>
  <si>
    <t>ค่าเบี้ยเลี้ยง
(บาท)</t>
  </si>
  <si>
    <t>ปรากฏรายละเอียดดังนี้</t>
  </si>
  <si>
    <t>ชื่อส่วนราชการผู้จัดฝึกอบรม</t>
  </si>
  <si>
    <t>แบบใบสำคัญรับเงินค่าใช้จ่ายในการฝึกอบรมบุคคลภายนอก</t>
  </si>
  <si>
    <t>ตำแหน่ง หัวหน้าฝ่ายพัฒนาฝีมือแรงงาน</t>
  </si>
  <si>
    <t>sum</t>
  </si>
  <si>
    <t>ชื่อผู้สอน</t>
  </si>
  <si>
    <t>วิธีประเมิน</t>
  </si>
  <si>
    <t>เนื้อหาวิชา / รายละเอียดวิชา</t>
  </si>
  <si>
    <t>เวลาดำเนินการ</t>
  </si>
  <si>
    <t>วัน /เดือน /ปี</t>
  </si>
  <si>
    <t>ตารางการฝึกประจำวัน</t>
  </si>
  <si>
    <t>QA 443</t>
  </si>
  <si>
    <t>วันที่.................../........................./..........................</t>
  </si>
  <si>
    <t xml:space="preserve">            วันที่.................../........................./..........................</t>
  </si>
  <si>
    <t xml:space="preserve">             ลงชื่อ..............................................ผู้เห็นชอบ</t>
  </si>
  <si>
    <t xml:space="preserve">             วันที่.................../........................./..........................</t>
  </si>
  <si>
    <t>ลงชื่อ....................................................วิทยากร/ครูฝึก</t>
  </si>
  <si>
    <t>สอบไม่ผ่าน</t>
  </si>
  <si>
    <t>ไม่เข้าสอบ</t>
  </si>
  <si>
    <t>ออกกลางคัน</t>
  </si>
  <si>
    <t>ที่เข้าฝึก</t>
  </si>
  <si>
    <t>ไม่ผ่านการฝึกเพราะ</t>
  </si>
  <si>
    <t xml:space="preserve">ร้อยละ </t>
  </si>
  <si>
    <t>ร้อยละ 60 %</t>
  </si>
  <si>
    <t>รวม ท/ป</t>
  </si>
  <si>
    <t>จำนวน  ซม.</t>
  </si>
  <si>
    <t>ชื่อ  -  สกุล</t>
  </si>
  <si>
    <t>แบบรายงานผลการฝึก</t>
  </si>
  <si>
    <t xml:space="preserve">ค่าปฏิบัติงานนอกเวลาราชการ </t>
  </si>
  <si>
    <t>จำนวนวัน (หยุด)</t>
  </si>
  <si>
    <t>วันปกติ ชั่วโมงละ 50  บาท ไม่เกิน 4 ชั่วโมง  / วันหยุด ชั่วโมงละ   60  บาท ไม่เกิน 7 ชั่วโมง</t>
  </si>
  <si>
    <t>เสริมสร้างศักยภาพและพัฒนาคุณภาพชีวิต</t>
  </si>
  <si>
    <t>รหัส :</t>
  </si>
  <si>
    <t>หลักสูตรการฝึกอาชีพเสริม สาขา :</t>
  </si>
  <si>
    <t>วันที่ฝึก :</t>
  </si>
  <si>
    <t>รหัสวิชา</t>
  </si>
  <si>
    <t>หัวข้อวิชา</t>
  </si>
  <si>
    <t>การให้_x001E_บริการของหน่วยงานในสังกัดกระทรวงแรงงาน</t>
  </si>
  <si>
    <t>การวัดและประเมินผล</t>
  </si>
  <si>
    <t>ชั่วโมงการฝึก</t>
  </si>
  <si>
    <t>กำหนดการฝึกอบรม</t>
  </si>
  <si>
    <t>ตารางการฝึกอบรม</t>
  </si>
  <si>
    <t>2.ตารางการฝึกอบรม</t>
  </si>
  <si>
    <t>3.กำหนดการฝึกอบรม</t>
  </si>
  <si>
    <t>ผู้ควบคุมฯ</t>
  </si>
  <si>
    <t>จำนวนชั่วโมง /วัน</t>
  </si>
  <si>
    <t>รวมชั่วโมงการฝึก</t>
  </si>
  <si>
    <t>วัน /เดือน/ปี  เวลา</t>
  </si>
  <si>
    <t>จนท.สังกัดกระทรวงแรงงาน</t>
  </si>
  <si>
    <t>จังหวัดสุรินทร์</t>
  </si>
  <si>
    <t>60 ชั่วโมง</t>
  </si>
  <si>
    <t>60  ชั่วโมง (ช่างอเนกประสงค์)</t>
  </si>
  <si>
    <t>จำนวนวัน</t>
  </si>
  <si>
    <t>ชม.</t>
  </si>
  <si>
    <t>ค่าตอบแทน จนท.กพร.รง (3 ชม.)</t>
  </si>
  <si>
    <t>จำนวน ชั่วโมงการฝึก (กพร.รง)</t>
  </si>
  <si>
    <t>กจ  7271  สุรินทร์</t>
  </si>
  <si>
    <t>จำนวนรายการ</t>
  </si>
  <si>
    <t>คณะกรรมการตรวจรับ # 2</t>
  </si>
  <si>
    <t>คณะกรรมการตรวจรับ # 3</t>
  </si>
  <si>
    <t>2.ตัวอย่างป้ายไวนิล</t>
  </si>
  <si>
    <t>จำนวนชั่วโมง (วันทำการ)  * จำนวนวัน</t>
  </si>
  <si>
    <r>
      <t>ประมาณการจ่ายค่าตอบแทนการปฏิบัติงานนอกเวลาราชการ  (แนบท้ายหนังสือที่ พร</t>
    </r>
    <r>
      <rPr>
        <b/>
        <u/>
        <sz val="16"/>
        <rFont val="TH SarabunIT๙"/>
        <family val="2"/>
      </rPr>
      <t xml:space="preserve">/              </t>
    </r>
    <r>
      <rPr>
        <b/>
        <sz val="16"/>
        <rFont val="TH SarabunIT๙"/>
        <family val="2"/>
      </rPr>
      <t>ลงวันที่</t>
    </r>
    <r>
      <rPr>
        <b/>
        <u/>
        <sz val="16"/>
        <rFont val="TH SarabunIT๙"/>
        <family val="2"/>
      </rPr>
      <t xml:space="preserve">          </t>
    </r>
  </si>
  <si>
    <r>
      <t>รายละเอียดการปฏิบัติงานและประมาณการจ่ายค่าตอบแทนการปฏิบัติงานนอกเวลาราชการ  (แนบท้ายหนังสือที่ พร/</t>
    </r>
    <r>
      <rPr>
        <b/>
        <u/>
        <sz val="17"/>
        <rFont val="TH SarabunIT๙"/>
        <family val="2"/>
      </rPr>
      <t xml:space="preserve">             </t>
    </r>
    <r>
      <rPr>
        <b/>
        <sz val="17"/>
        <rFont val="TH SarabunIT๙"/>
        <family val="2"/>
      </rPr>
      <t xml:space="preserve"> ลงวันที่</t>
    </r>
    <r>
      <rPr>
        <b/>
        <u/>
        <sz val="17"/>
        <rFont val="TH SarabunIT๙"/>
        <family val="2"/>
      </rPr>
      <t xml:space="preserve">          </t>
    </r>
  </si>
  <si>
    <t>วันที่ปฏิบัติงานล่วงเวลา / เดือน ....</t>
  </si>
  <si>
    <t>ดำเนินการ</t>
  </si>
  <si>
    <t xml:space="preserve"> (</t>
  </si>
  <si>
    <t>ชั่วโมง ๆ ละ  400 .- บาท)</t>
  </si>
  <si>
    <t>(การให้ บริการของหน่วยงานในสังกัดกระทรวงแรงงาน)</t>
  </si>
  <si>
    <t>สำหรับเจ้าหน้าที่ในสังกัดกระทรวงแรงงานจังหวัดสุรินทร์</t>
  </si>
  <si>
    <t xml:space="preserve">ตำแหน่ง           </t>
  </si>
  <si>
    <t>วันที่ทำการฝึก (ระยะเวลา 3 วัน วันละ 6 ชั่วโมง)</t>
  </si>
  <si>
    <t>วันที่เริ่มฝึก :</t>
  </si>
  <si>
    <t>วันที่จบฝึก :</t>
  </si>
  <si>
    <t>หลักสูตรการฝึกอาชีพเสริม   สาขา :</t>
  </si>
  <si>
    <t>วันที่ทำการฝึก (ระยะเวลา 5 วัน วันละ 6 ชั่วโมง)</t>
  </si>
  <si>
    <t xml:space="preserve">                      คน</t>
  </si>
  <si>
    <t xml:space="preserve">           คน</t>
  </si>
  <si>
    <t>วันที่ทำการฝึก (ระยะเวลา 10 วัน วันละ 6 ชั่วโมง)</t>
  </si>
  <si>
    <t>4.ตารางการฝึกประจำวัน</t>
  </si>
  <si>
    <t>09.00 - 12.00 น.</t>
  </si>
  <si>
    <t>13.00 - 16.00 น.</t>
  </si>
  <si>
    <t>ลงชื่อ ......................................ผู้ประสานงาน</t>
  </si>
  <si>
    <t>ลงชื่อ ................................................ผู้ควบคุมฯ</t>
  </si>
  <si>
    <t>ถาม - ตอบ</t>
  </si>
  <si>
    <t>ถาม - ตอบ -ปฏิบัติ</t>
  </si>
  <si>
    <t>บ้านเลขที่</t>
  </si>
  <si>
    <t>ตำบล</t>
  </si>
  <si>
    <t>อำเภอ</t>
  </si>
  <si>
    <t>ปณ.</t>
  </si>
  <si>
    <t>ประสบการเป็นวิทยากร</t>
  </si>
  <si>
    <t>เชี่ยวขาญในสาขา</t>
  </si>
  <si>
    <t>1.ประมาณการค่าใช้จ่าย / รายการวัสดุฝึก</t>
  </si>
  <si>
    <t>เพื่อประโยชน์ในการจัดทำทะเบียนคุมการโอนเงิน</t>
  </si>
  <si>
    <t xml:space="preserve">หมายเหตุ : เลขที่ของแบบแจ้งข้อมูลการรับเงินโอนผ่านระบบ KTB Corporate Online ให้ระบุหมายเลขกำกับเรียงกันไปทุกฉบับ </t>
  </si>
  <si>
    <t>(………………..…………………………………)</t>
  </si>
  <si>
    <t>ผู้มีสิทธิรับเงิน</t>
  </si>
  <si>
    <t>ลงชื่อ…………………………………………………..</t>
  </si>
  <si>
    <t>จดหมายอิเล็กทรอนิกส์ (e-mail)  ตาม e-mail address…………………………………………………………………….</t>
  </si>
  <si>
    <t>ข้อความแจ้งเตือนผ่านโทรศัพท์มือถือ (SMS)  ที่เบอร์โทรศัพท์………………………………………………………………</t>
  </si>
  <si>
    <t>ผ่านช่องทาง</t>
  </si>
  <si>
    <t>และเมื่อสำนักงานคณะกรรมการการศึกษาขั้นพื้นฐาน โอนเงินผ่านระบบ KTB Corporate Online แล้ว ให้ส่งข้อมูลการโอนเงิน</t>
  </si>
  <si>
    <t>เลขที่บัญชีเงินฝากธนาคาร………………………………………………</t>
  </si>
  <si>
    <t>ประเภท………………………………………………………..</t>
  </si>
  <si>
    <t>สาขา……………………………....</t>
  </si>
  <si>
    <t>กรณีเป็นบุคคลภายนอกเพื่อเข้าบัญชีเงินฝากธนาคาร…………………………………..</t>
  </si>
  <si>
    <t xml:space="preserve">      ประเภท……………………………………………………</t>
  </si>
  <si>
    <t>สาขา………………………………………..</t>
  </si>
  <si>
    <t xml:space="preserve">      บัญชีเงินฝากธนาคาร…………………………………………………………………</t>
  </si>
  <si>
    <t xml:space="preserve">      เพื่อเข้าบัญชีเงินฝากธนาคารอื่น ตามที่ เลขาธิการคณะกรรมการการศึกษาขั้นพื้นฐาน อนุญาต</t>
  </si>
  <si>
    <t xml:space="preserve">      ประเภท…………………………………………………..</t>
  </si>
  <si>
    <t>สาขา…………………………………………...</t>
  </si>
  <si>
    <t xml:space="preserve">      บัญชีเงินฝากธนาคาร………………………………………………………………….</t>
  </si>
  <si>
    <t xml:space="preserve">      เพื่อเข้าบัญชีเงินฝากธนาคารที่ใช้สำหรับรับเงินเดือน ค่าจ้าง หรือค่าตอบแทน</t>
  </si>
  <si>
    <t xml:space="preserve">กรณีเป็นข้าราชการ ลูกจ้าง พนักงานราชการ ที่สังกัดส่วนราชการผู้จ่าย  </t>
  </si>
  <si>
    <t>หลักฐานด้วยแล้ว</t>
  </si>
  <si>
    <t>ขอรับเงินผ่านระบบ KTB Corporate Online โดยได้แนบสำเนาหน้าสมุดบัญชีเงินฝากธนาคาร มาเพื่อเป็น</t>
  </si>
  <si>
    <t>เบอร์โทรศัพท์……………………..……………………….</t>
  </si>
  <si>
    <t>รหัสไปรษณีย์…………………………….</t>
  </si>
  <si>
    <t>จังหวัด…………………………………………………….....</t>
  </si>
  <si>
    <t>อำเภอ/เขต………………………..………………………..</t>
  </si>
  <si>
    <t>ตำบล/แขวง………………………………</t>
  </si>
  <si>
    <t>ถนน…………………………………….......</t>
  </si>
  <si>
    <t>ซอย…………………………………………..</t>
  </si>
  <si>
    <t>อยู่บ้านเลขที่……………..</t>
  </si>
  <si>
    <t>สังกัดกรม สำนักงานคณะกรรมการการศึกษาขั้นพื้นฐาน กระทรวงศึกษาธิการ</t>
  </si>
  <si>
    <t>สำนัก/กอง/ศูนย์…………………………………………............</t>
  </si>
  <si>
    <t>ตำแหน่ง..................................................................................</t>
  </si>
  <si>
    <t>ข้าพเจ้า..........................................................................................</t>
  </si>
  <si>
    <t>ผู้อำนวยการสำนักการคลังและสินทรัพย์</t>
  </si>
  <si>
    <t>เรียน</t>
  </si>
  <si>
    <t xml:space="preserve">     วันที่................เดือน..............................พ.ศ....................</t>
  </si>
  <si>
    <t>แบบแจ้งข้อมูลการรับเงินโอนผ่านระบบ KTB Corporate Online</t>
  </si>
  <si>
    <t>เลขที่.....................................</t>
  </si>
  <si>
    <t>1.รับเงินผ่าน KTB Corporate</t>
  </si>
  <si>
    <t>ลงชื่อ ......................................... ผู้เบิก/ผู้ประสาน</t>
  </si>
  <si>
    <t>ลงชื่อ .............................................ผู้รับวัสดุฝึก/วิทยากรนอก</t>
  </si>
  <si>
    <t>ใบเบิกวัสดุฝึก สำหรับวิทยากร</t>
  </si>
  <si>
    <t>ใบเบิกวัสดุฝึก สำหรับผู้รับการฝึก</t>
  </si>
  <si>
    <t>ลงชื่อ ......................................... หัวหน้าฝ่าย ฯ</t>
  </si>
  <si>
    <t>1.หลักฐานการจ่ายเงินค่าตอบแทนปฏิบัติงานนอกเวลาราชการ</t>
  </si>
  <si>
    <t>(ลงชื่อ)..............................................ผู้ควบคุม ฯ</t>
  </si>
  <si>
    <t>(ลงชื่อ)......................................................ผู้ควบคุม</t>
  </si>
  <si>
    <t>ทะเบียนผู้รับการฝึกและควบคุมวุฒิบัตร</t>
  </si>
  <si>
    <t>ยุทธศาสตร์ :</t>
  </si>
  <si>
    <t>ปีงบประมาณ :</t>
  </si>
  <si>
    <t>ผลิต (โครงการ) :</t>
  </si>
  <si>
    <t>กิจกรรม :</t>
  </si>
  <si>
    <t>รายการ ;</t>
  </si>
  <si>
    <t>จำนวนผู้ผ่านการฝึก :</t>
  </si>
  <si>
    <t>วุฒิ</t>
  </si>
  <si>
    <t>โทรศัพท์</t>
  </si>
  <si>
    <t>เวลาฝึก /ชั่วโมง</t>
  </si>
  <si>
    <t>ผลกาฝึก</t>
  </si>
  <si>
    <t>วันที่ออกวุฒิบัตร</t>
  </si>
  <si>
    <t>ลงชื่อผู้รับ / วันที่รับ</t>
  </si>
  <si>
    <t>ผ / มผ</t>
  </si>
  <si>
    <t>(ลงชื่อ)………………………………………………. หัวหน้าฝ่าย ฯ</t>
  </si>
  <si>
    <t>(ลงชื่อ)………………………………………………. เจ้าหน้าที่ทะเบียน</t>
  </si>
  <si>
    <t>ชั่วโมงที่ฝึก</t>
  </si>
  <si>
    <t>สรุปผลการฝึกอบรมฝีมือแรงงาน</t>
  </si>
  <si>
    <t xml:space="preserve">                ลงชื่อ.........................................................ผู้ควบคุม</t>
  </si>
  <si>
    <t>ลงชื่อ....................................................ผู้ประสานการฝึก ฯ</t>
  </si>
  <si>
    <t>ผู้ประสานการฝึกอบรม</t>
  </si>
  <si>
    <t>แบบลงเวลาครูฝึก / วิทยากร</t>
  </si>
  <si>
    <t xml:space="preserve">            ลงชื่อ ...................................................ผู้ประสานฯ</t>
  </si>
  <si>
    <t>ค่าเครื่องดื่ม</t>
  </si>
  <si>
    <t>ค่าวิทยากรนอก</t>
  </si>
  <si>
    <t>ธุรการฝ่าย ฯ / เจ้าหน้าที่ทะเบียน</t>
  </si>
  <si>
    <t>อาสาสมัครแรงงาน (ตำบล)</t>
  </si>
  <si>
    <t>ชื่อ - สกุล ( อสร)</t>
  </si>
  <si>
    <t>สุรินทร์</t>
  </si>
  <si>
    <t xml:space="preserve">ชื่อส่วนราชการ  สำนักงานพัฒนาฝีมือแรงงานสุรินทร์    ในวันที่ 22 กรกฎาคม  2561 (วันหยุดทำการ) </t>
  </si>
  <si>
    <t>เจ้าของร้าน</t>
  </si>
  <si>
    <t xml:space="preserve"> +  ค่าอาหารว่างและเครื่องดื่มวันทำพิธีเปิดฝึก </t>
  </si>
  <si>
    <t xml:space="preserve">วัน /เดือน/ปี </t>
  </si>
  <si>
    <t>แบบสรุปผลการประเมินผลผู้เข้ารับการฝึก</t>
  </si>
  <si>
    <t>แบบกรอกเวลาผู้สอน / วิทยากร</t>
  </si>
  <si>
    <t>2.รายงานผลงานการปฏิบัติงานนอกเวลาราชการ</t>
  </si>
  <si>
    <t>ป้อนวันที่เริ่มต้น</t>
  </si>
  <si>
    <t>หลักสูตร :</t>
  </si>
  <si>
    <t>สาขา :</t>
  </si>
  <si>
    <t>ชั่วโมงการฝึก :</t>
  </si>
  <si>
    <t>จำนวนผู้รับการฝึก :</t>
  </si>
  <si>
    <t>เริ่มฝึก :</t>
  </si>
  <si>
    <t>จบฝึก :</t>
  </si>
  <si>
    <t>ระหว่างวันที่ :</t>
  </si>
  <si>
    <t>ให้ใว้ ณ วันที่ :</t>
  </si>
  <si>
    <t>หัวหน้าผู้ควบคุมการฝึกอบรม :</t>
  </si>
  <si>
    <t>เจ้าหน้าที่ผู้รับผิดชอบการฝึกอบรม :</t>
  </si>
  <si>
    <t>ครูฝึก/วิทยากร :</t>
  </si>
  <si>
    <t>เจ้าหน้าที่ทะเบียน :</t>
  </si>
  <si>
    <t>รหัสหน่วยงาน :   32</t>
  </si>
  <si>
    <t>ระยะเวลาการฝึก :</t>
  </si>
  <si>
    <t>จำนวนผู้เข้ารับการฝึก:</t>
  </si>
  <si>
    <t>1. พิมพ์ใบปะหน้า พิมพ์วุฒิบัตร</t>
  </si>
  <si>
    <t>2.พิมพ์ทะเบียนควบคุมวุฒิบัตร</t>
  </si>
  <si>
    <t>รายการ :</t>
  </si>
  <si>
    <t>OSD</t>
  </si>
  <si>
    <t>22/07/2018</t>
  </si>
  <si>
    <t>1.ฐานข้อมูลพิมพ์วุฒิบัตร  ( ฝึกปกติ)</t>
  </si>
  <si>
    <t>- 0 -เกี่ยวกับงานพิมพ์วุฒิบัตร  ( สำหรับผู้มีบัตรสวัสดการแห่งรัฐ ฯ)</t>
  </si>
  <si>
    <t>(ฝึกปกติ)</t>
  </si>
  <si>
    <t>Name</t>
  </si>
  <si>
    <t>ค่าเบียเลี้ยงผู้รับการฝึก</t>
  </si>
  <si>
    <t>Hr =&gt;</t>
  </si>
  <si>
    <t>ในวันที่</t>
  </si>
  <si>
    <t xml:space="preserve"> ถึง    วันที่</t>
  </si>
  <si>
    <t xml:space="preserve">     จำนวนผู้เข้ารับการฝึกอบรม  รวมทั้งสิ้น</t>
  </si>
  <si>
    <t xml:space="preserve">ดำเนินการฝึกตามโครงการ ฯ  ตั้งแต่ วันที่  </t>
  </si>
  <si>
    <t>การทำขนมไทย</t>
  </si>
  <si>
    <t>ในเมือง</t>
  </si>
  <si>
    <t>การทำขนมไทย (ประเภทต่าง ๆ)</t>
  </si>
  <si>
    <t>หมู่ที่/ซอย</t>
  </si>
  <si>
    <t>ข้อมูลเจ้าหน้าที่</t>
  </si>
  <si>
    <t>นายธิติวัฒน์ จันดาคูณ</t>
  </si>
  <si>
    <t>นายสมพร    เขียวอ่อน</t>
  </si>
  <si>
    <t>นายบุญเพ็ง   เรืองรัมย์</t>
  </si>
  <si>
    <t>นายยศรัณย์   พิศิษฐ์โชค</t>
  </si>
  <si>
    <t>นายไพโรจน์   เกิดโชค</t>
  </si>
  <si>
    <t>นายสังทอง    มะลิวงษ์</t>
  </si>
  <si>
    <t>นายปัญญา   ผาธรรม</t>
  </si>
  <si>
    <t>ข้อมูลผู้บริหาร / รักษาราชการแทน</t>
  </si>
  <si>
    <t>(นายชาติชาย  สุจินพหรม)</t>
  </si>
  <si>
    <t>(นายณัฐวัฒน์   ศาสนนันทน์)</t>
  </si>
  <si>
    <t>(นางสาวมานัส  ลาตัลย์)</t>
  </si>
  <si>
    <t>(นางสาวปุณยรั)</t>
  </si>
  <si>
    <t>1.DB-ขออนุมัติ</t>
  </si>
  <si>
    <t>2.DB-ขอจัดซื้อวัสดุฝึกอบรม</t>
  </si>
  <si>
    <t>4.ใบสำคัญรับเงิน สำหรับ จนท.สนพ.สร</t>
  </si>
  <si>
    <t>5.ใบจ่ายเงินสำหรับผู้รับการฝึก/เบี้ยเลี้ยง</t>
  </si>
  <si>
    <t>6.ใบสำคัญรับเงินสำหรับวิทยากร</t>
  </si>
  <si>
    <t>OSD SURIN</t>
  </si>
  <si>
    <t>การมัดหมี่ไหมและการทอผ้า (ประเภทต่าง ๆ)</t>
  </si>
  <si>
    <t>การก่อสร้างอาคารไม้</t>
  </si>
  <si>
    <t>สำหรับเจ้าหน้าที่สำนักงานพัฒนาฝีมือแรงงานสุรินทร์</t>
  </si>
  <si>
    <t xml:space="preserve">ตำแหน่ง </t>
  </si>
  <si>
    <t>List_01</t>
  </si>
  <si>
    <t>Rank_01</t>
  </si>
  <si>
    <t>Product_Number_01</t>
  </si>
  <si>
    <t>Unit_Name_01</t>
  </si>
  <si>
    <t>Rank_02</t>
  </si>
  <si>
    <t>List_02</t>
  </si>
  <si>
    <t>Product_Number_02</t>
  </si>
  <si>
    <t>Unit_Name_02</t>
  </si>
  <si>
    <t>Rank_03</t>
  </si>
  <si>
    <t>List_03</t>
  </si>
  <si>
    <t>Product_Number_03</t>
  </si>
  <si>
    <t>Unit_Name_03</t>
  </si>
  <si>
    <t>Rank_04</t>
  </si>
  <si>
    <t>List_04</t>
  </si>
  <si>
    <t>Product_Number_04</t>
  </si>
  <si>
    <t>Unit_Name_04</t>
  </si>
  <si>
    <t>Rank_05</t>
  </si>
  <si>
    <t>List_05</t>
  </si>
  <si>
    <t>Product_Number_05</t>
  </si>
  <si>
    <t>Unit_Name_05</t>
  </si>
  <si>
    <t>Rank_06</t>
  </si>
  <si>
    <t>List_06</t>
  </si>
  <si>
    <t>Product_Number_06</t>
  </si>
  <si>
    <t>Unit_Name_06</t>
  </si>
  <si>
    <t>Rank_07</t>
  </si>
  <si>
    <t>List_07</t>
  </si>
  <si>
    <t>Product_Number_07</t>
  </si>
  <si>
    <t>Unit_Name_07</t>
  </si>
  <si>
    <t>Rank_08</t>
  </si>
  <si>
    <t>List_08</t>
  </si>
  <si>
    <t>Product_Number_08</t>
  </si>
  <si>
    <t>Unit_Name_08</t>
  </si>
  <si>
    <t>Rank_09</t>
  </si>
  <si>
    <t>List_09</t>
  </si>
  <si>
    <t>Product_Number_09</t>
  </si>
  <si>
    <t>Unit_Name_09</t>
  </si>
  <si>
    <t>Rank_10</t>
  </si>
  <si>
    <t>List_10</t>
  </si>
  <si>
    <t>Product_Number_10</t>
  </si>
  <si>
    <t>Unit_Name_10</t>
  </si>
  <si>
    <t>Rank_11</t>
  </si>
  <si>
    <t>List_11</t>
  </si>
  <si>
    <t>Product_Number_11</t>
  </si>
  <si>
    <t>Unit_Name_11</t>
  </si>
  <si>
    <t>Rank_12</t>
  </si>
  <si>
    <t>List_12</t>
  </si>
  <si>
    <t>Product_Number_12</t>
  </si>
  <si>
    <t>Unit_Name_12</t>
  </si>
  <si>
    <t>Rank_13</t>
  </si>
  <si>
    <t>List_13</t>
  </si>
  <si>
    <t>Product_Number_13</t>
  </si>
  <si>
    <t>Unit_Name_13</t>
  </si>
  <si>
    <t>Rank_14</t>
  </si>
  <si>
    <t>List_14</t>
  </si>
  <si>
    <t>Product_Number_14</t>
  </si>
  <si>
    <t>Unit_Name_14</t>
  </si>
  <si>
    <t>Rank_15</t>
  </si>
  <si>
    <t>List_15</t>
  </si>
  <si>
    <t>Product_Number_15</t>
  </si>
  <si>
    <t>Unit_Name_15</t>
  </si>
  <si>
    <t>Rank_16</t>
  </si>
  <si>
    <t>List_16</t>
  </si>
  <si>
    <t>Product_Number_16</t>
  </si>
  <si>
    <t>Unit_Name_16</t>
  </si>
  <si>
    <t>Rank_17</t>
  </si>
  <si>
    <t>List_17</t>
  </si>
  <si>
    <t>Product_Number_17</t>
  </si>
  <si>
    <t>Unit_Name_17</t>
  </si>
  <si>
    <t>Rank_18</t>
  </si>
  <si>
    <t>List_18</t>
  </si>
  <si>
    <t>Product_Number_18</t>
  </si>
  <si>
    <t>Unit_Name_18</t>
  </si>
  <si>
    <t>Rank_19</t>
  </si>
  <si>
    <t>List_19</t>
  </si>
  <si>
    <t>Product_Number_19</t>
  </si>
  <si>
    <t>Unit_Name_19</t>
  </si>
  <si>
    <t>Rank_20</t>
  </si>
  <si>
    <t>List_20</t>
  </si>
  <si>
    <t>Product_Number_20</t>
  </si>
  <si>
    <t>Unit_Name_20</t>
  </si>
  <si>
    <t>Rank_21</t>
  </si>
  <si>
    <t>List_21</t>
  </si>
  <si>
    <t>Product_Number_21</t>
  </si>
  <si>
    <t>Unit_Name_21</t>
  </si>
  <si>
    <t>Rank_22</t>
  </si>
  <si>
    <t>List_22</t>
  </si>
  <si>
    <t>Product_Number_22</t>
  </si>
  <si>
    <t>Unit_Name_22</t>
  </si>
  <si>
    <t>Rank_23</t>
  </si>
  <si>
    <t>List_23</t>
  </si>
  <si>
    <t>Product_Number_23</t>
  </si>
  <si>
    <t>Unit_Name_23</t>
  </si>
  <si>
    <t>Rank_24</t>
  </si>
  <si>
    <t>List_24</t>
  </si>
  <si>
    <t>Product_Number_24</t>
  </si>
  <si>
    <t>Unit_Name_24</t>
  </si>
  <si>
    <t>Rank_25</t>
  </si>
  <si>
    <t>List_25</t>
  </si>
  <si>
    <t>Product_Number_25</t>
  </si>
  <si>
    <t>Unit_Name_25</t>
  </si>
  <si>
    <t>Rank_26</t>
  </si>
  <si>
    <t>List_26</t>
  </si>
  <si>
    <t>Product_Number_26</t>
  </si>
  <si>
    <t>Unit_Name_26</t>
  </si>
  <si>
    <t>Rank_27</t>
  </si>
  <si>
    <t>List_27</t>
  </si>
  <si>
    <t>Product_Number_27</t>
  </si>
  <si>
    <t>Unit_Name_27</t>
  </si>
  <si>
    <t>Rank_28</t>
  </si>
  <si>
    <t>List_28</t>
  </si>
  <si>
    <t>Product_Number_28</t>
  </si>
  <si>
    <t>Unit_Name_28</t>
  </si>
  <si>
    <t>Rank_29</t>
  </si>
  <si>
    <t>List_29</t>
  </si>
  <si>
    <t>Product_Number_29</t>
  </si>
  <si>
    <t>Unit_Name_29</t>
  </si>
  <si>
    <t>Rank_30</t>
  </si>
  <si>
    <t>List_30</t>
  </si>
  <si>
    <t>Product_Number_30</t>
  </si>
  <si>
    <t>Unit_Name_30</t>
  </si>
  <si>
    <t>Rank_31</t>
  </si>
  <si>
    <t>List_31</t>
  </si>
  <si>
    <t>Product_Number_31</t>
  </si>
  <si>
    <t>Unit_Name_31</t>
  </si>
  <si>
    <t>Rank_32</t>
  </si>
  <si>
    <t>List_32</t>
  </si>
  <si>
    <t>Product_Number_32</t>
  </si>
  <si>
    <t>Unit_Name_32</t>
  </si>
  <si>
    <t>Rank_33</t>
  </si>
  <si>
    <t>List_33</t>
  </si>
  <si>
    <t>Product_Number_33</t>
  </si>
  <si>
    <t>Unit_Name_33</t>
  </si>
  <si>
    <t>Rank_34</t>
  </si>
  <si>
    <t>List_34</t>
  </si>
  <si>
    <t>Product_Number_34</t>
  </si>
  <si>
    <t>Unit_Name_34</t>
  </si>
  <si>
    <t>Rank_35</t>
  </si>
  <si>
    <t>List_35</t>
  </si>
  <si>
    <t>Product_Number_35</t>
  </si>
  <si>
    <t>Unit_Name_35</t>
  </si>
  <si>
    <t>Rank_36</t>
  </si>
  <si>
    <t>List_36</t>
  </si>
  <si>
    <t>Product_Number_36</t>
  </si>
  <si>
    <t>Unit_Name_36</t>
  </si>
  <si>
    <t>Rank_37</t>
  </si>
  <si>
    <t>List_37</t>
  </si>
  <si>
    <t>Product_Number_37</t>
  </si>
  <si>
    <t>Unit_Name_37</t>
  </si>
  <si>
    <t>Rank_38</t>
  </si>
  <si>
    <t>List_38</t>
  </si>
  <si>
    <t>Product_Number_38</t>
  </si>
  <si>
    <t>Unit_Name_38</t>
  </si>
  <si>
    <t>Rank_39</t>
  </si>
  <si>
    <t>List_39</t>
  </si>
  <si>
    <t>Product_Number_39</t>
  </si>
  <si>
    <t>Unit_Name_39</t>
  </si>
  <si>
    <t>Rank_40</t>
  </si>
  <si>
    <t>List_40</t>
  </si>
  <si>
    <t>Product_Number_40</t>
  </si>
  <si>
    <t>Unit_Name_40</t>
  </si>
  <si>
    <t>Rank_41</t>
  </si>
  <si>
    <t>List_41</t>
  </si>
  <si>
    <t>Product_Number_41</t>
  </si>
  <si>
    <t>Unit_Name_41</t>
  </si>
  <si>
    <t>Rank_42</t>
  </si>
  <si>
    <t>List_42</t>
  </si>
  <si>
    <t>Product_Number_42</t>
  </si>
  <si>
    <t>Unit_Name_42</t>
  </si>
  <si>
    <t>Rank_43</t>
  </si>
  <si>
    <t>List_43</t>
  </si>
  <si>
    <t>Product_Number_43</t>
  </si>
  <si>
    <t>Unit_Name_43</t>
  </si>
  <si>
    <t>Rank_44</t>
  </si>
  <si>
    <t>List_44</t>
  </si>
  <si>
    <t>Product_Number_44</t>
  </si>
  <si>
    <t>Unit_Name_44</t>
  </si>
  <si>
    <t>Rank_45</t>
  </si>
  <si>
    <t>List_45</t>
  </si>
  <si>
    <t>Product_Number_45</t>
  </si>
  <si>
    <t>Unit_Name_45</t>
  </si>
  <si>
    <t>Rank_46</t>
  </si>
  <si>
    <t>List_46</t>
  </si>
  <si>
    <t>Product_Number_46</t>
  </si>
  <si>
    <t>Unit_Name_46</t>
  </si>
  <si>
    <t>Rank_47</t>
  </si>
  <si>
    <t>List_47</t>
  </si>
  <si>
    <t>Product_Number_47</t>
  </si>
  <si>
    <t>Unit_Name_47</t>
  </si>
  <si>
    <t>Rank_48</t>
  </si>
  <si>
    <t>List_48</t>
  </si>
  <si>
    <t>Product_Number_48</t>
  </si>
  <si>
    <t>Unit_Name_48</t>
  </si>
  <si>
    <t>Rank_49</t>
  </si>
  <si>
    <t>List_49</t>
  </si>
  <si>
    <t>Product_Number_49</t>
  </si>
  <si>
    <t>Unit_Name_49</t>
  </si>
  <si>
    <t>Rank_50</t>
  </si>
  <si>
    <t>List_50</t>
  </si>
  <si>
    <t>Product_Number_50</t>
  </si>
  <si>
    <t>Unit_Name_50</t>
  </si>
  <si>
    <t>Rank_51</t>
  </si>
  <si>
    <t>List_51</t>
  </si>
  <si>
    <t>Product_Number_51</t>
  </si>
  <si>
    <t>Unit_Name_51</t>
  </si>
  <si>
    <t>Rank_52</t>
  </si>
  <si>
    <t>List_52</t>
  </si>
  <si>
    <t>Product_Number_52</t>
  </si>
  <si>
    <t>Unit_Name_52</t>
  </si>
  <si>
    <t>Rank_53</t>
  </si>
  <si>
    <t>List_53</t>
  </si>
  <si>
    <t>Product_Number_53</t>
  </si>
  <si>
    <t>Unit_Name_53</t>
  </si>
  <si>
    <t>Rank_54</t>
  </si>
  <si>
    <t>List_54</t>
  </si>
  <si>
    <t>Product_Number_54</t>
  </si>
  <si>
    <t>Unit_Name_54</t>
  </si>
  <si>
    <t>Rank_55</t>
  </si>
  <si>
    <t>List_55</t>
  </si>
  <si>
    <t>Product_Number_55</t>
  </si>
  <si>
    <t>Unit_Name_55</t>
  </si>
  <si>
    <t>Rank_56</t>
  </si>
  <si>
    <t>List_56</t>
  </si>
  <si>
    <t>Product_Number_56</t>
  </si>
  <si>
    <t>Unit_Name_56</t>
  </si>
  <si>
    <t>Rank_57</t>
  </si>
  <si>
    <t>List_57</t>
  </si>
  <si>
    <t>Product_Number_57</t>
  </si>
  <si>
    <t>Unit_Name_57</t>
  </si>
  <si>
    <t>Rank_58</t>
  </si>
  <si>
    <t>List_58</t>
  </si>
  <si>
    <t>Product_Number_58</t>
  </si>
  <si>
    <t>Unit_Name_58</t>
  </si>
  <si>
    <t>Rank_59</t>
  </si>
  <si>
    <t>List_59</t>
  </si>
  <si>
    <t>Product_Number_59</t>
  </si>
  <si>
    <t>Unit_Name_59</t>
  </si>
  <si>
    <t>Rank_60</t>
  </si>
  <si>
    <t>List_60</t>
  </si>
  <si>
    <t>Product_Number_60</t>
  </si>
  <si>
    <t>Unit_Name_60</t>
  </si>
  <si>
    <t>ยอดรวมเงินที่ใช้จริง</t>
  </si>
  <si>
    <t>ค่าวิทยากร กพร.</t>
  </si>
  <si>
    <t>3.DB-รายงานจบฝึก</t>
  </si>
  <si>
    <t>DATABASE_ALL_FOR_DOCUMENT</t>
  </si>
  <si>
    <t>หนังสือเชิญประธาน</t>
  </si>
  <si>
    <t>หนังสือขอใช้สถานที่</t>
  </si>
  <si>
    <t>หนังสือเชิญวิทยากร</t>
  </si>
  <si>
    <t>หนังสือขอบคุณ</t>
  </si>
  <si>
    <t>DATABASE_ALL_FOR_DOCUMENT_External</t>
  </si>
  <si>
    <t>4.DB-ประกาศเพื่อจัดพิมพ์วุฒิบัตร</t>
  </si>
  <si>
    <t>เป็นชาย#1</t>
  </si>
  <si>
    <t>เป็นหญิง#1</t>
  </si>
  <si>
    <t>เป็นชาย#2</t>
  </si>
  <si>
    <t>เป็นหญิง#2</t>
  </si>
  <si>
    <t>จำนวนผู้เข้าฝึกจริง</t>
  </si>
  <si>
    <t>จำนวนผู้จบฝึก</t>
  </si>
  <si>
    <t>เป็นชาย#3</t>
  </si>
  <si>
    <t>เป็นหญิง#3</t>
  </si>
  <si>
    <t>จำนวนผู้ไม่จบฝึก</t>
  </si>
  <si>
    <t>เป็นชาย#4</t>
  </si>
  <si>
    <t>เป็นหญิง#4</t>
  </si>
  <si>
    <t>คิดเป็นร้อยละ</t>
  </si>
  <si>
    <t>เพศ</t>
  </si>
  <si>
    <t>จน.ชาย</t>
  </si>
  <si>
    <t>จน.หญิง</t>
  </si>
  <si>
    <t>ชาย</t>
  </si>
  <si>
    <t>หญิง</t>
  </si>
  <si>
    <t>ผู้สมัครเข้าฝึก     จำนวน</t>
  </si>
  <si>
    <t>ผู้เข้าฝึกจริง       จำนวน</t>
  </si>
  <si>
    <t>ผู้จบการฝึก       จำนวน</t>
  </si>
  <si>
    <t>ผู้ไม่จบการฝึก    จำนวน</t>
  </si>
  <si>
    <t>สรุปข้อมูลการฝึกอบรม</t>
  </si>
  <si>
    <t>ผลการฝึกเชิงปริมาณ</t>
  </si>
  <si>
    <t>ผลการฝึกเชิงคุณภาพ</t>
  </si>
  <si>
    <t>เปอร์เซ็นต์</t>
  </si>
  <si>
    <t>สรุปผลการฝึก :</t>
  </si>
  <si>
    <t>*</t>
  </si>
  <si>
    <t>วัน/เดือน/ปี - เกิด</t>
  </si>
  <si>
    <t>(นางสาวพิมพ์ชนก  สืบสิทธิ์)</t>
  </si>
  <si>
    <t>เจ้าพนักงานการเงินและบัญชีชำนาญงาน</t>
  </si>
  <si>
    <t xml:space="preserve">(นางสาวพิมพ์ชนก  สืบสิทธิ์)	</t>
  </si>
  <si>
    <t>การมัดหมี่ไหมและการทอผ้า</t>
  </si>
  <si>
    <t>ศีขรภูมิ</t>
  </si>
  <si>
    <t>(ฝ่ายพัฒนาฝีมือแรงงาน)</t>
  </si>
  <si>
    <t>สรุปปัญหาที่พบ :</t>
  </si>
  <si>
    <t>สถานที่ดำเนินการฝึก :</t>
  </si>
  <si>
    <t>สาขาที่เปิดฝึก</t>
  </si>
  <si>
    <t xml:space="preserve">ช่างอเนกประสงค์ (ช่างชุมชน) </t>
  </si>
  <si>
    <t>การจักสาน</t>
  </si>
  <si>
    <t>การทำปุ๋ยน้ำชีวภาพ</t>
  </si>
  <si>
    <t>การทำศิลปประดิษฐ์</t>
  </si>
  <si>
    <t>การประกอบอาหารไทย</t>
  </si>
  <si>
    <t>การแปรรูปเนื้อสัตว์</t>
  </si>
  <si>
    <t>การแปรรูปผลิตภัณฑ์ทางการเกษตร</t>
  </si>
  <si>
    <t>การสร้างโรงเรือนขนาดเล็ก</t>
  </si>
  <si>
    <t>การแก้ไขปัญหาและการบำรุงรักษารถยนต์เบื้องต้น</t>
  </si>
  <si>
    <t>การซ่อมบำรุงอุปกรณ์ไฟฟ้าภายในบ้าน</t>
  </si>
  <si>
    <t>การผลิตสินค้าและของที่ระลึกสำหรับนักท่องเที่ยว</t>
  </si>
  <si>
    <t>ช่างเชื่อมไฟฟ้า</t>
  </si>
  <si>
    <t>การเชื่อมซ่อมบำรุงเครื่องมือเครื่องจักรทางการเกษตร</t>
  </si>
  <si>
    <t>การแปรรูปผลิตภัณฑ์จากผ้า</t>
  </si>
  <si>
    <t>การประกอบอาชีพการแปรรูปผลิตภัณฑ์ในครัวเรือน</t>
  </si>
  <si>
    <t>การตัดเย็บเสื้อผ้า</t>
  </si>
  <si>
    <t>การตัดเย็บชุดผ้าพื้นเมือง</t>
  </si>
  <si>
    <t>การถนอมอาหารและแปรรูปอาหาร</t>
  </si>
  <si>
    <t>การทำเครื่องดื่มชนิดต่างๆ และอาหารว่าง</t>
  </si>
  <si>
    <t>การทำผลิตภัณฑ์สมุนไพร</t>
  </si>
  <si>
    <t>การทำขนมเบเกอรี่</t>
  </si>
  <si>
    <t>การค้าขายสินค้าออนไลน์</t>
  </si>
  <si>
    <t>การแต่งผมสุภาพบุรุษ</t>
  </si>
  <si>
    <t>การประกอบอาชีพเพื่อสุขภาพ</t>
  </si>
  <si>
    <t>ภาษาอังกฤษเพื่อการสื่อสาร</t>
  </si>
  <si>
    <t>การพัฒนาผลิตภัณฑ์ชุมชน</t>
  </si>
  <si>
    <t>การทำผลิตภัณฑ์จากผ้า</t>
  </si>
  <si>
    <t>การทำผลิตภัณฑ์เครื่องจักสาน</t>
  </si>
  <si>
    <t>การกรีดยางพารา</t>
  </si>
  <si>
    <t>การทำผลิตภัณฑ์จากวัสดุเหลือใช้</t>
  </si>
  <si>
    <t>การประกอบและดูแลรักษาคอมพิวเตอร์เบื้องต้น</t>
  </si>
  <si>
    <t>การเย็บจักรอุตสาหกรรม</t>
  </si>
  <si>
    <t>การขับรถฟอล์คลิฟท์อย่างปลอดภัยและถูกวิธี</t>
  </si>
  <si>
    <t>การเจียระไนพลอย</t>
  </si>
  <si>
    <t>การจัดการสินค้าคงคลังและคลังสินค้า</t>
  </si>
  <si>
    <t>เครื่องปั้นดินเผาเซรามิกส์</t>
  </si>
  <si>
    <t>ระบบโซล่าเซลล์ไทยแลนด์ 4.0</t>
  </si>
  <si>
    <t>การต่อยอดเกษตร ทฤษฎีใหม่ "กล้วยหอมทอง"สู่ตลาดสมัยใหม่</t>
  </si>
  <si>
    <t>การแปรรูปสมุนไพรเพื่อสุขภาพ</t>
  </si>
  <si>
    <t>ผู้ดูแลผู้สูงอายุ</t>
  </si>
  <si>
    <t>การทำผลิตภัณฑ์จากหนังด้วยมือ</t>
  </si>
  <si>
    <t>ศิลปะการตกแต่งผ้าไทย</t>
  </si>
  <si>
    <t>การติดตั้งเครื่องเสียงรถยนต์</t>
  </si>
  <si>
    <t>เจ้าบ้านที่ดี</t>
  </si>
  <si>
    <t>ภาษาจีนเพื่อการทำงาน</t>
  </si>
  <si>
    <t>การทำเครื่องประดับด้วยจิวเวอร์รี่เซรามิก</t>
  </si>
  <si>
    <t>การออกแบบบรรจุภัณฑ์</t>
  </si>
  <si>
    <t>การติดตั้งจานรับสัญญาณดาวเทียม</t>
  </si>
  <si>
    <t>การทำมุ้งลวด</t>
  </si>
  <si>
    <t>การทำผลิตภัณฑ์จากโลหะ</t>
  </si>
  <si>
    <t>การปักลวดลายบนผืนผ้า</t>
  </si>
  <si>
    <t>การพัฒนาทักษะการเป็นวิทยากรฝึกอบรม</t>
  </si>
  <si>
    <t>การปั้นกระถางปูนซีเมนต์</t>
  </si>
  <si>
    <t>เมืองนครราชสีมา</t>
  </si>
  <si>
    <t>นครราชสีมา</t>
  </si>
  <si>
    <t>หมู่ที่/ถนน</t>
  </si>
  <si>
    <t>ข้อมูล อสร.</t>
  </si>
  <si>
    <t>DB_ขอรถยนต์ส่วนราชการ</t>
  </si>
  <si>
    <t>เวลา</t>
  </si>
  <si>
    <t>วันที่เปิด</t>
  </si>
  <si>
    <t>หัวหน้าฝ่าย</t>
  </si>
  <si>
    <t>ผู้ขอใช้รถ  1</t>
  </si>
  <si>
    <t>ผู้ขอใช้รถ  3</t>
  </si>
  <si>
    <t>ผู้ขอใช้รถ  2</t>
  </si>
  <si>
    <t>ผู้ขอใช้รถ  4</t>
  </si>
  <si>
    <t>ผู้ยืมเงินราชการสำหรับฝึกอบรม ฯ</t>
  </si>
  <si>
    <t xml:space="preserve">       (                                     )</t>
  </si>
  <si>
    <t xml:space="preserve">           ลงชื่อ ............................................... ผู้ตรวจสอบ</t>
  </si>
  <si>
    <t xml:space="preserve">                   (                                     )</t>
  </si>
  <si>
    <t>ลงชื่อ ........................................... ผู้ตรวจสอบ</t>
  </si>
  <si>
    <t xml:space="preserve">        (                                     )</t>
  </si>
  <si>
    <t>ลงชื่อ ............................................... พยาน /บุคคลภายนอก</t>
  </si>
  <si>
    <t xml:space="preserve">           ตำแหน่ง……………………………………….</t>
  </si>
  <si>
    <t>ตำแหน่ง ………………………………..</t>
  </si>
  <si>
    <t>ตำแหน่ง ……………………………………….</t>
  </si>
  <si>
    <t>ลงชื่อ ..................................ผู้จ่าย</t>
  </si>
  <si>
    <t xml:space="preserve">แป้งเค้กพัดโบก </t>
  </si>
  <si>
    <t>ถุง</t>
  </si>
  <si>
    <t>กล้วยหอม</t>
  </si>
  <si>
    <t>หวี</t>
  </si>
  <si>
    <t>นมข้นจืดคาเนชั่น</t>
  </si>
  <si>
    <t>กระป๋อง</t>
  </si>
  <si>
    <t>ฟักทอง</t>
  </si>
  <si>
    <t>กิโล</t>
  </si>
  <si>
    <t>น้ำส้มสายชู</t>
  </si>
  <si>
    <t>ขวด</t>
  </si>
  <si>
    <t>แบคกิ้งโซดา</t>
  </si>
  <si>
    <t>ขีด</t>
  </si>
  <si>
    <t>ผงฟู</t>
  </si>
  <si>
    <t>น้ำมันพืช</t>
  </si>
  <si>
    <t>กะทิอัมพวา</t>
  </si>
  <si>
    <t>น้ำตาลทรายขาว</t>
  </si>
  <si>
    <t>กิโลกรัม</t>
  </si>
  <si>
    <t>ไข่ไก่</t>
  </si>
  <si>
    <t>แผง</t>
  </si>
  <si>
    <t>ผงวุ้น</t>
  </si>
  <si>
    <t>ซอง</t>
  </si>
  <si>
    <t>ถั่วเขียวซีก</t>
  </si>
  <si>
    <t>ห่อ</t>
  </si>
  <si>
    <t>แป้งข้าวเจ้า</t>
  </si>
  <si>
    <t>แป้งมัน</t>
  </si>
  <si>
    <t>น้ำยาล้างจาน</t>
  </si>
  <si>
    <t>ฟองน้ำล้างจาน</t>
  </si>
  <si>
    <t>อัน</t>
  </si>
  <si>
    <t>กล่องR 5</t>
  </si>
  <si>
    <t>แพ็ค</t>
  </si>
  <si>
    <t>กล่องR 4</t>
  </si>
  <si>
    <t xml:space="preserve">ถุงหิ้ว 8+16 </t>
  </si>
  <si>
    <t>กระทงกระดาษ 3319</t>
  </si>
  <si>
    <t>หมูสับ</t>
  </si>
  <si>
    <t>ต้นหอม</t>
  </si>
  <si>
    <t>หอมแขก</t>
  </si>
  <si>
    <t>พริกขี้หนูแดง</t>
  </si>
  <si>
    <t>มะนาว</t>
  </si>
  <si>
    <t>ลูก</t>
  </si>
  <si>
    <t>เกลือแกง</t>
  </si>
  <si>
    <t>น้ำปลา</t>
  </si>
  <si>
    <t>ใบเตย</t>
  </si>
  <si>
    <t>กำ</t>
  </si>
  <si>
    <t>แป้งท้าวยายม่อม</t>
  </si>
  <si>
    <t>ไลเตอร์จุดเตา</t>
  </si>
  <si>
    <t xml:space="preserve">สีผสมอาหาร  (สีแดง) </t>
  </si>
  <si>
    <t xml:space="preserve">สีผสมอาหาร  (สีเหลือง) </t>
  </si>
  <si>
    <t xml:space="preserve">สีผสมอาหาร  (สีม่วง) </t>
  </si>
  <si>
    <t xml:space="preserve">สีผสมอาหาร  (สีชมพู) </t>
  </si>
  <si>
    <t>สีผสมอาหาร (สีเขียว)</t>
  </si>
  <si>
    <t>แก๊ส   15  กิโลกรัม</t>
  </si>
  <si>
    <t>ถัง</t>
  </si>
  <si>
    <t>น้ำดื่ม  ( 18 ลิตร)</t>
  </si>
  <si>
    <t>28  ปี</t>
  </si>
  <si>
    <t>ยาง</t>
  </si>
  <si>
    <t>ศรีหลักเมือง</t>
  </si>
  <si>
    <t>เมืองสุรินทร์</t>
  </si>
  <si>
    <t xml:space="preserve">3310101004186	</t>
  </si>
  <si>
    <t>ไม้เสียบลูกชิ้น  ขนาด 5 นิ้ว</t>
  </si>
  <si>
    <t>จำนวนชั่วโมงวิทยากรนอก</t>
  </si>
  <si>
    <t>จำนวนวันที่ฝึก</t>
  </si>
  <si>
    <t>ค่าตอบแทนวิทยากรนอก</t>
  </si>
  <si>
    <t>ค่าวัสดุต่อหัว</t>
  </si>
  <si>
    <t xml:space="preserve">การฝึกอาชีพเสริมเพื่อการมีงานทำหรือการประกอบอาชีพอิสระ  </t>
  </si>
  <si>
    <t>ค่าใช้จ่ายในการฝึกอาชีพเสริมเพื่อการมีงานทำหรือการประกอบอาชีพอิสระ</t>
  </si>
  <si>
    <t>การส่งเสริมและฝึกอาชีพหลักสูตรฝึกอาชีพเร่งด่วนช่างอเนกประสงค์ (ช่างชุมชน)</t>
  </si>
  <si>
    <t>ค่าใช้จ่ายในการส่งเสริมและฝึกอาชีพหลักสูตรฝึกอาชีพเร่งด่วนช่างอเนกประสงค์ (ช่างชุมชน)</t>
  </si>
  <si>
    <t>ชั่วโมง   400 .- บาท  )</t>
  </si>
  <si>
    <t>7.ใบสำคัญรับเงิน สำหรับ จนท.อสร</t>
  </si>
  <si>
    <t>สำหรับเจ้าหน้าที่ในสังกัดกระทรวงแรงงานจังหวัดสุรินทร์ (อสร)</t>
  </si>
  <si>
    <t>ชั่วโมง   400 .- บาท)</t>
  </si>
  <si>
    <r>
      <t xml:space="preserve">ค่าตอบแทน จนท.กพร.รง.สน  </t>
    </r>
    <r>
      <rPr>
        <b/>
        <sz val="16"/>
        <color rgb="FFFFFF00"/>
        <rFont val="TH SarabunIT๙"/>
        <family val="2"/>
      </rPr>
      <t>Update !!</t>
    </r>
  </si>
  <si>
    <t>จนท.สนพ.สร.</t>
  </si>
  <si>
    <t>WISDOM-ICT</t>
  </si>
  <si>
    <t>สำหรับ อสร. /กำนัน / ผู้ใหญ่บ้าน / บุคคลภายนอก</t>
  </si>
  <si>
    <t>แบบลงชื่อร่วมกิจกรรมพิธีเปิดฝึกอบรม</t>
  </si>
  <si>
    <t>B: เกี่ยวกับวัสดุฝึกอบรม</t>
  </si>
  <si>
    <t>C: การปฏิบัติงานนอกเวลาราชการ</t>
  </si>
  <si>
    <t xml:space="preserve">  D: ข้อมูลเกี่ยวกับการเบิกเงิน</t>
  </si>
  <si>
    <t>E: ข้อมูลเกี่ยวกับรายการวัสดุฝึก</t>
  </si>
  <si>
    <t xml:space="preserve">          F.รายผลการฝึก</t>
  </si>
  <si>
    <t>G: เอกสารหลักฐานการเบิกจ่าย เงินค่าตอบแทน OT</t>
  </si>
  <si>
    <t>H: เกี่ยวกับงานพิมพ์วุฒิบัตร</t>
  </si>
  <si>
    <t>1</t>
  </si>
  <si>
    <t>3</t>
  </si>
  <si>
    <t>0</t>
  </si>
  <si>
    <t>13.00 - 16.00 o.</t>
  </si>
  <si>
    <t>2</t>
  </si>
  <si>
    <t>จนท.สนพ.สร</t>
  </si>
  <si>
    <t>อสร.</t>
  </si>
  <si>
    <t>อสร</t>
  </si>
  <si>
    <t>รายการที่_01</t>
  </si>
  <si>
    <t>รายการที่_02</t>
  </si>
  <si>
    <t>รายการที่_03</t>
  </si>
  <si>
    <t>รายการที่_04</t>
  </si>
  <si>
    <t>รายการที่_05</t>
  </si>
  <si>
    <t>รายการที่_06</t>
  </si>
  <si>
    <t>รายการที่_07</t>
  </si>
  <si>
    <t>รายการที่_08</t>
  </si>
  <si>
    <t>รายการที่_09</t>
  </si>
  <si>
    <t>รายการที่_10</t>
  </si>
  <si>
    <t>รายการที่_11</t>
  </si>
  <si>
    <t>รายการที่_12</t>
  </si>
  <si>
    <t>รายการที่_13</t>
  </si>
  <si>
    <t>รายการที่_14</t>
  </si>
  <si>
    <t>รายการที่_15</t>
  </si>
  <si>
    <t>รายการที่_16</t>
  </si>
  <si>
    <t>รายการที่_17</t>
  </si>
  <si>
    <t>รายการที่_18</t>
  </si>
  <si>
    <t>กำหนดรายการย่อยหลักสูตร ต่าง ๆ</t>
  </si>
  <si>
    <t>ขนมฟักทอง</t>
  </si>
  <si>
    <t>ขนมตาล</t>
  </si>
  <si>
    <t>ขนมตะโก้</t>
  </si>
  <si>
    <t>ขนมเปียกปูน</t>
  </si>
  <si>
    <t>ขนมวุ้นกะทิ</t>
  </si>
  <si>
    <t xml:space="preserve">ณ ศาลาอเนกประสงค์กลางหมู่บ้าน  ม.4  ต.ระแงง  อ.ศีขรภูมิ จ.สุรินทร์  </t>
  </si>
  <si>
    <t>10 - 12  กันยายน  2561</t>
  </si>
  <si>
    <t>14  กันยายน  2561</t>
  </si>
  <si>
    <t>ระแงง</t>
  </si>
  <si>
    <t>นางสายันต์   แว่นดี</t>
  </si>
  <si>
    <t>11.แบบลงชื่อพิธีเปิดฝึกอบรม  (ยกเลิก)</t>
  </si>
  <si>
    <t>ความรู้พื้นฐานการทอผ้าไหม</t>
  </si>
  <si>
    <t>ความรู้เกี่ยวกับลวดลายผ้า</t>
  </si>
  <si>
    <t>การออกแบบลวดลายผ้า</t>
  </si>
  <si>
    <t>การทอเป็นเนื้อผ้า</t>
  </si>
  <si>
    <t>การทอผ้าแบบกี่กระตุก</t>
  </si>
  <si>
    <t>ทอผ้ามัดหมี่ทางเส้นยีน</t>
  </si>
  <si>
    <t>ทอผ้ามัดหมี่ทางเส้นพุ่ง</t>
  </si>
  <si>
    <t>การมัดหมี่ไหมและย้อมครั่ง</t>
  </si>
  <si>
    <t>การทำความสะอาดและเก็บรักษา</t>
  </si>
  <si>
    <t>January</t>
  </si>
  <si>
    <t>February</t>
  </si>
  <si>
    <t>March</t>
  </si>
  <si>
    <t>April</t>
  </si>
  <si>
    <t>May</t>
  </si>
  <si>
    <t>June</t>
  </si>
  <si>
    <t>July</t>
  </si>
  <si>
    <t>August</t>
  </si>
  <si>
    <t>September</t>
  </si>
  <si>
    <t>October</t>
  </si>
  <si>
    <t>November</t>
  </si>
  <si>
    <t>December</t>
  </si>
  <si>
    <t>10 - 12  September  2018</t>
  </si>
  <si>
    <t>14  September  2018</t>
  </si>
  <si>
    <t>จนท.รง.สร</t>
  </si>
  <si>
    <t>จนท.รง.สร.</t>
  </si>
  <si>
    <t>2.ใบสำคัญรับเงินสำหรับ จนท.รง.สร</t>
  </si>
  <si>
    <t>ถ.30  กันยา</t>
  </si>
  <si>
    <t>สถานที่</t>
  </si>
  <si>
    <t>อาสาสมัครแรงงานสุรินทร์</t>
  </si>
  <si>
    <t>ข้อมูลผุ้บริหารหน่วยงาน :</t>
  </si>
  <si>
    <t>นายชาติชาย  สุจินพรัหม</t>
  </si>
  <si>
    <t>ตำแหน่ง :</t>
  </si>
  <si>
    <t>8.แบบลงเวลาครูฝึก / วิทยากร</t>
  </si>
  <si>
    <t>9.แบบกรอกเวลาผู้สอน</t>
  </si>
  <si>
    <t>อสร.สร.</t>
  </si>
  <si>
    <t xml:space="preserve">ทำการฝึกอบรม </t>
  </si>
  <si>
    <t>นางอรทัย  อำไพภิญโญกูล</t>
  </si>
  <si>
    <t>เริ่มดำเนินการ</t>
  </si>
  <si>
    <t>นายปัญญา  ผาธรรม</t>
  </si>
  <si>
    <t>Mr.Panya  Phathum</t>
  </si>
  <si>
    <t>66  หมู่ที่  7  ตำบลโพธิ์ชัย   อำเภออุทุมพรพิสัย  จังหวัดศรีสะเกษ  33120</t>
  </si>
  <si>
    <t>(ลงชื่อ)...................................................ผู้ประมาณการ</t>
  </si>
  <si>
    <t xml:space="preserve">- การจัดทำเอกสารขออนุมัติเปิดฝึก  </t>
  </si>
  <si>
    <t xml:space="preserve">- คีย์ข้อมูลเข้าระบบรายงานผลการพัฒนาฝีมือแรงงาน (Data Center) </t>
  </si>
  <si>
    <t xml:space="preserve">- จัดทำเอกสารระหว่างการฝึกอบรม </t>
  </si>
  <si>
    <t xml:space="preserve">- จัดทำเอกสารรายงานผลการฝึก </t>
  </si>
  <si>
    <t>- จัดทำบัญชีควบคุมวัสดุคงเหลือ</t>
  </si>
  <si>
    <t>-จัดเตรียมเอกสารสำหรับการฝึกอาชีพ</t>
  </si>
  <si>
    <t>ผลการปฏิบัติงานนอกเวลาราชการ</t>
  </si>
  <si>
    <r>
      <t xml:space="preserve">วันทำการปกติ : </t>
    </r>
    <r>
      <rPr>
        <sz val="16"/>
        <rFont val="TH SarabunIT๙"/>
        <family val="2"/>
      </rPr>
      <t xml:space="preserve"> เวลา 16.30 น. - 20.30 น. </t>
    </r>
    <r>
      <rPr>
        <b/>
        <sz val="16"/>
        <rFont val="TH SarabunIT๙"/>
        <family val="2"/>
      </rPr>
      <t xml:space="preserve"> วันหยุดราชการ :</t>
    </r>
    <r>
      <rPr>
        <sz val="16"/>
        <rFont val="TH SarabunIT๙"/>
        <family val="2"/>
      </rPr>
      <t xml:space="preserve">  เวลา   08.30 น. - 16.30 น.</t>
    </r>
  </si>
  <si>
    <t>วัน เดือน ปี</t>
  </si>
  <si>
    <t>รายละเอียดการปฏิบัติงาน</t>
  </si>
  <si>
    <t>ผู้รับผิดชอบ</t>
  </si>
  <si>
    <t>1.จัดเตรียมเอกสารประกอบการขอเปิดฝึกอบรม</t>
  </si>
  <si>
    <t>- ประสานงานฝึกอบรมกับบุค/หน่วยงานที่เกี่ยวข้อง</t>
  </si>
  <si>
    <t>- รวบรวมใบสมัคร</t>
  </si>
  <si>
    <t>- ตรวจสอบสิทธิ์บุคคลที่ถือบัตรสวัสดิการแห่งรัฐ</t>
  </si>
  <si>
    <t>- จัดรุ่นเพื่อเตรียมฝึกอบรม</t>
  </si>
  <si>
    <t xml:space="preserve">2.การจัดทำเอกสารขออนุมัติเปิดฝึก  </t>
  </si>
  <si>
    <t>- ข้อมูลผู้รับการฝึก</t>
  </si>
  <si>
    <t>- ตารางการฝึก  / -กำหนดการฝึก  / - ตารางการฝึกอบรม</t>
  </si>
  <si>
    <t>-ประมาณการค่าใช้จ่าย / รายการวัสดุฝึก</t>
  </si>
  <si>
    <t>- ตัวอย่างป้ายไวนิล</t>
  </si>
  <si>
    <t>- คีย์ข้อมูลเข้าระบบรายงานผลการพัฒนาฝีมือแรงงาน (Data Center)</t>
  </si>
  <si>
    <t>-ใบเบิกวัสดุฝึกสำรับวิทยากร</t>
  </si>
  <si>
    <t>-ใบเบิกวัสดุฝึกสำหรับผู้รับการฝึก</t>
  </si>
  <si>
    <t>- หนังสือเชิญประธาน  / -หนังสือขอใช้สถานที่  / -หนังสือเชิญวิทยากร</t>
  </si>
  <si>
    <t xml:space="preserve">3.จัดทำเอกสารระหว่างการฝึกอบรม </t>
  </si>
  <si>
    <t>-ใบสำคัญรับเงินสำหรับ จนท.กพร.สร</t>
  </si>
  <si>
    <t>-ใบสำคัญรับเงิน สำหรับ จนท.สนพ.สร</t>
  </si>
  <si>
    <t>-ใบสำคัญรับเงิน สำหรับ อสร.</t>
  </si>
  <si>
    <t>-ใบจ่ายเงินสำหรับผู้รับการฝึก/เบี้ยเลี้ยง</t>
  </si>
  <si>
    <t>-ใบสำคัญรับเงินสำหรับวิทยากร</t>
  </si>
  <si>
    <t>-แบบลงเวลาครูฝึก / วิทยากร</t>
  </si>
  <si>
    <t>- แบบกรอกเวลาผู้สอน / วิทยากร</t>
  </si>
  <si>
    <t>-กำหนดการฝึก  +  รายการฝึกย่อย</t>
  </si>
  <si>
    <t>4.ข้อมูลเกี่ยวกับรายการวัสดุฝึก-</t>
  </si>
  <si>
    <t>- แบบรายงานการใช้วัสดุฝึก</t>
  </si>
  <si>
    <t>-แบบรายงานวัสดุคงเหลือ</t>
  </si>
  <si>
    <t>-แบบบันทึกความก้าวหน้าของการฝึก</t>
  </si>
  <si>
    <t>-แบบสรุปผลการประเมินผลผู้เข้ารับการฝึก</t>
  </si>
  <si>
    <t>-สรุปข้อมูลการฝึกอบรม</t>
  </si>
  <si>
    <t>- จัดทำเอกสารรายงานผลการฝึก</t>
  </si>
  <si>
    <t>- จัดพิมพ์วุฒิบัตรให้ทันต่อการมอบแก่ผู้เข้ารับการฝึกในวันจบฝึก</t>
  </si>
  <si>
    <t>- หนังสือขอบคุณ</t>
  </si>
  <si>
    <t>รหัสหน่วยงาน :…………………………</t>
  </si>
  <si>
    <t>Fristname - Lastname</t>
  </si>
  <si>
    <t>ปัจจุบัน กรมพัฒนาฝีมือแรงงาน กระทรวงแรงงาน ได้มุ่งเน้นการพัฒนาศักยภาพบุคลากรให้มีคุณภาพในด้านเทคโนโลยีและสารสนเทศ เพื่อรองรับการเปลี่ยนแปลงมุ่งสู่ไทยแลนด์ 4.0 ตามนโยบายของรัฐบาลในการให้บริการแก่ประชาชน สำนักงานพัฒนาฝีมือแรงงานสุรินทร์ จึงได้มีแนวคิดในการสร้างนวัตกรรมในการดำเนินงานฝึกอบรมฝีมือแรงงาน จากที่ผ่านมาจะเห็นว่า ครูฝึกฝีมือแรงงาน หรือ เจ้าหน้าที่ที่เกี่ยวข้องกับการฝึกอบรมฝีมือแรงงาน จากภารกิจตามที่ได้รับมอบหมายเจ้าหน้าที่ผู้เกี่ยวข้องจะจัดทำเอกสารประกอบการฝึกอบรมในทุกขั้นตอนพิมพ์ผิดและล่าช้า และส่งผลให้เกิดปัญหาต่าง ๆ อาทิเช่น เอกสารประกอบการฝึกอบรมแบบฟอร์มไม่เหมือนกันเพราะไม่มีมาตรฐานที่ชัดเจน การจัดทำเอกสารผิดบ่อยทำให้ต้องแก้ไขอยู่บ่อยครั้ง วิธีการดำเนินการแตกต่างกัน ส่งเอกสารไม่ครบตามกระบวนการดำเนินงาน ใช้เวลาจัดทำเอกสารมากเกินไป เป็นต้น ตามที่ได้กล่าวมาข้างต้น สำนักงานพัฒนาฝีมือแรงงานสุรินทร์ ได้ดำเนินการแก้ไขด้วยการสร้างนวัตกรรมขึ้นมาเพื่อรองรับการดำเนินงานในการฝึกอบรมฝีมือแรงงานในทุกขั้นตอน โดยทดสอบระบบในโครงการเพิ่มศักยภาพผู้มีรายได้น้อยที่ลงทะเบียนสวัสดิการแห่งรัฐ “เพื่อสร้างงาน สร้างอาชีพ เพิ่มรายได้ และความมั่นคงในชีวิต” ภายใต้มาตรการพัฒนาคุณภาพชีวิตผู้มีบัตรสวัสดิการแห่งรัฐ จากการพิจารณาภาพรวมแล้วนวัตกรรมที่พัฒนาขึ้นมาเพื่อทดแทนการทำงานแบบเดิม สามารถตอบโจทย์ปัญหาตามที่ได้กล่าวมาข้างต้นทุกข้อ ที่เด่นชัดก็คือในเรื่องการลดเวลาในการดำเนินงาน จากเดิมครูฝึกฝีมือแรงงานบางคน ใช้เวลาในการปฏิบัติงาน 5 วัน แต่พอมาใช้นวัตกรรมที่ได้พัฒนาขึ้นใหม่ ใช้เวลาในการปฏิบัติงานเพียง 1 ชั่วโมง โดยคิดเวลารวมทุกกระบวนการดำเนินงานทั้งหมด สำคัญคือ เอกสารเป็นมาตรฐานเดียวกันและครบถ้วนทุกกระบวนงานโดยไม่มีจุดพิมพ์ผิดเกิดขึ้นจากระบบ</t>
  </si>
  <si>
    <t>1.เพื่อให้เอกสารประกอบการฝึกอรมฝีมือแรงงานภายใต้หน่วยงานเดียวกันมีมาตรฐานที่เป็นแบบเดียวกันที่ชัดเจน</t>
  </si>
  <si>
    <t>2.เพื่อลดข้อพิมพ์ผิดในการจัดทำเอกสารประกอบการฝึกอบรมฝีมือแรงงาน รวมทั้งเอกสารครบถ้วน และถูกต้องทุกกระบวนงาน</t>
  </si>
  <si>
    <t>3.เพื่อเพิ่มผลผลิตของงาน และลดเวลาในการปฏิบัติงาน รวมทั้งสามารถลดช่องว่างความแตกต่างด้านสามารถในการปฏิบัติงานของเจ้าหน้าที่</t>
  </si>
  <si>
    <t>1.รวบรวมปัญหาจากครูฝึกฝีมือแรงงาน หรือ เจ้าหน้าที่ที่เกี่ยวข้องกับการดำเนินงานฝึกอบรมฝีมือแรงงานทั้งหมด</t>
  </si>
  <si>
    <t xml:space="preserve">2.สรุปปัญหาที่พบทั้งหมด โดยแยกเป็นเรื่อง ๆ ในแต่ละกระบวนงาน เช่น การขออนุมัติเปิดฝึกอบรม การปฏิบัติงานนอกเวลาราชการ เอกสารเกี่ยวกับการจัดซื้อ/จัดจ้าง เอกสารเกี่ยวกับการเบิกจ่าย เอกสารระหว่างการฝึกอบรม เอกสารประกอบการฝึกอบรม เอกสารรายงานผลการฝึกอบรม การจัดทำประกาศ การจัดพิมพ์วุฒิบัตร เป็นต้น </t>
  </si>
  <si>
    <t xml:space="preserve">3.ดำเนินการสร้างนนวัตกรรมโดยกำหนดชื่อนวัตกรรม “ระบบบริหารจัดการงานฝึกอบรมฝีมือแรงงาน (Training Management System Skill For OSD_SURIN) ” พร้อมทั้งนำไปใช้ในการฝึกอบรมจริงทุกรุ่นที่มีการเปิดฝึกอบรม และปรับปรุงแก้ไขระบบไปพร้อมกับการดำเนินงานฝึกอบรม เพื่อความสมบูรณ์ของนวัตกรรม </t>
  </si>
  <si>
    <t>4. จากข้อ 3 ดำเนินการจัดอบรมครูฝึกฝีมือแรงงาน และเจ้าหน้าที่ผู้เกี่ยวข้อง เพื่อทดสอบระบบโดยภาพรวม และการนำไปใช้งานจริงในกระบวนการฝึกอบรมฝีมือแรงงานให้ครบถ้วนกระบวนงานฝึกอบรมทุกขั้นตอน</t>
  </si>
  <si>
    <t>5.ติดตามผลการนำ “ระบบบริหารจัดการงานฝึกอบรมฝีมือแรงงาน (Training Management System Skill For OSD_SURIN) ”ไปใช้งานจริง โดยการทดสอบจับเวลาของการดำเนินงานทุกขั้นตอน ตรวจสอบข้อพิมพ์ผิดของงานเอกสาร ผลผลิตของงานที่ได้มากขึ้นกว่าเดิมแต่ใช้เวลาลดลง</t>
  </si>
  <si>
    <t>1.เอกสารประกอบการฝึกอบรมฝีมือแรงงานภายใต้หน่วยงานเดียวกันมีมาตรฐานที่เป็นแบบเดียวกันที่ชัดเจน</t>
  </si>
  <si>
    <t>2.ลดข้อพิมพ์ผิดในการจัดทำเอกสารประกอบการฝึกอบรมฝีมือแรงงาน รวมทั้งเอกสารครบถ้วน และถูกต้องทุกกระบวนงาน</t>
  </si>
  <si>
    <t>3.เพิ่มผลผลิตของงาน และลดเวลาในการปฏิบัติงาน รวมทั้งสามารถลดช่องว่างความแตกต่างด้านสามารถในการปฏิบัติงานของเจ้าหน้าที่</t>
  </si>
  <si>
    <t xml:space="preserve">จากการนำ “ระบบบริหารจัดการงานฝึกอบรมฝีมือแรงงาน (Training Management System Skill For OSD_SURIN) ” ไปใช้งานในการปฏิบัติงานฝึกอบรมฝีมือแรงงาน โดยการทดสอบระบบในโครงการเพิ่มศักยภาพผู้มีรายได้น้อยที่ลงทะเบียนสวัสดิการแห่งรัฐ “เพื่อสร้างงาน สร้างอาชีพ เพิ่มรายได้ และความมั่นคงในชีวิต” ภายใต้มาตรการพัฒนาคุณภาพชีวิตผู้มีบัตรสวัสดิการแห่งรัฐ จากการดำเนินงานฝึกอบรมฝีมือแรงงานดังกล่าว เมื่อนำนวัตกรรมมาใช้ปรากฏว่าเอกสารประกอบการฝึกอบรมมีแบบฟอร์มที่เหมือนกันเพราะเป็นมาตรฐานเดียวกันที่ชัดเจน การจัดทำเอกสารพิมพ์ไม่ผิด หรือ หากจะพิมพ์ผิดก็ขึ้นอยู่กับการคีย์ข้อมูลเบื้องต้นเกี่ยวกับการฝึกอบรมฝีมือแรงงานของผู้ปฏิบัติ ครูฝึกฝีมือแรงงานมีวิธีการดำเนินการเหมือนกัน เอกสารครบถ้วนตามกระบวนการดำเนินงาน ใช้เวลาจัดทำเอกสารน้อยลงแต่ได้ปริมาณงานที่มากขึ้นกว่าเดิมหลายเท่า ซึ่งจากผลการประเมินความพึงพอใจของผู้ปฏิบัติที่ได้ใช้นวัตกรรมที่พัฒนาขึ้น ผ่านระบบอิเล็กทรอนิกส์ สรุปได้ ดังนี้ </t>
  </si>
  <si>
    <t>1) ความพึงพอใจด้านความสะดวก รวดเร็ว ในการปฏิบัติงานโดยภาพรวม ส่วนใหญ่อยู่ในระดับดีมาก 100 %</t>
  </si>
  <si>
    <t>2) ระบบมีขึ้นตอนการทำงานที่เข้าใจง่าย แยกเป็นกลุ่มที่ชัดเจน ใช้งานง่าย ส่วนใหญ่อยู่ในระดับดีมาก 98 %</t>
  </si>
  <si>
    <t>3) ระบบสามารถตอบสนองการดำเนินงานฝึกอบรมฝีมือแรงงานได้ทุกขั้นตอน ส่วนใหญ่อยู่ในระดับดีมาก 97%</t>
  </si>
  <si>
    <t>4) ระบบสามารถรองรับความสามารถของครูฝึกฝีมือแรงงาน หรือ เจ้าหน้าที่</t>
  </si>
  <si>
    <t>ที่มีศักยภาพด้านเทคโนโลยีที่แตกต่างกันในการปฏิบัติงาน ส่วนใหญ่อยู่ในระดับดีมาก 95 % 5) ระบบมีความยืดหยุ่นต่อการใช้งาน สามารถปรับเปลี่ยนได้ตามความเหมาะสมของเนื้องาน ส่วนใหญ่อยู่ในระดับดีมาก 97 %</t>
  </si>
  <si>
    <t>6) ระบบสามารถนำข้อมูล (input) จากภายนอกได้ ทั้ง Online &amp; Offline ส่วนใหญ่อยู่ในระดับดีมาก 95 %</t>
  </si>
  <si>
    <t>7) ระบบสามารถตอบสนองการพิมพ์วุฒิบัตร ส่วนใหญ่อยู่ในระดับดีมาก 99 %</t>
  </si>
  <si>
    <t>ระบบบริหารจัดการงานฝึกอบรมฝีมือแรงงาน (Training Management System Skill For OSD_SURIN”</t>
  </si>
  <si>
    <t xml:space="preserve">สำนักงานพัฒนาฝีมือแรงงานสุรินทร์ </t>
  </si>
  <si>
    <t>421 ถนน โชคชัย - เดชอุดม หมู่ที่ 1 ตำบลบ้านชบ อำเภอสังขะ จังหวัดสุรินทร์ ปณ. 32150</t>
  </si>
  <si>
    <r>
      <rPr>
        <b/>
        <sz val="18"/>
        <color theme="1"/>
        <rFont val="TH SarabunPSK"/>
        <family val="2"/>
      </rPr>
      <t xml:space="preserve">โทรศัพท์ : </t>
    </r>
    <r>
      <rPr>
        <sz val="18"/>
        <color theme="1"/>
        <rFont val="TH SarabunPSK"/>
        <family val="2"/>
      </rPr>
      <t>088-377-8987 , 088-377-5195</t>
    </r>
  </si>
  <si>
    <r>
      <rPr>
        <b/>
        <sz val="18"/>
        <color theme="1"/>
        <rFont val="TH SarabunPSK"/>
        <family val="2"/>
      </rPr>
      <t xml:space="preserve">E - Mail : </t>
    </r>
    <r>
      <rPr>
        <sz val="18"/>
        <color theme="1"/>
        <rFont val="TH SarabunPSK"/>
        <family val="2"/>
      </rPr>
      <t>wisdomssk@gmail.com</t>
    </r>
  </si>
  <si>
    <r>
      <rPr>
        <b/>
        <sz val="18"/>
        <color theme="1"/>
        <rFont val="TH SarabunPSK"/>
        <family val="2"/>
      </rPr>
      <t>ID Line :</t>
    </r>
    <r>
      <rPr>
        <sz val="18"/>
        <color theme="1"/>
        <rFont val="TH SarabunPSK"/>
        <family val="2"/>
      </rPr>
      <t xml:space="preserve"> wisdomict</t>
    </r>
  </si>
  <si>
    <t>ชื่อหน่วยงาน</t>
  </si>
  <si>
    <t>ธนาคารกสิกรไทย      สาขา สังขะ</t>
  </si>
  <si>
    <t>ธนาคารกรุงไทย  สาขา  สังขะ</t>
  </si>
  <si>
    <t>ธนาคารไทยพาณิชย์ จำกัด (มหาชน)   สาขา สังขะ</t>
  </si>
  <si>
    <t>ชื่อบัญชี</t>
  </si>
  <si>
    <t>ร้านปราชญ์คอมพิวเตอร์</t>
  </si>
  <si>
    <t>เลขที่บัญญชี</t>
  </si>
  <si>
    <t>311-2-80505-1</t>
  </si>
  <si>
    <t>ชื่อธนาคาร</t>
  </si>
  <si>
    <t>ตำแหน่ง (ในหน่วยงานที่มี)</t>
  </si>
  <si>
    <t>สำนักงานพัฒนาฝีมือแรงงานสุรินทร์ (ทดสอบ)</t>
  </si>
  <si>
    <t>โปรแกรมสำหรับใช้ในงานฝึกอบรม หลักสูตร ปกติ/ยก-เสริม/ช่างชุมชน  บัตรสวัสดิการแห่งรัฐ</t>
  </si>
  <si>
    <t>ลำดับที่-01</t>
  </si>
  <si>
    <t>ลำดับที่-02</t>
  </si>
  <si>
    <t>ลำดับที่-03</t>
  </si>
  <si>
    <t>ลำดับที่-04</t>
  </si>
  <si>
    <t>ลำดับที่-05</t>
  </si>
  <si>
    <t>ลำดับที่-06</t>
  </si>
  <si>
    <t>ลำดับที่-07</t>
  </si>
  <si>
    <t>ลำดับที่-08</t>
  </si>
  <si>
    <t>ลำดับที่-09</t>
  </si>
  <si>
    <t>ลำดับที่-10</t>
  </si>
  <si>
    <t>ลำดับที่-11</t>
  </si>
  <si>
    <t>ลำดับที่-12</t>
  </si>
  <si>
    <t>ลำดับที่-13</t>
  </si>
  <si>
    <t>ลำดับที่-14</t>
  </si>
  <si>
    <t>ลำดับที่-15</t>
  </si>
  <si>
    <t>ลำดับที่-16</t>
  </si>
  <si>
    <t>ลำดับที่-17</t>
  </si>
  <si>
    <t>ลำดับที่-18</t>
  </si>
  <si>
    <t>ลำดับที่-19</t>
  </si>
  <si>
    <t>ลำดับที่-20</t>
  </si>
  <si>
    <t>ลำดับที่-21</t>
  </si>
  <si>
    <t>ลำดับที่-22</t>
  </si>
  <si>
    <t>ลำดับที่-23</t>
  </si>
  <si>
    <t>ลำดับที่-24</t>
  </si>
  <si>
    <t>ลำดับที่-25</t>
  </si>
  <si>
    <t>ชื่อ-สกุล-01</t>
  </si>
  <si>
    <t>ชื่อ-สกุล-02</t>
  </si>
  <si>
    <t>ชื่อ-สกุล-03</t>
  </si>
  <si>
    <t>ชื่อ-สกุล-04</t>
  </si>
  <si>
    <t>ชื่อ-สกุล-05</t>
  </si>
  <si>
    <t>ชื่อ-สกุล-06</t>
  </si>
  <si>
    <t>ชื่อ-สกุล-07</t>
  </si>
  <si>
    <t>ชื่อ-สกุล-08</t>
  </si>
  <si>
    <t>ชื่อ-สกุล-09</t>
  </si>
  <si>
    <t>ชื่อ-สกุล-10</t>
  </si>
  <si>
    <t>ชื่อ-สกุล-11</t>
  </si>
  <si>
    <t>ชื่อ-สกุล-12</t>
  </si>
  <si>
    <t>ชื่อ-สกุล-13</t>
  </si>
  <si>
    <t>ชื่อ-สกุล-14</t>
  </si>
  <si>
    <t>ชื่อ-สกุล-15</t>
  </si>
  <si>
    <t>ชื่อ-สกุล-16</t>
  </si>
  <si>
    <t>ชื่อ-สกุล-17</t>
  </si>
  <si>
    <t>ชื่อ-สกุล-18</t>
  </si>
  <si>
    <t>ชื่อ-สกุล-19</t>
  </si>
  <si>
    <t>ชื่อ-สกุล-20</t>
  </si>
  <si>
    <t>ชื่อ-สกุล-21</t>
  </si>
  <si>
    <t>ชื่อ-สกุล-22</t>
  </si>
  <si>
    <t>ชื่อ-สกุล-23</t>
  </si>
  <si>
    <t>ชื่อ-สกุล-24</t>
  </si>
  <si>
    <t>ชื่อ-สกุล-25</t>
  </si>
  <si>
    <t>เลขทะเบียน-01</t>
  </si>
  <si>
    <t>เลขทะเบียน-02</t>
  </si>
  <si>
    <t>เลขทะเบียน-03</t>
  </si>
  <si>
    <t>เลขทะเบียน-04</t>
  </si>
  <si>
    <t>เลขทะเบียน-05</t>
  </si>
  <si>
    <t>เลขทะเบียน-06</t>
  </si>
  <si>
    <t>เลขทะเบียน-07</t>
  </si>
  <si>
    <t>เลขทะเบียน-08</t>
  </si>
  <si>
    <t>เลขทะเบียน-09</t>
  </si>
  <si>
    <t>เลขทะเบียน-10</t>
  </si>
  <si>
    <t>เลขทะเบียน-11</t>
  </si>
  <si>
    <t>เลขทะเบียน-12</t>
  </si>
  <si>
    <t>เลขทะเบียน-13</t>
  </si>
  <si>
    <t>เลขทะเบียน-14</t>
  </si>
  <si>
    <t>เลขทะเบียน-15</t>
  </si>
  <si>
    <t>เลขทะเบียน-16</t>
  </si>
  <si>
    <t>เลขทะเบียน-17</t>
  </si>
  <si>
    <t>เลขทะเบียน-18</t>
  </si>
  <si>
    <t>เลขทะเบียน-19</t>
  </si>
  <si>
    <t>เลขทะเบียน-20</t>
  </si>
  <si>
    <t>เลขทะเบียน-21</t>
  </si>
  <si>
    <t>เลขทะเบียน-22</t>
  </si>
  <si>
    <t>เลขทะเบียน-23</t>
  </si>
  <si>
    <t>เลขทะเบียน-24</t>
  </si>
  <si>
    <t>เลขทะเบียน-25</t>
  </si>
  <si>
    <t>672-8-49353-0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</si>
</sst>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87" formatCode="0000"/>
    <numFmt numFmtId="188" formatCode="0\-0000\-00000\-00\-0"/>
    <numFmt numFmtId="189" formatCode="000\-000\-0000"/>
    <numFmt numFmtId="190" formatCode="_-* #,##0_-;\-* #,##0_-;_-* &quot;-&quot;??_-;_-@_-"/>
    <numFmt numFmtId="191" formatCode="d\ \ mmmm\ ปปปป"/>
    <numFmt numFmtId="192" formatCode="d\-mmmm\-ปปปป"/>
    <numFmt numFmtId="193" formatCode="0000000000000"/>
    <numFmt numFmtId="194" formatCode="0,000"/>
    <numFmt numFmtId="195" formatCode="dd/mm/yy"/>
    <numFmt numFmtId="196" formatCode="_(* #,##0.00_);_(* \(#,##0.00\);_(* \-??_);_(@_)"/>
    <numFmt numFmtId="197" formatCode="d\ \ mmm\ \ ปป"/>
    <numFmt numFmtId="198" formatCode="General\%"/>
    <numFmt numFmtId="199" formatCode="00"/>
    <numFmt numFmtId="200" formatCode="_-[$฿-41E]* #,##0.00_-;\-[$฿-41E]* #,##0.00_-;_-[$฿-41E]* &quot;-&quot;??_-;_-@_-"/>
    <numFmt numFmtId="201" formatCode="d\ \ mmmm\ \ ปป"/>
    <numFmt numFmtId="202" formatCode="[$-107041E]d\ mmmm\ yyyy;@"/>
    <numFmt numFmtId="203" formatCode="ว/ดดด/ปป"/>
    <numFmt numFmtId="204" formatCode="d\ \ mmmm\ \ ปปปป"/>
    <numFmt numFmtId="205" formatCode="0000\ 0000\ 0000\ 0000"/>
    <numFmt numFmtId="206" formatCode="000"/>
  </numFmts>
  <fonts count="149">
    <font>
      <sz val="11"/>
      <color theme="1"/>
      <name val="Tahoma"/>
      <family val="2"/>
      <charset val="222"/>
      <scheme val="minor"/>
    </font>
    <font>
      <sz val="16"/>
      <color theme="1"/>
      <name val="TH SarabunIT๙"/>
      <family val="2"/>
    </font>
    <font>
      <b/>
      <sz val="16"/>
      <color theme="1"/>
      <name val="TH SarabunIT๙"/>
      <family val="2"/>
    </font>
    <font>
      <sz val="16"/>
      <name val="TH SarabunPSK"/>
      <family val="2"/>
    </font>
    <font>
      <sz val="18"/>
      <color theme="1"/>
      <name val="Tahoma"/>
      <family val="2"/>
      <charset val="222"/>
      <scheme val="minor"/>
    </font>
    <font>
      <b/>
      <sz val="18"/>
      <name val="TH SarabunPSK"/>
      <family val="2"/>
    </font>
    <font>
      <sz val="11"/>
      <color indexed="8"/>
      <name val="Calibri"/>
      <family val="2"/>
      <charset val="222"/>
    </font>
    <font>
      <sz val="14"/>
      <name val="TH SarabunIT๙"/>
      <family val="2"/>
    </font>
    <font>
      <sz val="14"/>
      <name val="Cordia New"/>
      <family val="2"/>
    </font>
    <font>
      <sz val="16"/>
      <name val="TH SarabunIT๙"/>
      <family val="2"/>
    </font>
    <font>
      <b/>
      <sz val="16"/>
      <name val="TH SarabunIT๙"/>
      <family val="2"/>
    </font>
    <font>
      <sz val="11"/>
      <color theme="1"/>
      <name val="TH SarabunIT๙"/>
      <family val="2"/>
    </font>
    <font>
      <b/>
      <sz val="18"/>
      <name val="TH SarabunIT๙"/>
      <family val="2"/>
    </font>
    <font>
      <sz val="9"/>
      <color indexed="81"/>
      <name val="Tahoma"/>
      <family val="2"/>
    </font>
    <font>
      <b/>
      <sz val="9"/>
      <color indexed="81"/>
      <name val="Tahoma"/>
      <family val="2"/>
    </font>
    <font>
      <b/>
      <sz val="16"/>
      <color theme="0"/>
      <name val="TH SarabunIT๙"/>
      <family val="2"/>
    </font>
    <font>
      <sz val="16"/>
      <color theme="1"/>
      <name val="TH SarabunPSK"/>
      <family val="2"/>
    </font>
    <font>
      <b/>
      <sz val="20"/>
      <name val="TH SarabunIT๙"/>
      <family val="2"/>
    </font>
    <font>
      <sz val="10"/>
      <name val="Arial"/>
      <family val="2"/>
    </font>
    <font>
      <sz val="16"/>
      <color theme="1"/>
      <name val="TH NiramitIT๙"/>
    </font>
    <font>
      <b/>
      <sz val="16"/>
      <color theme="1"/>
      <name val="TH NiramitIT๙"/>
    </font>
    <font>
      <b/>
      <sz val="20"/>
      <color theme="1"/>
      <name val="TH NiramitIT๙"/>
    </font>
    <font>
      <b/>
      <sz val="16"/>
      <color rgb="FFFF0000"/>
      <name val="TH SarabunIT๙"/>
      <family val="2"/>
    </font>
    <font>
      <sz val="11"/>
      <color theme="1"/>
      <name val="Tahoma"/>
      <family val="2"/>
      <scheme val="minor"/>
    </font>
    <font>
      <b/>
      <sz val="16"/>
      <color theme="1"/>
      <name val="TH SarabunPSK"/>
      <family val="2"/>
    </font>
    <font>
      <b/>
      <sz val="16"/>
      <color rgb="FFC00000"/>
      <name val="TH SarabunIT๙"/>
      <family val="2"/>
    </font>
    <font>
      <sz val="24"/>
      <name val="TH SarabunIT๙"/>
      <family val="2"/>
    </font>
    <font>
      <b/>
      <sz val="26"/>
      <name val="TH SarabunIT๙"/>
      <family val="2"/>
    </font>
    <font>
      <b/>
      <sz val="36"/>
      <name val="TH SarabunIT๙"/>
      <family val="2"/>
    </font>
    <font>
      <b/>
      <sz val="28"/>
      <name val="TH SarabunIT๙"/>
      <family val="2"/>
    </font>
    <font>
      <sz val="15"/>
      <name val="TH SarabunIT๙"/>
      <family val="2"/>
    </font>
    <font>
      <sz val="10"/>
      <name val="TH SarabunIT๙"/>
      <family val="2"/>
    </font>
    <font>
      <b/>
      <sz val="14"/>
      <name val="TH SarabunIT๙"/>
      <family val="2"/>
    </font>
    <font>
      <sz val="17"/>
      <name val="TH SarabunIT๙"/>
      <family val="2"/>
    </font>
    <font>
      <u/>
      <sz val="16"/>
      <name val="TH SarabunIT๙"/>
      <family val="2"/>
    </font>
    <font>
      <b/>
      <sz val="17"/>
      <name val="TH SarabunIT๙"/>
      <family val="2"/>
    </font>
    <font>
      <sz val="10"/>
      <name val="Arial"/>
      <family val="2"/>
    </font>
    <font>
      <sz val="14"/>
      <color theme="1"/>
      <name val="TH SarabunIT๙"/>
      <family val="2"/>
    </font>
    <font>
      <b/>
      <sz val="14"/>
      <color theme="1"/>
      <name val="TH SarabunIT๙"/>
      <family val="2"/>
    </font>
    <font>
      <b/>
      <sz val="15"/>
      <name val="TH SarabunIT๙"/>
      <family val="2"/>
    </font>
    <font>
      <sz val="14.5"/>
      <name val="TH SarabunIT๙"/>
      <family val="2"/>
    </font>
    <font>
      <sz val="13"/>
      <name val="TH SarabunIT๙"/>
      <family val="2"/>
    </font>
    <font>
      <b/>
      <u/>
      <sz val="16"/>
      <name val="TH SarabunIT๙"/>
      <family val="2"/>
    </font>
    <font>
      <b/>
      <sz val="20"/>
      <color rgb="FF002060"/>
      <name val="TH SarabunIT๙"/>
      <family val="2"/>
    </font>
    <font>
      <sz val="18"/>
      <name val="TH SarabunIT๙"/>
      <family val="2"/>
    </font>
    <font>
      <b/>
      <sz val="21"/>
      <color rgb="FF002060"/>
      <name val="TH SarabunIT๙"/>
      <family val="2"/>
    </font>
    <font>
      <u/>
      <sz val="11"/>
      <color theme="10"/>
      <name val="Tahoma"/>
      <family val="2"/>
      <charset val="222"/>
      <scheme val="minor"/>
    </font>
    <font>
      <u/>
      <sz val="22"/>
      <color theme="10"/>
      <name val="TH SarabunPSK"/>
      <family val="2"/>
    </font>
    <font>
      <b/>
      <u/>
      <sz val="16"/>
      <color theme="10"/>
      <name val="TH SarabunPSK"/>
      <family val="2"/>
    </font>
    <font>
      <b/>
      <sz val="22"/>
      <color theme="1"/>
      <name val="TH SarabunPSK"/>
      <family val="2"/>
    </font>
    <font>
      <b/>
      <sz val="16"/>
      <color rgb="FF002060"/>
      <name val="TH SarabunPSK"/>
      <family val="2"/>
    </font>
    <font>
      <b/>
      <sz val="22"/>
      <color theme="0"/>
      <name val="TH SarabunIT๙"/>
      <family val="2"/>
    </font>
    <font>
      <sz val="16"/>
      <color rgb="FF000000"/>
      <name val="TH SarabunIT๙"/>
      <family val="2"/>
    </font>
    <font>
      <sz val="22"/>
      <color theme="1"/>
      <name val="TH SarabunPSK"/>
      <family val="2"/>
    </font>
    <font>
      <b/>
      <sz val="16"/>
      <color rgb="FF7030A0"/>
      <name val="TH SarabunPSK"/>
      <family val="2"/>
    </font>
    <font>
      <sz val="14"/>
      <color theme="0"/>
      <name val="TH SarabunIT๙"/>
      <family val="2"/>
    </font>
    <font>
      <sz val="15"/>
      <color theme="0"/>
      <name val="TH SarabunIT๙"/>
      <family val="2"/>
    </font>
    <font>
      <sz val="8"/>
      <name val="TH SarabunIT๙"/>
      <family val="2"/>
    </font>
    <font>
      <sz val="12"/>
      <name val="TH SarabunIT๙"/>
      <family val="2"/>
    </font>
    <font>
      <sz val="11"/>
      <name val="TH SarabunIT๙"/>
      <family val="2"/>
    </font>
    <font>
      <i/>
      <sz val="11"/>
      <name val="TH SarabunIT๙"/>
      <family val="2"/>
    </font>
    <font>
      <b/>
      <u/>
      <sz val="17"/>
      <name val="TH SarabunIT๙"/>
      <family val="2"/>
    </font>
    <font>
      <sz val="11"/>
      <color theme="1"/>
      <name val="Tahoma"/>
      <family val="2"/>
      <charset val="222"/>
      <scheme val="minor"/>
    </font>
    <font>
      <sz val="11"/>
      <color theme="1"/>
      <name val="TH SarabunPSK"/>
      <family val="2"/>
    </font>
    <font>
      <b/>
      <sz val="22"/>
      <name val="TH SarabunIT๙"/>
      <family val="2"/>
    </font>
    <font>
      <sz val="17"/>
      <color theme="0"/>
      <name val="TH SarabunIT๙"/>
      <family val="2"/>
    </font>
    <font>
      <b/>
      <sz val="22"/>
      <color rgb="FF002060"/>
      <name val="TH SarabunPSK"/>
      <family val="2"/>
    </font>
    <font>
      <sz val="10"/>
      <color rgb="FF000000"/>
      <name val="Arial"/>
      <family val="2"/>
    </font>
    <font>
      <b/>
      <sz val="16"/>
      <color rgb="FFC00000"/>
      <name val="TH SarabunPSK"/>
      <family val="2"/>
    </font>
    <font>
      <b/>
      <sz val="16"/>
      <color theme="9" tint="-0.249977111117893"/>
      <name val="TH SarabunPSK"/>
      <family val="2"/>
    </font>
    <font>
      <sz val="16"/>
      <name val="TH SarabunIT๙"/>
      <family val="2"/>
      <charset val="222"/>
    </font>
    <font>
      <b/>
      <sz val="13"/>
      <name val="TH SarabunIT๙"/>
      <family val="2"/>
    </font>
    <font>
      <b/>
      <sz val="16"/>
      <name val="TH SarabunIT๙"/>
      <family val="2"/>
      <charset val="222"/>
    </font>
    <font>
      <sz val="16"/>
      <name val="TH SarabunPSK"/>
      <family val="2"/>
      <charset val="222"/>
    </font>
    <font>
      <b/>
      <sz val="16"/>
      <color rgb="FF7030A0"/>
      <name val="TH SarabunIT๙"/>
      <family val="2"/>
    </font>
    <font>
      <b/>
      <sz val="16"/>
      <color theme="0"/>
      <name val="TH SarabunPSK"/>
      <family val="2"/>
    </font>
    <font>
      <sz val="16"/>
      <color theme="0" tint="-0.34998626667073579"/>
      <name val="TH SarabunIT๙"/>
      <family val="2"/>
    </font>
    <font>
      <u/>
      <sz val="24"/>
      <color theme="10"/>
      <name val="TH SarabunPSK"/>
      <family val="2"/>
    </font>
    <font>
      <sz val="16"/>
      <name val="AngsanaUPC"/>
      <family val="1"/>
    </font>
    <font>
      <sz val="14"/>
      <color theme="0" tint="-0.34998626667073579"/>
      <name val="TH SarabunIT๙"/>
      <family val="2"/>
    </font>
    <font>
      <b/>
      <sz val="12"/>
      <color indexed="8"/>
      <name val="TH SarabunIT๙"/>
      <family val="2"/>
    </font>
    <font>
      <b/>
      <sz val="36"/>
      <color theme="0" tint="-4.9989318521683403E-2"/>
      <name val="TH SarabunIT๙"/>
      <family val="2"/>
    </font>
    <font>
      <sz val="16"/>
      <color rgb="FFFF0000"/>
      <name val="TH SarabunIT๙"/>
      <family val="2"/>
    </font>
    <font>
      <sz val="16"/>
      <color theme="0"/>
      <name val="TH SarabunIT๙"/>
      <family val="2"/>
    </font>
    <font>
      <b/>
      <sz val="24"/>
      <color theme="1"/>
      <name val="TH SarabunPSK"/>
      <family val="2"/>
    </font>
    <font>
      <b/>
      <sz val="24"/>
      <color theme="0"/>
      <name val="TH SarabunIT๙"/>
      <family val="2"/>
      <charset val="222"/>
    </font>
    <font>
      <b/>
      <sz val="16"/>
      <color theme="0"/>
      <name val="TH SarabunIT๙"/>
      <family val="2"/>
      <charset val="222"/>
    </font>
    <font>
      <b/>
      <sz val="22"/>
      <color theme="0"/>
      <name val="TH SarabunPSK"/>
      <family val="2"/>
      <charset val="222"/>
    </font>
    <font>
      <b/>
      <sz val="18"/>
      <color theme="1"/>
      <name val="TH SarabunPSK"/>
      <family val="2"/>
    </font>
    <font>
      <b/>
      <sz val="20"/>
      <color theme="1"/>
      <name val="TH SarabunPSK"/>
      <family val="2"/>
    </font>
    <font>
      <u/>
      <sz val="24"/>
      <color theme="10"/>
      <name val="TH SarabunPSK"/>
      <family val="2"/>
      <charset val="222"/>
    </font>
    <font>
      <sz val="24"/>
      <color theme="1"/>
      <name val="TH SarabunIT๙"/>
      <family val="2"/>
      <charset val="222"/>
    </font>
    <font>
      <b/>
      <sz val="24"/>
      <color theme="0"/>
      <name val="TH SarabunPSK"/>
      <family val="2"/>
    </font>
    <font>
      <b/>
      <sz val="24"/>
      <color theme="0"/>
      <name val="TH SarabunIT๙"/>
      <family val="2"/>
    </font>
    <font>
      <b/>
      <sz val="24"/>
      <color theme="1"/>
      <name val="TH SarabunIT๙"/>
      <family val="2"/>
    </font>
    <font>
      <b/>
      <sz val="16"/>
      <color theme="0"/>
      <name val="TH SarabunPSK"/>
      <family val="2"/>
      <charset val="222"/>
    </font>
    <font>
      <sz val="12"/>
      <color theme="1"/>
      <name val="TH NiramitIT๙"/>
    </font>
    <font>
      <sz val="12"/>
      <color theme="1"/>
      <name val="TH SarabunIT๙"/>
      <family val="2"/>
      <charset val="222"/>
    </font>
    <font>
      <b/>
      <sz val="15"/>
      <color theme="1"/>
      <name val="TH SarabunIT๙"/>
      <family val="2"/>
    </font>
    <font>
      <sz val="14"/>
      <color theme="1"/>
      <name val="TH NiramitIT๙"/>
    </font>
    <font>
      <b/>
      <sz val="14"/>
      <name val="TH SarabunIT๙"/>
      <family val="2"/>
      <charset val="222"/>
    </font>
    <font>
      <sz val="14"/>
      <name val="TH SarabunIT๙"/>
      <family val="2"/>
      <charset val="222"/>
    </font>
    <font>
      <b/>
      <sz val="14"/>
      <color theme="1"/>
      <name val="TH SarabunIT๙"/>
      <family val="2"/>
      <charset val="222"/>
    </font>
    <font>
      <sz val="14"/>
      <color theme="1"/>
      <name val="TH SarabunIT๙"/>
      <family val="2"/>
      <charset val="222"/>
    </font>
    <font>
      <sz val="16"/>
      <color theme="1"/>
      <name val="TH SarabunIT๙"/>
      <family val="2"/>
      <charset val="222"/>
    </font>
    <font>
      <b/>
      <sz val="16"/>
      <color theme="1"/>
      <name val="TH SarabunIT๙"/>
      <family val="2"/>
      <charset val="222"/>
    </font>
    <font>
      <b/>
      <sz val="16"/>
      <color rgb="FF002060"/>
      <name val="TH SarabunIT๙"/>
      <family val="2"/>
    </font>
    <font>
      <sz val="16"/>
      <color rgb="FF002060"/>
      <name val="TH SarabunIT๙"/>
      <family val="2"/>
    </font>
    <font>
      <b/>
      <sz val="14"/>
      <color rgb="FF002060"/>
      <name val="TH SarabunIT๙"/>
      <family val="2"/>
    </font>
    <font>
      <b/>
      <sz val="18"/>
      <name val="TH SarabunPSK"/>
      <family val="2"/>
      <charset val="222"/>
    </font>
    <font>
      <sz val="16"/>
      <color rgb="FFC00000"/>
      <name val="TH SarabunIT๙"/>
      <family val="2"/>
    </font>
    <font>
      <b/>
      <sz val="24"/>
      <color rgb="FFFFC000"/>
      <name val="TH SarabunIT๙"/>
      <family val="2"/>
      <charset val="222"/>
    </font>
    <font>
      <b/>
      <sz val="20"/>
      <color rgb="FF7030A0"/>
      <name val="TH SarabunPSK"/>
      <family val="2"/>
    </font>
    <font>
      <sz val="12"/>
      <color indexed="81"/>
      <name val="TH SarabunPSK"/>
      <family val="2"/>
    </font>
    <font>
      <b/>
      <sz val="18"/>
      <color theme="1"/>
      <name val="TH SarabunPSK"/>
      <family val="2"/>
      <charset val="222"/>
    </font>
    <font>
      <b/>
      <sz val="24"/>
      <color rgb="FF7030A0"/>
      <name val="TH SarabunPSK"/>
      <family val="2"/>
    </font>
    <font>
      <u/>
      <sz val="24"/>
      <color theme="0"/>
      <name val="TH SarabunPSK"/>
      <family val="2"/>
    </font>
    <font>
      <sz val="24"/>
      <color rgb="FF7030A0"/>
      <name val="TH SarabunPSK"/>
      <family val="2"/>
    </font>
    <font>
      <sz val="24"/>
      <color rgb="FF002060"/>
      <name val="TH SarabunPSK"/>
      <family val="2"/>
      <charset val="222"/>
    </font>
    <font>
      <b/>
      <sz val="16"/>
      <color rgb="FF0070C0"/>
      <name val="TH SarabunIT๙"/>
      <family val="2"/>
    </font>
    <font>
      <sz val="16"/>
      <color rgb="FFC00000"/>
      <name val="TH SarabunPSK"/>
      <family val="2"/>
    </font>
    <font>
      <sz val="16"/>
      <color rgb="FFCC00FF"/>
      <name val="TH SarabunIT๙"/>
      <family val="2"/>
      <charset val="222"/>
    </font>
    <font>
      <sz val="16"/>
      <color rgb="FFCC00FF"/>
      <name val="TH SarabunPSK"/>
      <family val="2"/>
      <charset val="222"/>
    </font>
    <font>
      <b/>
      <sz val="16"/>
      <color theme="0" tint="-0.34998626667073579"/>
      <name val="TH SarabunIT๙"/>
      <family val="2"/>
    </font>
    <font>
      <sz val="16"/>
      <color theme="7"/>
      <name val="TH SarabunIT๙"/>
      <family val="2"/>
    </font>
    <font>
      <b/>
      <sz val="28"/>
      <color theme="7" tint="0.39997558519241921"/>
      <name val="TH SarabunPSK"/>
      <family val="2"/>
    </font>
    <font>
      <sz val="16"/>
      <color theme="3"/>
      <name val="TH SarabunIT๙"/>
      <family val="2"/>
      <charset val="222"/>
    </font>
    <font>
      <b/>
      <sz val="24"/>
      <color theme="3"/>
      <name val="TH SarabunIT๙"/>
      <family val="2"/>
      <charset val="222"/>
    </font>
    <font>
      <u/>
      <sz val="24"/>
      <color theme="3"/>
      <name val="TH SarabunPSK"/>
      <family val="2"/>
      <charset val="222"/>
    </font>
    <font>
      <b/>
      <sz val="22"/>
      <color theme="3"/>
      <name val="TH SarabunIT๙"/>
      <family val="2"/>
      <charset val="222"/>
    </font>
    <font>
      <sz val="11"/>
      <color rgb="FFFFFF00"/>
      <name val="Tahoma"/>
      <family val="2"/>
      <charset val="222"/>
      <scheme val="minor"/>
    </font>
    <font>
      <sz val="16"/>
      <color rgb="FFFFFF00"/>
      <name val="TH SarabunIT๙"/>
      <family val="2"/>
      <charset val="222"/>
    </font>
    <font>
      <sz val="16"/>
      <color rgb="FFFFFF00"/>
      <name val="TH SarabunIT๙"/>
      <family val="2"/>
    </font>
    <font>
      <b/>
      <sz val="22"/>
      <color rgb="FFFFFF00"/>
      <name val="TH SarabunIT๙"/>
      <family val="2"/>
    </font>
    <font>
      <b/>
      <u/>
      <sz val="22"/>
      <color theme="7" tint="0.39997558519241921"/>
      <name val="TH SarabunPSK"/>
      <family val="2"/>
    </font>
    <font>
      <b/>
      <sz val="24"/>
      <name val="TH SarabunPSK"/>
      <family val="2"/>
    </font>
    <font>
      <sz val="24"/>
      <color theme="1"/>
      <name val="TH SarabunPSK"/>
      <family val="2"/>
    </font>
    <font>
      <b/>
      <sz val="16"/>
      <color rgb="FFFFFF00"/>
      <name val="TH SarabunIT๙"/>
      <family val="2"/>
    </font>
    <font>
      <b/>
      <sz val="24"/>
      <color rgb="FF002060"/>
      <name val="TH SarabunPSK"/>
      <family val="2"/>
    </font>
    <font>
      <b/>
      <sz val="22"/>
      <color theme="1"/>
      <name val="TH SarabunIT๙"/>
      <family val="2"/>
    </font>
    <font>
      <b/>
      <sz val="14"/>
      <color theme="1"/>
      <name val="TH NiramitIT๙"/>
    </font>
    <font>
      <b/>
      <sz val="12"/>
      <color theme="1"/>
      <name val="TH NiramitIT๙"/>
    </font>
    <font>
      <sz val="18"/>
      <color theme="1"/>
      <name val="TH SarabunPSK"/>
      <family val="2"/>
    </font>
    <font>
      <sz val="18"/>
      <color rgb="FFCC00FF"/>
      <name val="TH SarabunPSK"/>
      <family val="2"/>
    </font>
    <font>
      <b/>
      <sz val="18"/>
      <color rgb="FF7030A0"/>
      <name val="TH SarabunPSK"/>
      <family val="2"/>
    </font>
    <font>
      <b/>
      <sz val="18"/>
      <color rgb="FF0070C0"/>
      <name val="TH SarabunPSK"/>
      <family val="2"/>
    </font>
    <font>
      <sz val="18"/>
      <color rgb="FFC00000"/>
      <name val="TH SarabunPSK"/>
      <family val="2"/>
    </font>
    <font>
      <b/>
      <sz val="18"/>
      <color theme="0"/>
      <name val="TH SarabunPSK"/>
      <family val="2"/>
    </font>
    <font>
      <sz val="18"/>
      <name val="TH SarabunPSK"/>
      <family val="2"/>
    </font>
  </fonts>
  <fills count="41">
    <fill>
      <patternFill patternType="none"/>
    </fill>
    <fill>
      <patternFill patternType="gray125"/>
    </fill>
    <fill>
      <patternFill patternType="solid">
        <fgColor theme="4" tint="0.59999389629810485"/>
        <bgColor indexed="64"/>
      </patternFill>
    </fill>
    <fill>
      <patternFill patternType="solid">
        <fgColor rgb="FF00206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C00000"/>
        <bgColor indexed="64"/>
      </patternFill>
    </fill>
    <fill>
      <patternFill patternType="solid">
        <fgColor rgb="FF92D050"/>
        <bgColor indexed="64"/>
      </patternFill>
    </fill>
    <fill>
      <patternFill patternType="solid">
        <fgColor rgb="FF0070C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3" tint="-0.499984740745262"/>
        <bgColor indexed="64"/>
      </patternFill>
    </fill>
    <fill>
      <patternFill patternType="solid">
        <fgColor rgb="FF00B0F0"/>
        <bgColor indexed="64"/>
      </patternFill>
    </fill>
    <fill>
      <patternFill patternType="solid">
        <fgColor theme="1"/>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rgb="FF7030A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4.9989318521683403E-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rgb="FF660033"/>
        <bgColor indexed="64"/>
      </patternFill>
    </fill>
    <fill>
      <patternFill patternType="solid">
        <fgColor theme="4" tint="-0.249977111117893"/>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hair">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diagonal/>
    </border>
    <border>
      <left style="thin">
        <color indexed="64"/>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4">
    <xf numFmtId="0" fontId="0" fillId="0" borderId="0"/>
    <xf numFmtId="0" fontId="6" fillId="0" borderId="0"/>
    <xf numFmtId="0" fontId="18" fillId="0" borderId="0"/>
    <xf numFmtId="0" fontId="23" fillId="0" borderId="0"/>
    <xf numFmtId="0" fontId="18" fillId="0" borderId="0"/>
    <xf numFmtId="0" fontId="18" fillId="0" borderId="0"/>
    <xf numFmtId="0" fontId="36" fillId="0" borderId="0"/>
    <xf numFmtId="0" fontId="8" fillId="0" borderId="0"/>
    <xf numFmtId="0" fontId="36" fillId="0" borderId="0"/>
    <xf numFmtId="0" fontId="8" fillId="0" borderId="0"/>
    <xf numFmtId="43" fontId="36" fillId="0" borderId="0" applyFont="0" applyFill="0" applyBorder="0" applyAlignment="0" applyProtection="0"/>
    <xf numFmtId="0" fontId="46" fillId="0" borderId="0" applyNumberFormat="0" applyFill="0" applyBorder="0" applyAlignment="0" applyProtection="0"/>
    <xf numFmtId="43" fontId="18" fillId="0" borderId="0" applyFont="0" applyFill="0" applyBorder="0" applyAlignment="0" applyProtection="0"/>
    <xf numFmtId="0" fontId="18" fillId="0" borderId="0"/>
    <xf numFmtId="43" fontId="62" fillId="0" borderId="0" applyFont="0" applyFill="0" applyBorder="0" applyAlignment="0" applyProtection="0"/>
    <xf numFmtId="0" fontId="67" fillId="0" borderId="0"/>
    <xf numFmtId="0" fontId="23" fillId="0" borderId="0"/>
    <xf numFmtId="0" fontId="18" fillId="0" borderId="0"/>
    <xf numFmtId="196" fontId="18" fillId="0" borderId="0"/>
    <xf numFmtId="0" fontId="8" fillId="0" borderId="0"/>
    <xf numFmtId="0" fontId="78" fillId="0" borderId="0"/>
    <xf numFmtId="0" fontId="62" fillId="0" borderId="0"/>
    <xf numFmtId="0" fontId="18" fillId="0" borderId="0"/>
    <xf numFmtId="43" fontId="18" fillId="0" borderId="0" applyFont="0" applyFill="0" applyBorder="0" applyAlignment="0" applyProtection="0"/>
  </cellStyleXfs>
  <cellXfs count="1979">
    <xf numFmtId="0" fontId="0" fillId="0" borderId="0" xfId="0"/>
    <xf numFmtId="0" fontId="1" fillId="0" borderId="0" xfId="0" applyFont="1"/>
    <xf numFmtId="0" fontId="2" fillId="0" borderId="0" xfId="0" applyFont="1" applyAlignment="1">
      <alignment horizontal="center"/>
    </xf>
    <xf numFmtId="49" fontId="0" fillId="0" borderId="0" xfId="0" applyNumberFormat="1"/>
    <xf numFmtId="187" fontId="11" fillId="0" borderId="0" xfId="0" applyNumberFormat="1" applyFont="1" applyFill="1"/>
    <xf numFmtId="0" fontId="0" fillId="0" borderId="0" xfId="0" applyAlignment="1">
      <alignment horizontal="center" vertical="center"/>
    </xf>
    <xf numFmtId="0" fontId="0" fillId="0" borderId="0" xfId="0" applyFill="1"/>
    <xf numFmtId="0" fontId="2" fillId="0" borderId="0" xfId="0" applyFont="1"/>
    <xf numFmtId="0" fontId="1" fillId="4" borderId="1" xfId="0" applyFont="1" applyFill="1" applyBorder="1"/>
    <xf numFmtId="0" fontId="15" fillId="3" borderId="0" xfId="0" applyFont="1" applyFill="1" applyAlignment="1">
      <alignment horizontal="center"/>
    </xf>
    <xf numFmtId="0" fontId="0" fillId="0" borderId="0" xfId="0" applyNumberFormat="1"/>
    <xf numFmtId="0" fontId="11" fillId="0" borderId="0" xfId="0" applyNumberFormat="1" applyFont="1"/>
    <xf numFmtId="0" fontId="1" fillId="0" borderId="0" xfId="0" applyFont="1"/>
    <xf numFmtId="0" fontId="1" fillId="5" borderId="15" xfId="0" applyFont="1" applyFill="1" applyBorder="1"/>
    <xf numFmtId="0" fontId="1" fillId="5" borderId="16" xfId="0" applyFont="1" applyFill="1" applyBorder="1"/>
    <xf numFmtId="0" fontId="1" fillId="10" borderId="15" xfId="0" applyFont="1" applyFill="1" applyBorder="1"/>
    <xf numFmtId="0" fontId="1" fillId="10" borderId="16" xfId="0" applyFont="1" applyFill="1" applyBorder="1"/>
    <xf numFmtId="0" fontId="2" fillId="10" borderId="15" xfId="0" applyFont="1" applyFill="1" applyBorder="1"/>
    <xf numFmtId="0" fontId="1" fillId="11" borderId="15" xfId="0" applyFont="1" applyFill="1" applyBorder="1"/>
    <xf numFmtId="0" fontId="1" fillId="11" borderId="16" xfId="0" applyFont="1" applyFill="1" applyBorder="1"/>
    <xf numFmtId="0" fontId="2" fillId="11" borderId="15" xfId="0" applyFont="1" applyFill="1" applyBorder="1"/>
    <xf numFmtId="0" fontId="2" fillId="11" borderId="16" xfId="0" applyFont="1" applyFill="1" applyBorder="1"/>
    <xf numFmtId="0" fontId="1" fillId="10" borderId="17" xfId="0" applyFont="1" applyFill="1" applyBorder="1"/>
    <xf numFmtId="0" fontId="1" fillId="10" borderId="18" xfId="0" applyFont="1" applyFill="1" applyBorder="1"/>
    <xf numFmtId="0" fontId="1" fillId="0" borderId="0" xfId="0" applyFont="1" applyProtection="1">
      <protection hidden="1"/>
    </xf>
    <xf numFmtId="0" fontId="7" fillId="0" borderId="0" xfId="1" applyFont="1" applyProtection="1">
      <protection hidden="1"/>
    </xf>
    <xf numFmtId="0" fontId="6" fillId="0" borderId="0" xfId="1" applyProtection="1">
      <protection hidden="1"/>
    </xf>
    <xf numFmtId="0" fontId="20" fillId="9" borderId="1" xfId="0" applyFont="1" applyFill="1" applyBorder="1" applyAlignment="1" applyProtection="1">
      <alignment horizontal="center"/>
      <protection hidden="1"/>
    </xf>
    <xf numFmtId="188" fontId="20" fillId="9" borderId="1" xfId="0" applyNumberFormat="1" applyFont="1" applyFill="1" applyBorder="1" applyAlignment="1" applyProtection="1">
      <alignment horizontal="center"/>
      <protection hidden="1"/>
    </xf>
    <xf numFmtId="0" fontId="19" fillId="0" borderId="10" xfId="0" applyFont="1" applyBorder="1" applyAlignment="1" applyProtection="1">
      <alignment horizontal="center"/>
      <protection hidden="1"/>
    </xf>
    <xf numFmtId="0" fontId="19" fillId="0" borderId="10" xfId="0" applyFont="1" applyBorder="1" applyProtection="1">
      <protection hidden="1"/>
    </xf>
    <xf numFmtId="188" fontId="19" fillId="0" borderId="10" xfId="0" applyNumberFormat="1" applyFont="1" applyBorder="1" applyAlignment="1" applyProtection="1">
      <alignment horizontal="center"/>
      <protection hidden="1"/>
    </xf>
    <xf numFmtId="0" fontId="19" fillId="0" borderId="0" xfId="0" applyFont="1" applyProtection="1">
      <protection hidden="1"/>
    </xf>
    <xf numFmtId="188" fontId="19" fillId="0" borderId="0" xfId="0" applyNumberFormat="1" applyFont="1" applyProtection="1">
      <protection hidden="1"/>
    </xf>
    <xf numFmtId="0" fontId="11" fillId="0" borderId="0" xfId="0" applyFont="1"/>
    <xf numFmtId="0" fontId="25" fillId="4" borderId="0" xfId="0" applyFont="1" applyFill="1"/>
    <xf numFmtId="0" fontId="9" fillId="0" borderId="21" xfId="0" applyFont="1" applyBorder="1" applyAlignment="1" applyProtection="1">
      <alignment horizontal="center" vertical="top"/>
      <protection hidden="1"/>
    </xf>
    <xf numFmtId="0" fontId="3" fillId="0" borderId="21" xfId="0" applyNumberFormat="1" applyFont="1" applyBorder="1" applyAlignment="1" applyProtection="1">
      <alignment horizontal="left" vertical="top"/>
      <protection hidden="1"/>
    </xf>
    <xf numFmtId="0" fontId="3" fillId="0" borderId="21" xfId="0" applyFont="1" applyBorder="1" applyAlignment="1" applyProtection="1">
      <alignment horizontal="left" vertical="top"/>
      <protection hidden="1"/>
    </xf>
    <xf numFmtId="0" fontId="9" fillId="0" borderId="21" xfId="0" applyNumberFormat="1" applyFont="1" applyBorder="1" applyAlignment="1" applyProtection="1">
      <alignment horizontal="center" vertical="top"/>
      <protection hidden="1"/>
    </xf>
    <xf numFmtId="0" fontId="3" fillId="0" borderId="21" xfId="0" applyFont="1" applyBorder="1" applyAlignment="1" applyProtection="1">
      <alignment horizontal="left" vertical="top" wrapText="1"/>
      <protection hidden="1"/>
    </xf>
    <xf numFmtId="0" fontId="3" fillId="0" borderId="21" xfId="0" applyFont="1" applyBorder="1" applyAlignment="1" applyProtection="1">
      <alignment horizontal="center" vertical="center"/>
      <protection hidden="1"/>
    </xf>
    <xf numFmtId="0" fontId="9" fillId="0" borderId="21" xfId="0" applyNumberFormat="1" applyFont="1" applyBorder="1" applyAlignment="1" applyProtection="1">
      <alignment horizontal="left" vertical="top"/>
      <protection hidden="1"/>
    </xf>
    <xf numFmtId="15" fontId="9" fillId="0" borderId="21" xfId="0" applyNumberFormat="1" applyFont="1" applyBorder="1" applyAlignment="1" applyProtection="1">
      <alignment horizontal="left" vertical="top"/>
      <protection hidden="1"/>
    </xf>
    <xf numFmtId="187" fontId="9" fillId="0" borderId="21" xfId="0" quotePrefix="1" applyNumberFormat="1" applyFont="1" applyFill="1" applyBorder="1" applyAlignment="1" applyProtection="1">
      <alignment horizontal="center" vertical="top"/>
      <protection hidden="1"/>
    </xf>
    <xf numFmtId="0" fontId="19" fillId="0" borderId="21" xfId="0" applyFont="1" applyBorder="1" applyAlignment="1" applyProtection="1">
      <alignment horizontal="center"/>
      <protection hidden="1"/>
    </xf>
    <xf numFmtId="0" fontId="19" fillId="0" borderId="0" xfId="0" applyFont="1" applyAlignment="1" applyProtection="1">
      <alignment horizontal="left" vertical="top"/>
      <protection hidden="1"/>
    </xf>
    <xf numFmtId="0" fontId="9" fillId="0" borderId="0" xfId="6" applyFont="1"/>
    <xf numFmtId="0" fontId="37" fillId="0" borderId="0" xfId="7" applyFont="1"/>
    <xf numFmtId="2" fontId="37" fillId="0" borderId="0" xfId="7" applyNumberFormat="1" applyFont="1"/>
    <xf numFmtId="0" fontId="7" fillId="0" borderId="0" xfId="6" applyFont="1"/>
    <xf numFmtId="0" fontId="9" fillId="0" borderId="0" xfId="6" applyFont="1" applyAlignment="1"/>
    <xf numFmtId="2" fontId="9" fillId="0" borderId="0" xfId="6" applyNumberFormat="1" applyFont="1" applyAlignment="1"/>
    <xf numFmtId="2" fontId="9" fillId="0" borderId="0" xfId="6" applyNumberFormat="1" applyFont="1"/>
    <xf numFmtId="0" fontId="33" fillId="0" borderId="0" xfId="6" applyFont="1"/>
    <xf numFmtId="2" fontId="33" fillId="0" borderId="0" xfId="6" applyNumberFormat="1" applyFont="1"/>
    <xf numFmtId="0" fontId="38" fillId="0" borderId="1" xfId="7" applyFont="1" applyBorder="1" applyAlignment="1">
      <alignment horizontal="center"/>
    </xf>
    <xf numFmtId="0" fontId="38" fillId="14" borderId="6" xfId="7" applyFont="1" applyFill="1" applyBorder="1"/>
    <xf numFmtId="2" fontId="38" fillId="0" borderId="5" xfId="7" applyNumberFormat="1" applyFont="1" applyBorder="1" applyAlignment="1">
      <alignment horizontal="center" vertical="center"/>
    </xf>
    <xf numFmtId="0" fontId="38" fillId="14" borderId="31" xfId="7" applyFont="1" applyFill="1" applyBorder="1"/>
    <xf numFmtId="0" fontId="37" fillId="0" borderId="13" xfId="7" applyFont="1" applyBorder="1"/>
    <xf numFmtId="0" fontId="37" fillId="0" borderId="0" xfId="7" applyFont="1" applyAlignment="1"/>
    <xf numFmtId="2" fontId="37" fillId="0" borderId="0" xfId="7" applyNumberFormat="1" applyFont="1" applyAlignment="1"/>
    <xf numFmtId="0" fontId="9" fillId="0" borderId="0" xfId="6" applyFont="1" applyBorder="1"/>
    <xf numFmtId="0" fontId="10" fillId="0" borderId="0" xfId="6" applyFont="1"/>
    <xf numFmtId="0" fontId="9" fillId="0" borderId="0" xfId="6" applyFont="1" applyAlignment="1">
      <alignment horizontal="right"/>
    </xf>
    <xf numFmtId="0" fontId="9" fillId="0" borderId="0" xfId="6" applyFont="1" applyBorder="1" applyAlignment="1"/>
    <xf numFmtId="0" fontId="9" fillId="0" borderId="0" xfId="6" applyFont="1" applyBorder="1" applyAlignment="1">
      <alignment horizontal="right"/>
    </xf>
    <xf numFmtId="0" fontId="9" fillId="0" borderId="23" xfId="6" applyFont="1" applyBorder="1"/>
    <xf numFmtId="0" fontId="9" fillId="0" borderId="24" xfId="6" applyFont="1" applyBorder="1"/>
    <xf numFmtId="0" fontId="9" fillId="0" borderId="25" xfId="6" applyFont="1" applyBorder="1"/>
    <xf numFmtId="0" fontId="9" fillId="0" borderId="26" xfId="6" applyFont="1" applyBorder="1"/>
    <xf numFmtId="0" fontId="9" fillId="0" borderId="11" xfId="6" applyFont="1" applyBorder="1"/>
    <xf numFmtId="0" fontId="9" fillId="0" borderId="27" xfId="6" applyFont="1" applyBorder="1"/>
    <xf numFmtId="0" fontId="9" fillId="0" borderId="11" xfId="6" applyFont="1" applyBorder="1" applyAlignment="1"/>
    <xf numFmtId="0" fontId="9" fillId="0" borderId="26" xfId="6" applyFont="1" applyBorder="1" applyAlignment="1"/>
    <xf numFmtId="0" fontId="9" fillId="0" borderId="28" xfId="6" applyFont="1" applyBorder="1"/>
    <xf numFmtId="0" fontId="9" fillId="0" borderId="14" xfId="6" applyFont="1" applyBorder="1"/>
    <xf numFmtId="0" fontId="9" fillId="0" borderId="28" xfId="6" applyFont="1" applyBorder="1" applyAlignment="1"/>
    <xf numFmtId="0" fontId="9" fillId="0" borderId="14" xfId="6" applyFont="1" applyBorder="1" applyAlignment="1"/>
    <xf numFmtId="0" fontId="10" fillId="0" borderId="14" xfId="6" applyFont="1" applyBorder="1"/>
    <xf numFmtId="0" fontId="9" fillId="0" borderId="34" xfId="6" applyFont="1" applyBorder="1"/>
    <xf numFmtId="0" fontId="9" fillId="0" borderId="31" xfId="6" applyFont="1" applyBorder="1" applyAlignment="1">
      <alignment horizontal="center" vertical="center"/>
    </xf>
    <xf numFmtId="0" fontId="9" fillId="0" borderId="8" xfId="6" applyFont="1" applyBorder="1" applyAlignment="1">
      <alignment horizontal="center" vertical="center"/>
    </xf>
    <xf numFmtId="0" fontId="10" fillId="0" borderId="8" xfId="6" applyFont="1" applyBorder="1" applyAlignment="1">
      <alignment horizontal="center" vertical="center"/>
    </xf>
    <xf numFmtId="0" fontId="10" fillId="0" borderId="7" xfId="6" applyFont="1" applyBorder="1" applyAlignment="1">
      <alignment horizontal="center" vertical="center"/>
    </xf>
    <xf numFmtId="0" fontId="9" fillId="0" borderId="13" xfId="6" applyFont="1" applyBorder="1"/>
    <xf numFmtId="0" fontId="9" fillId="0" borderId="13" xfId="6" applyFont="1" applyBorder="1" applyAlignment="1"/>
    <xf numFmtId="0" fontId="9" fillId="0" borderId="0" xfId="6" applyFont="1" applyBorder="1" applyAlignment="1">
      <alignment horizontal="left"/>
    </xf>
    <xf numFmtId="0" fontId="4" fillId="14" borderId="0" xfId="0" applyFont="1" applyFill="1" applyAlignment="1">
      <alignment horizontal="center" vertical="top"/>
    </xf>
    <xf numFmtId="0" fontId="1" fillId="0" borderId="0" xfId="0" applyFont="1" applyBorder="1" applyProtection="1">
      <protection hidden="1"/>
    </xf>
    <xf numFmtId="0" fontId="1" fillId="0" borderId="0" xfId="0" applyFont="1" applyFill="1" applyBorder="1" applyProtection="1">
      <protection hidden="1"/>
    </xf>
    <xf numFmtId="0" fontId="19" fillId="0" borderId="0" xfId="0" applyFont="1" applyAlignment="1" applyProtection="1">
      <alignment horizontal="left"/>
      <protection hidden="1"/>
    </xf>
    <xf numFmtId="0" fontId="10" fillId="0" borderId="0" xfId="8" applyFont="1"/>
    <xf numFmtId="0" fontId="2" fillId="0" borderId="0" xfId="7" applyFont="1"/>
    <xf numFmtId="0" fontId="2" fillId="0" borderId="0" xfId="7" applyFont="1" applyAlignment="1"/>
    <xf numFmtId="0" fontId="10" fillId="0" borderId="11" xfId="6" applyFont="1" applyBorder="1"/>
    <xf numFmtId="0" fontId="10" fillId="0" borderId="11" xfId="6" applyFont="1" applyBorder="1" applyAlignment="1"/>
    <xf numFmtId="190" fontId="10" fillId="0" borderId="3" xfId="10" applyNumberFormat="1" applyFont="1" applyBorder="1" applyAlignment="1">
      <alignment vertical="center"/>
    </xf>
    <xf numFmtId="190" fontId="10" fillId="0" borderId="33" xfId="10" applyNumberFormat="1" applyFont="1" applyBorder="1" applyAlignment="1">
      <alignment horizontal="right" vertical="center"/>
    </xf>
    <xf numFmtId="1" fontId="37" fillId="0" borderId="0" xfId="7" applyNumberFormat="1" applyFont="1" applyBorder="1" applyAlignment="1">
      <alignment horizontal="center"/>
    </xf>
    <xf numFmtId="0" fontId="9" fillId="0" borderId="0" xfId="8" applyFont="1" applyBorder="1" applyAlignment="1"/>
    <xf numFmtId="0" fontId="37" fillId="0" borderId="0" xfId="7" applyFont="1" applyBorder="1" applyAlignment="1">
      <alignment horizontal="center"/>
    </xf>
    <xf numFmtId="2" fontId="38" fillId="0" borderId="0" xfId="7" applyNumberFormat="1" applyFont="1" applyBorder="1" applyAlignment="1">
      <alignment horizontal="center" vertical="center"/>
    </xf>
    <xf numFmtId="2" fontId="38" fillId="0" borderId="0" xfId="7" applyNumberFormat="1" applyFont="1" applyBorder="1" applyAlignment="1">
      <alignment horizontal="center"/>
    </xf>
    <xf numFmtId="0" fontId="37" fillId="12" borderId="0" xfId="7" applyFont="1" applyFill="1" applyBorder="1"/>
    <xf numFmtId="0" fontId="9" fillId="0" borderId="0" xfId="13" applyFont="1"/>
    <xf numFmtId="0" fontId="9" fillId="0" borderId="0" xfId="13" applyFont="1" applyAlignment="1"/>
    <xf numFmtId="0" fontId="10" fillId="0" borderId="1" xfId="13" applyFont="1" applyBorder="1" applyAlignment="1">
      <alignment horizontal="center"/>
    </xf>
    <xf numFmtId="0" fontId="1" fillId="0" borderId="13" xfId="0" applyFont="1" applyFill="1" applyBorder="1" applyProtection="1">
      <protection hidden="1"/>
    </xf>
    <xf numFmtId="0" fontId="2" fillId="0" borderId="0" xfId="0" applyFont="1" applyFill="1" applyBorder="1" applyProtection="1">
      <protection hidden="1"/>
    </xf>
    <xf numFmtId="0" fontId="9" fillId="0" borderId="21" xfId="13" applyFont="1" applyBorder="1"/>
    <xf numFmtId="0" fontId="9" fillId="0" borderId="22" xfId="13" applyFont="1" applyBorder="1"/>
    <xf numFmtId="0" fontId="16" fillId="0" borderId="0" xfId="0" applyFont="1"/>
    <xf numFmtId="3" fontId="9" fillId="0" borderId="0" xfId="6" applyNumberFormat="1" applyFont="1"/>
    <xf numFmtId="0" fontId="63" fillId="0" borderId="0" xfId="0" applyFont="1"/>
    <xf numFmtId="0" fontId="16" fillId="0" borderId="0" xfId="0" applyFont="1" applyProtection="1">
      <protection hidden="1"/>
    </xf>
    <xf numFmtId="0" fontId="65" fillId="0" borderId="0" xfId="6" applyFont="1"/>
    <xf numFmtId="0" fontId="55" fillId="0" borderId="0" xfId="6" applyFont="1"/>
    <xf numFmtId="0" fontId="9" fillId="0" borderId="0" xfId="6" applyFont="1" applyBorder="1" applyAlignment="1">
      <alignment vertical="center"/>
    </xf>
    <xf numFmtId="0" fontId="9" fillId="0" borderId="0" xfId="6" applyFont="1" applyBorder="1" applyAlignment="1">
      <alignment horizontal="left" wrapText="1"/>
    </xf>
    <xf numFmtId="0" fontId="38" fillId="0" borderId="0" xfId="7" applyFont="1" applyBorder="1" applyAlignment="1">
      <alignment horizontal="center"/>
    </xf>
    <xf numFmtId="0" fontId="9" fillId="0" borderId="0" xfId="8" applyFont="1" applyBorder="1" applyAlignment="1">
      <alignment horizontal="left"/>
    </xf>
    <xf numFmtId="0" fontId="37" fillId="0" borderId="0" xfId="7" applyFont="1" applyFill="1" applyBorder="1" applyAlignment="1">
      <alignment horizontal="center"/>
    </xf>
    <xf numFmtId="0" fontId="63" fillId="0" borderId="0" xfId="0" applyFont="1" applyAlignment="1">
      <alignment horizontal="center"/>
    </xf>
    <xf numFmtId="0" fontId="53" fillId="0" borderId="0" xfId="0" applyFont="1" applyFill="1" applyBorder="1" applyProtection="1">
      <protection hidden="1"/>
    </xf>
    <xf numFmtId="0" fontId="37" fillId="0" borderId="21" xfId="0" applyFont="1" applyBorder="1" applyAlignment="1">
      <alignment horizontal="center"/>
    </xf>
    <xf numFmtId="0" fontId="37" fillId="0" borderId="22" xfId="0" applyFont="1" applyBorder="1" applyAlignment="1">
      <alignment horizontal="center"/>
    </xf>
    <xf numFmtId="0" fontId="37" fillId="0" borderId="21" xfId="0" applyFont="1" applyBorder="1"/>
    <xf numFmtId="0" fontId="37" fillId="0" borderId="21" xfId="0" applyFont="1" applyBorder="1" applyAlignment="1">
      <alignment horizontal="center" vertical="center"/>
    </xf>
    <xf numFmtId="2" fontId="37" fillId="0" borderId="21" xfId="0" applyNumberFormat="1" applyFont="1" applyBorder="1" applyAlignment="1">
      <alignment horizontal="center" vertical="center"/>
    </xf>
    <xf numFmtId="15" fontId="37" fillId="0" borderId="21" xfId="0" applyNumberFormat="1" applyFont="1" applyBorder="1" applyAlignment="1">
      <alignment horizontal="center"/>
    </xf>
    <xf numFmtId="0" fontId="37" fillId="0" borderId="22" xfId="0" applyFont="1" applyBorder="1" applyAlignment="1">
      <alignment horizontal="center" vertical="center"/>
    </xf>
    <xf numFmtId="2" fontId="37" fillId="0" borderId="22" xfId="0" applyNumberFormat="1" applyFont="1" applyBorder="1" applyAlignment="1">
      <alignment horizontal="center" vertical="center"/>
    </xf>
    <xf numFmtId="15" fontId="37" fillId="0" borderId="22" xfId="0" applyNumberFormat="1" applyFont="1" applyBorder="1" applyAlignment="1">
      <alignment horizontal="center"/>
    </xf>
    <xf numFmtId="15" fontId="1" fillId="10" borderId="15" xfId="0" quotePrefix="1" applyNumberFormat="1" applyFont="1" applyFill="1" applyBorder="1"/>
    <xf numFmtId="0" fontId="74" fillId="0" borderId="0" xfId="0" applyFont="1"/>
    <xf numFmtId="0" fontId="19" fillId="0" borderId="22" xfId="0" applyFont="1" applyBorder="1" applyAlignment="1" applyProtection="1">
      <alignment horizontal="center"/>
      <protection hidden="1"/>
    </xf>
    <xf numFmtId="0" fontId="19" fillId="0" borderId="0" xfId="0" applyFont="1" applyAlignment="1" applyProtection="1">
      <alignment horizontal="center"/>
      <protection hidden="1"/>
    </xf>
    <xf numFmtId="0" fontId="9" fillId="0" borderId="0" xfId="13" applyNumberFormat="1" applyFont="1" applyFill="1" applyBorder="1"/>
    <xf numFmtId="0" fontId="9" fillId="0" borderId="0" xfId="13" applyNumberFormat="1" applyFont="1" applyFill="1" applyBorder="1" applyAlignment="1">
      <alignment horizontal="center"/>
    </xf>
    <xf numFmtId="195" fontId="9" fillId="0" borderId="0" xfId="13" applyNumberFormat="1" applyFont="1" applyFill="1" applyBorder="1"/>
    <xf numFmtId="195" fontId="9" fillId="0" borderId="0" xfId="13" applyNumberFormat="1" applyFont="1" applyFill="1" applyBorder="1" applyAlignment="1">
      <alignment horizontal="right"/>
    </xf>
    <xf numFmtId="0" fontId="34" fillId="0" borderId="0" xfId="13" applyNumberFormat="1" applyFont="1" applyFill="1" applyBorder="1" applyAlignment="1">
      <alignment horizontal="center"/>
    </xf>
    <xf numFmtId="0" fontId="9" fillId="0" borderId="0" xfId="17" applyNumberFormat="1" applyFont="1" applyFill="1" applyBorder="1"/>
    <xf numFmtId="0" fontId="9" fillId="0" borderId="0" xfId="17" applyNumberFormat="1" applyFont="1" applyFill="1" applyBorder="1" applyAlignment="1">
      <alignment horizontal="left"/>
    </xf>
    <xf numFmtId="0" fontId="9" fillId="0" borderId="0" xfId="17" applyNumberFormat="1" applyFont="1" applyFill="1" applyBorder="1" applyAlignment="1">
      <alignment horizontal="center"/>
    </xf>
    <xf numFmtId="0" fontId="9" fillId="0" borderId="0" xfId="13" applyNumberFormat="1" applyFont="1" applyFill="1" applyBorder="1" applyAlignment="1">
      <alignment horizontal="left"/>
    </xf>
    <xf numFmtId="0" fontId="9" fillId="0" borderId="0" xfId="13" applyNumberFormat="1" applyFont="1" applyFill="1" applyBorder="1" applyAlignment="1">
      <alignment horizontal="right"/>
    </xf>
    <xf numFmtId="0" fontId="34" fillId="0" borderId="0" xfId="13" applyNumberFormat="1" applyFont="1" applyFill="1" applyBorder="1" applyAlignment="1"/>
    <xf numFmtId="0" fontId="9" fillId="0" borderId="0" xfId="13" applyNumberFormat="1" applyFont="1" applyFill="1" applyBorder="1" applyAlignment="1"/>
    <xf numFmtId="195" fontId="9" fillId="0" borderId="0" xfId="13" applyNumberFormat="1" applyFont="1" applyFill="1" applyBorder="1" applyAlignment="1"/>
    <xf numFmtId="0" fontId="8" fillId="0" borderId="0" xfId="19"/>
    <xf numFmtId="0" fontId="9" fillId="0" borderId="0" xfId="19" applyFont="1"/>
    <xf numFmtId="0" fontId="9" fillId="0" borderId="0" xfId="19" applyFont="1" applyAlignment="1">
      <alignment horizontal="left"/>
    </xf>
    <xf numFmtId="0" fontId="9" fillId="0" borderId="0" xfId="19" applyFont="1" applyAlignment="1"/>
    <xf numFmtId="0" fontId="9" fillId="0" borderId="0" xfId="19" applyFont="1" applyAlignment="1">
      <alignment horizontal="center"/>
    </xf>
    <xf numFmtId="198" fontId="9" fillId="0" borderId="0" xfId="19" applyNumberFormat="1" applyFont="1" applyAlignment="1">
      <alignment horizontal="left"/>
    </xf>
    <xf numFmtId="1" fontId="9" fillId="0" borderId="0" xfId="19" applyNumberFormat="1" applyFont="1"/>
    <xf numFmtId="198" fontId="32" fillId="0" borderId="2" xfId="19" applyNumberFormat="1" applyFont="1" applyBorder="1" applyAlignment="1">
      <alignment horizontal="center" vertical="center"/>
    </xf>
    <xf numFmtId="1" fontId="32" fillId="0" borderId="2" xfId="19" applyNumberFormat="1" applyFont="1" applyBorder="1" applyAlignment="1">
      <alignment horizontal="center"/>
    </xf>
    <xf numFmtId="0" fontId="32" fillId="0" borderId="1" xfId="19" applyFont="1" applyBorder="1" applyAlignment="1">
      <alignment horizontal="center"/>
    </xf>
    <xf numFmtId="1" fontId="32" fillId="0" borderId="1" xfId="19" applyNumberFormat="1" applyFont="1" applyBorder="1" applyAlignment="1">
      <alignment horizontal="center"/>
    </xf>
    <xf numFmtId="9" fontId="32" fillId="0" borderId="2" xfId="19" applyNumberFormat="1" applyFont="1" applyBorder="1" applyAlignment="1">
      <alignment horizontal="center" vertical="center"/>
    </xf>
    <xf numFmtId="0" fontId="32" fillId="0" borderId="0" xfId="19" applyFont="1" applyAlignment="1">
      <alignment horizontal="right"/>
    </xf>
    <xf numFmtId="0" fontId="7" fillId="0" borderId="0" xfId="19" applyFont="1"/>
    <xf numFmtId="0" fontId="16" fillId="0" borderId="0" xfId="0" applyFont="1" applyAlignment="1">
      <alignment horizontal="center"/>
    </xf>
    <xf numFmtId="199" fontId="19" fillId="0" borderId="21" xfId="0" applyNumberFormat="1" applyFont="1" applyBorder="1" applyAlignment="1" applyProtection="1">
      <alignment horizontal="center"/>
      <protection hidden="1"/>
    </xf>
    <xf numFmtId="1" fontId="19" fillId="0" borderId="10" xfId="0" applyNumberFormat="1" applyFont="1" applyBorder="1" applyAlignment="1" applyProtection="1">
      <alignment horizontal="center"/>
      <protection hidden="1"/>
    </xf>
    <xf numFmtId="188" fontId="20" fillId="9" borderId="5" xfId="0" applyNumberFormat="1" applyFont="1" applyFill="1" applyBorder="1" applyAlignment="1" applyProtection="1">
      <alignment horizontal="center"/>
      <protection hidden="1"/>
    </xf>
    <xf numFmtId="199" fontId="19" fillId="0" borderId="10" xfId="0" applyNumberFormat="1" applyFont="1" applyBorder="1" applyAlignment="1" applyProtection="1">
      <alignment horizontal="center"/>
      <protection hidden="1"/>
    </xf>
    <xf numFmtId="0" fontId="19" fillId="0" borderId="21" xfId="0" applyFont="1" applyBorder="1" applyProtection="1">
      <protection hidden="1"/>
    </xf>
    <xf numFmtId="1" fontId="19" fillId="0" borderId="21" xfId="0" applyNumberFormat="1" applyFont="1" applyBorder="1" applyAlignment="1" applyProtection="1">
      <alignment horizontal="center"/>
      <protection hidden="1"/>
    </xf>
    <xf numFmtId="188" fontId="19" fillId="0" borderId="21" xfId="0" applyNumberFormat="1" applyFont="1" applyBorder="1" applyAlignment="1" applyProtection="1">
      <alignment horizontal="center"/>
      <protection hidden="1"/>
    </xf>
    <xf numFmtId="199" fontId="19" fillId="0" borderId="22" xfId="0" applyNumberFormat="1" applyFont="1" applyBorder="1" applyAlignment="1" applyProtection="1">
      <alignment horizontal="center"/>
      <protection hidden="1"/>
    </xf>
    <xf numFmtId="0" fontId="19" fillId="0" borderId="22" xfId="0" applyFont="1" applyBorder="1" applyProtection="1">
      <protection hidden="1"/>
    </xf>
    <xf numFmtId="188" fontId="19" fillId="0" borderId="22" xfId="0" applyNumberFormat="1" applyFont="1" applyBorder="1" applyAlignment="1" applyProtection="1">
      <alignment horizontal="center"/>
      <protection hidden="1"/>
    </xf>
    <xf numFmtId="188" fontId="19" fillId="0" borderId="0" xfId="0" applyNumberFormat="1" applyFont="1" applyBorder="1" applyProtection="1">
      <protection hidden="1"/>
    </xf>
    <xf numFmtId="0" fontId="19" fillId="0" borderId="0" xfId="0" applyFont="1" applyBorder="1" applyProtection="1">
      <protection hidden="1"/>
    </xf>
    <xf numFmtId="199" fontId="19" fillId="0" borderId="8" xfId="0" applyNumberFormat="1" applyFont="1" applyBorder="1" applyAlignment="1" applyProtection="1">
      <protection hidden="1"/>
    </xf>
    <xf numFmtId="1" fontId="20" fillId="9" borderId="1" xfId="0" applyNumberFormat="1" applyFont="1" applyFill="1" applyBorder="1" applyAlignment="1" applyProtection="1">
      <alignment horizontal="center" vertical="center"/>
      <protection hidden="1"/>
    </xf>
    <xf numFmtId="199" fontId="20" fillId="9" borderId="1" xfId="0" applyNumberFormat="1" applyFont="1" applyFill="1" applyBorder="1" applyAlignment="1" applyProtection="1">
      <alignment horizontal="center" vertical="center"/>
      <protection hidden="1"/>
    </xf>
    <xf numFmtId="1" fontId="19" fillId="0" borderId="22" xfId="0" applyNumberFormat="1" applyFont="1" applyBorder="1" applyAlignment="1" applyProtection="1">
      <alignment horizontal="center"/>
      <protection hidden="1"/>
    </xf>
    <xf numFmtId="0" fontId="19" fillId="0" borderId="47" xfId="0" applyFont="1" applyBorder="1" applyProtection="1">
      <protection hidden="1"/>
    </xf>
    <xf numFmtId="1" fontId="19" fillId="0" borderId="47" xfId="0" applyNumberFormat="1" applyFont="1" applyBorder="1" applyAlignment="1" applyProtection="1">
      <alignment horizontal="center"/>
      <protection hidden="1"/>
    </xf>
    <xf numFmtId="188" fontId="19" fillId="0" borderId="0" xfId="0" applyNumberFormat="1" applyFont="1" applyBorder="1" applyAlignment="1" applyProtection="1">
      <alignment horizontal="center"/>
      <protection hidden="1"/>
    </xf>
    <xf numFmtId="199" fontId="20" fillId="14" borderId="1" xfId="0" applyNumberFormat="1" applyFont="1" applyFill="1" applyBorder="1" applyAlignment="1" applyProtection="1">
      <alignment horizontal="center"/>
      <protection hidden="1"/>
    </xf>
    <xf numFmtId="189" fontId="19" fillId="0" borderId="10" xfId="0" applyNumberFormat="1" applyFont="1" applyBorder="1" applyAlignment="1" applyProtection="1">
      <alignment horizontal="center"/>
      <protection hidden="1"/>
    </xf>
    <xf numFmtId="189" fontId="19" fillId="0" borderId="21" xfId="0" applyNumberFormat="1" applyFont="1" applyBorder="1" applyAlignment="1" applyProtection="1">
      <alignment horizontal="center"/>
      <protection hidden="1"/>
    </xf>
    <xf numFmtId="0" fontId="1" fillId="0" borderId="9" xfId="0" applyFont="1" applyFill="1" applyBorder="1" applyProtection="1">
      <protection hidden="1"/>
    </xf>
    <xf numFmtId="0" fontId="10" fillId="0" borderId="0" xfId="13" applyNumberFormat="1" applyFont="1" applyFill="1" applyBorder="1"/>
    <xf numFmtId="15" fontId="9" fillId="0" borderId="0" xfId="13" applyNumberFormat="1" applyFont="1" applyFill="1" applyBorder="1" applyAlignment="1"/>
    <xf numFmtId="0" fontId="9" fillId="0" borderId="0" xfId="13" applyNumberFormat="1" applyFont="1" applyFill="1" applyBorder="1" applyAlignment="1">
      <alignment horizontal="left"/>
    </xf>
    <xf numFmtId="0" fontId="9" fillId="0" borderId="0" xfId="13" applyNumberFormat="1" applyFont="1" applyFill="1" applyBorder="1" applyAlignment="1">
      <alignment horizontal="center"/>
    </xf>
    <xf numFmtId="0" fontId="9" fillId="0" borderId="0" xfId="13" applyNumberFormat="1" applyFont="1" applyFill="1" applyBorder="1" applyAlignment="1">
      <alignment horizontal="right"/>
    </xf>
    <xf numFmtId="0" fontId="10" fillId="0" borderId="0" xfId="13" applyNumberFormat="1" applyFont="1" applyFill="1" applyBorder="1" applyAlignment="1">
      <alignment horizontal="center"/>
    </xf>
    <xf numFmtId="0" fontId="9" fillId="0" borderId="0" xfId="19" applyFont="1" applyAlignment="1">
      <alignment horizontal="left"/>
    </xf>
    <xf numFmtId="0" fontId="16" fillId="0" borderId="0" xfId="0" applyFont="1" applyAlignment="1">
      <alignment horizontal="left"/>
    </xf>
    <xf numFmtId="0" fontId="16" fillId="0" borderId="0" xfId="0" applyFont="1" applyAlignment="1"/>
    <xf numFmtId="0" fontId="16" fillId="0" borderId="0" xfId="0" applyFont="1" applyAlignment="1">
      <alignment horizontal="left" shrinkToFit="1"/>
    </xf>
    <xf numFmtId="0" fontId="16" fillId="0" borderId="0" xfId="0" applyFont="1" applyAlignment="1">
      <alignment horizontal="center" shrinkToFit="1"/>
    </xf>
    <xf numFmtId="0" fontId="24" fillId="0" borderId="0" xfId="0" applyFont="1" applyAlignment="1">
      <alignment horizontal="center"/>
    </xf>
    <xf numFmtId="0" fontId="53" fillId="0" borderId="8" xfId="0" applyFont="1" applyFill="1" applyBorder="1" applyProtection="1">
      <protection hidden="1"/>
    </xf>
    <xf numFmtId="0" fontId="1" fillId="18" borderId="33" xfId="0" applyFont="1" applyFill="1" applyBorder="1" applyProtection="1">
      <protection hidden="1"/>
    </xf>
    <xf numFmtId="0" fontId="16" fillId="18" borderId="33" xfId="0" applyFont="1" applyFill="1" applyBorder="1" applyProtection="1">
      <protection hidden="1"/>
    </xf>
    <xf numFmtId="0" fontId="54" fillId="18" borderId="33" xfId="0" applyFont="1" applyFill="1" applyBorder="1" applyProtection="1">
      <protection hidden="1"/>
    </xf>
    <xf numFmtId="0" fontId="1" fillId="29" borderId="0" xfId="0" applyFont="1" applyFill="1" applyProtection="1">
      <protection hidden="1"/>
    </xf>
    <xf numFmtId="0" fontId="10" fillId="0" borderId="5" xfId="13" applyFont="1" applyBorder="1" applyAlignment="1"/>
    <xf numFmtId="0" fontId="10" fillId="0" borderId="2" xfId="13" applyFont="1" applyBorder="1" applyAlignment="1"/>
    <xf numFmtId="195" fontId="10" fillId="0" borderId="0" xfId="13" applyNumberFormat="1" applyFont="1" applyFill="1" applyBorder="1" applyAlignment="1"/>
    <xf numFmtId="0" fontId="10" fillId="0" borderId="0" xfId="13" applyNumberFormat="1" applyFont="1" applyFill="1" applyBorder="1" applyAlignment="1"/>
    <xf numFmtId="0" fontId="12" fillId="0" borderId="0" xfId="13" applyNumberFormat="1" applyFont="1" applyFill="1" applyBorder="1" applyAlignment="1"/>
    <xf numFmtId="0" fontId="10" fillId="0" borderId="14" xfId="13" applyNumberFormat="1" applyFont="1" applyFill="1" applyBorder="1" applyAlignment="1"/>
    <xf numFmtId="0" fontId="9" fillId="0" borderId="14" xfId="13" applyNumberFormat="1" applyFont="1" applyFill="1" applyBorder="1" applyAlignment="1"/>
    <xf numFmtId="0" fontId="9" fillId="0" borderId="14" xfId="13" applyNumberFormat="1" applyFont="1" applyFill="1" applyBorder="1"/>
    <xf numFmtId="0" fontId="9" fillId="0" borderId="14" xfId="13" applyNumberFormat="1" applyFont="1" applyFill="1" applyBorder="1" applyAlignment="1">
      <alignment horizontal="left"/>
    </xf>
    <xf numFmtId="188" fontId="9" fillId="0" borderId="0" xfId="17" applyNumberFormat="1" applyFont="1" applyFill="1" applyBorder="1" applyAlignment="1"/>
    <xf numFmtId="0" fontId="9" fillId="0" borderId="0" xfId="17" applyNumberFormat="1" applyFont="1" applyFill="1" applyBorder="1" applyAlignment="1"/>
    <xf numFmtId="189" fontId="9" fillId="0" borderId="0" xfId="17" applyNumberFormat="1" applyFont="1" applyFill="1" applyBorder="1" applyAlignment="1">
      <alignment horizontal="center"/>
    </xf>
    <xf numFmtId="0" fontId="9" fillId="0" borderId="0" xfId="17" applyNumberFormat="1" applyFont="1" applyFill="1" applyBorder="1" applyAlignment="1">
      <alignment horizontal="center" shrinkToFit="1"/>
    </xf>
    <xf numFmtId="0" fontId="10" fillId="14" borderId="1" xfId="13" applyNumberFormat="1" applyFont="1" applyFill="1" applyBorder="1" applyAlignment="1">
      <alignment vertical="center"/>
    </xf>
    <xf numFmtId="0" fontId="3" fillId="0" borderId="21" xfId="0" applyFont="1" applyFill="1" applyBorder="1" applyAlignment="1" applyProtection="1">
      <alignment vertical="top" wrapText="1"/>
      <protection hidden="1"/>
    </xf>
    <xf numFmtId="0" fontId="9" fillId="0" borderId="22" xfId="0" applyFont="1" applyBorder="1" applyAlignment="1" applyProtection="1">
      <alignment horizontal="center" vertical="top"/>
      <protection hidden="1"/>
    </xf>
    <xf numFmtId="0" fontId="3" fillId="0" borderId="22" xfId="0" applyNumberFormat="1" applyFont="1" applyBorder="1" applyAlignment="1" applyProtection="1">
      <alignment horizontal="left" vertical="top"/>
      <protection hidden="1"/>
    </xf>
    <xf numFmtId="0" fontId="3" fillId="0" borderId="22" xfId="0" applyFont="1" applyBorder="1" applyAlignment="1" applyProtection="1">
      <alignment horizontal="left" vertical="top"/>
      <protection hidden="1"/>
    </xf>
    <xf numFmtId="0" fontId="9" fillId="0" borderId="22" xfId="0" applyNumberFormat="1" applyFont="1" applyBorder="1" applyAlignment="1" applyProtection="1">
      <alignment horizontal="center" vertical="top"/>
      <protection hidden="1"/>
    </xf>
    <xf numFmtId="0" fontId="3" fillId="0" borderId="22" xfId="0" applyFont="1" applyBorder="1" applyAlignment="1" applyProtection="1">
      <alignment horizontal="left" vertical="top" wrapText="1"/>
      <protection hidden="1"/>
    </xf>
    <xf numFmtId="0" fontId="3" fillId="0" borderId="22" xfId="0" applyFont="1" applyBorder="1" applyAlignment="1" applyProtection="1">
      <alignment horizontal="center" vertical="center"/>
      <protection hidden="1"/>
    </xf>
    <xf numFmtId="0" fontId="9" fillId="0" borderId="22" xfId="0" applyNumberFormat="1" applyFont="1" applyBorder="1" applyAlignment="1" applyProtection="1">
      <alignment horizontal="left" vertical="top"/>
      <protection hidden="1"/>
    </xf>
    <xf numFmtId="15" fontId="9" fillId="0" borderId="22" xfId="0" applyNumberFormat="1" applyFont="1" applyBorder="1" applyAlignment="1" applyProtection="1">
      <alignment horizontal="left" vertical="top"/>
      <protection hidden="1"/>
    </xf>
    <xf numFmtId="0" fontId="5" fillId="14" borderId="10" xfId="0" applyFont="1" applyFill="1" applyBorder="1" applyAlignment="1" applyProtection="1">
      <alignment horizontal="center" vertical="top"/>
      <protection hidden="1"/>
    </xf>
    <xf numFmtId="0" fontId="5" fillId="14" borderId="10" xfId="0" applyNumberFormat="1" applyFont="1" applyFill="1" applyBorder="1" applyAlignment="1" applyProtection="1">
      <alignment horizontal="center" vertical="top"/>
      <protection hidden="1"/>
    </xf>
    <xf numFmtId="0" fontId="12" fillId="14" borderId="10" xfId="0" applyNumberFormat="1" applyFont="1" applyFill="1" applyBorder="1" applyAlignment="1" applyProtection="1">
      <alignment horizontal="center" vertical="top"/>
      <protection hidden="1"/>
    </xf>
    <xf numFmtId="0" fontId="5" fillId="14" borderId="10" xfId="0" applyFont="1" applyFill="1" applyBorder="1" applyAlignment="1" applyProtection="1">
      <alignment horizontal="center" vertical="center"/>
      <protection hidden="1"/>
    </xf>
    <xf numFmtId="187" fontId="12" fillId="14" borderId="10" xfId="0" applyNumberFormat="1" applyFont="1" applyFill="1" applyBorder="1" applyAlignment="1" applyProtection="1">
      <alignment horizontal="center" vertical="top"/>
      <protection hidden="1"/>
    </xf>
    <xf numFmtId="0" fontId="96" fillId="0" borderId="0" xfId="0" applyFont="1" applyBorder="1" applyProtection="1">
      <protection hidden="1"/>
    </xf>
    <xf numFmtId="188" fontId="96" fillId="0" borderId="0" xfId="0" applyNumberFormat="1" applyFont="1" applyBorder="1" applyProtection="1">
      <protection hidden="1"/>
    </xf>
    <xf numFmtId="0" fontId="97" fillId="0" borderId="0" xfId="0" applyFont="1"/>
    <xf numFmtId="0" fontId="97" fillId="0" borderId="0" xfId="0" applyFont="1" applyAlignment="1">
      <alignment horizontal="center"/>
    </xf>
    <xf numFmtId="0" fontId="37" fillId="0" borderId="10" xfId="0" applyFont="1" applyBorder="1" applyAlignment="1">
      <alignment horizontal="center"/>
    </xf>
    <xf numFmtId="0" fontId="37" fillId="0" borderId="10" xfId="0" applyFont="1" applyBorder="1"/>
    <xf numFmtId="0" fontId="37" fillId="0" borderId="10" xfId="0" applyFont="1" applyBorder="1" applyAlignment="1">
      <alignment horizontal="center" vertical="center"/>
    </xf>
    <xf numFmtId="2" fontId="37" fillId="0" borderId="10" xfId="0" applyNumberFormat="1" applyFont="1" applyBorder="1" applyAlignment="1">
      <alignment horizontal="center" vertical="center"/>
    </xf>
    <xf numFmtId="15" fontId="37" fillId="0" borderId="10" xfId="0" applyNumberFormat="1" applyFont="1" applyBorder="1" applyAlignment="1">
      <alignment horizontal="center"/>
    </xf>
    <xf numFmtId="0" fontId="37" fillId="0" borderId="22" xfId="0" applyFont="1" applyBorder="1"/>
    <xf numFmtId="0" fontId="98" fillId="14" borderId="1" xfId="0" applyFont="1" applyFill="1" applyBorder="1" applyAlignment="1">
      <alignment horizontal="center" vertical="center"/>
    </xf>
    <xf numFmtId="0" fontId="98" fillId="14" borderId="1" xfId="0" applyFont="1" applyFill="1" applyBorder="1" applyAlignment="1">
      <alignment horizontal="center" vertical="center" wrapText="1"/>
    </xf>
    <xf numFmtId="2" fontId="38" fillId="14" borderId="13" xfId="7" applyNumberFormat="1" applyFont="1" applyFill="1" applyBorder="1"/>
    <xf numFmtId="2" fontId="38" fillId="14" borderId="32" xfId="7" applyNumberFormat="1" applyFont="1" applyFill="1" applyBorder="1"/>
    <xf numFmtId="0" fontId="37" fillId="0" borderId="0" xfId="7" applyFont="1" applyFill="1" applyBorder="1" applyAlignment="1"/>
    <xf numFmtId="0" fontId="99" fillId="0" borderId="0" xfId="0" applyFont="1" applyBorder="1" applyProtection="1">
      <protection hidden="1"/>
    </xf>
    <xf numFmtId="188" fontId="99" fillId="0" borderId="0" xfId="0" applyNumberFormat="1" applyFont="1" applyBorder="1" applyProtection="1">
      <protection hidden="1"/>
    </xf>
    <xf numFmtId="0" fontId="104" fillId="0" borderId="0" xfId="7" applyFont="1"/>
    <xf numFmtId="0" fontId="72" fillId="0" borderId="0" xfId="8" applyFont="1"/>
    <xf numFmtId="0" fontId="70" fillId="0" borderId="0" xfId="2" applyFont="1"/>
    <xf numFmtId="0" fontId="105" fillId="0" borderId="0" xfId="7" applyFont="1"/>
    <xf numFmtId="0" fontId="104" fillId="0" borderId="0" xfId="7" applyFont="1" applyAlignment="1"/>
    <xf numFmtId="0" fontId="19" fillId="0" borderId="0" xfId="0" applyFont="1" applyBorder="1" applyAlignment="1" applyProtection="1">
      <alignment wrapText="1"/>
      <protection hidden="1"/>
    </xf>
    <xf numFmtId="0" fontId="104" fillId="0" borderId="0" xfId="0" applyFont="1"/>
    <xf numFmtId="0" fontId="80" fillId="0" borderId="10" xfId="19" applyFont="1" applyBorder="1" applyAlignment="1">
      <alignment horizontal="center"/>
    </xf>
    <xf numFmtId="0" fontId="7" fillId="0" borderId="10" xfId="19" applyFont="1" applyBorder="1"/>
    <xf numFmtId="1" fontId="32" fillId="0" borderId="10" xfId="19" applyNumberFormat="1" applyFont="1" applyBorder="1" applyAlignment="1">
      <alignment horizontal="center"/>
    </xf>
    <xf numFmtId="2" fontId="32" fillId="0" borderId="10" xfId="19" applyNumberFormat="1" applyFont="1" applyFill="1" applyBorder="1" applyAlignment="1">
      <alignment horizontal="center" vertical="center"/>
    </xf>
    <xf numFmtId="198" fontId="32" fillId="0" borderId="10" xfId="19" applyNumberFormat="1" applyFont="1" applyBorder="1" applyAlignment="1">
      <alignment horizontal="center" vertical="center"/>
    </xf>
    <xf numFmtId="0" fontId="7" fillId="0" borderId="10" xfId="19" applyFont="1" applyFill="1" applyBorder="1" applyAlignment="1">
      <alignment horizontal="center"/>
    </xf>
    <xf numFmtId="0" fontId="80" fillId="0" borderId="21" xfId="19" applyFont="1" applyBorder="1" applyAlignment="1">
      <alignment horizontal="center"/>
    </xf>
    <xf numFmtId="0" fontId="7" fillId="0" borderId="21" xfId="19" applyFont="1" applyBorder="1"/>
    <xf numFmtId="1" fontId="32" fillId="0" borderId="21" xfId="19" applyNumberFormat="1" applyFont="1" applyBorder="1" applyAlignment="1">
      <alignment horizontal="center"/>
    </xf>
    <xf numFmtId="2" fontId="7" fillId="0" borderId="21" xfId="19" applyNumberFormat="1" applyFont="1" applyFill="1" applyBorder="1" applyAlignment="1">
      <alignment horizontal="center"/>
    </xf>
    <xf numFmtId="198" fontId="32" fillId="0" borderId="21" xfId="19" applyNumberFormat="1" applyFont="1" applyBorder="1" applyAlignment="1">
      <alignment horizontal="center" vertical="center"/>
    </xf>
    <xf numFmtId="0" fontId="7" fillId="0" borderId="21" xfId="19" applyFont="1" applyFill="1" applyBorder="1" applyAlignment="1">
      <alignment horizontal="center"/>
    </xf>
    <xf numFmtId="9" fontId="32" fillId="0" borderId="21" xfId="19" applyNumberFormat="1" applyFont="1" applyFill="1" applyBorder="1" applyAlignment="1">
      <alignment horizontal="center" vertical="center"/>
    </xf>
    <xf numFmtId="0" fontId="7" fillId="0" borderId="21" xfId="19" applyFont="1" applyBorder="1" applyAlignment="1">
      <alignment horizontal="center"/>
    </xf>
    <xf numFmtId="0" fontId="80" fillId="0" borderId="22" xfId="19" applyFont="1" applyBorder="1" applyAlignment="1">
      <alignment horizontal="center"/>
    </xf>
    <xf numFmtId="1" fontId="32" fillId="0" borderId="22" xfId="19" applyNumberFormat="1" applyFont="1" applyBorder="1" applyAlignment="1">
      <alignment horizontal="center"/>
    </xf>
    <xf numFmtId="9" fontId="32" fillId="0" borderId="22" xfId="19" applyNumberFormat="1" applyFont="1" applyFill="1" applyBorder="1" applyAlignment="1">
      <alignment horizontal="center" vertical="center"/>
    </xf>
    <xf numFmtId="198" fontId="32" fillId="0" borderId="22" xfId="19" applyNumberFormat="1" applyFont="1" applyBorder="1" applyAlignment="1">
      <alignment horizontal="center" vertical="center"/>
    </xf>
    <xf numFmtId="0" fontId="7" fillId="0" borderId="22" xfId="19" applyFont="1" applyFill="1" applyBorder="1" applyAlignment="1">
      <alignment horizontal="center"/>
    </xf>
    <xf numFmtId="0" fontId="7" fillId="0" borderId="22" xfId="19" applyFont="1" applyBorder="1" applyAlignment="1">
      <alignment horizontal="center"/>
    </xf>
    <xf numFmtId="0" fontId="32" fillId="14" borderId="31" xfId="19" applyFont="1" applyFill="1" applyBorder="1" applyAlignment="1">
      <alignment horizontal="center"/>
    </xf>
    <xf numFmtId="0" fontId="32" fillId="14" borderId="32" xfId="19" applyFont="1" applyFill="1" applyBorder="1" applyAlignment="1">
      <alignment horizontal="center"/>
    </xf>
    <xf numFmtId="0" fontId="32" fillId="0" borderId="32" xfId="19" quotePrefix="1" applyNumberFormat="1" applyFont="1" applyBorder="1" applyAlignment="1">
      <alignment horizontal="center" vertical="center"/>
    </xf>
    <xf numFmtId="1" fontId="7" fillId="0" borderId="10" xfId="19" applyNumberFormat="1" applyFont="1" applyBorder="1" applyAlignment="1">
      <alignment horizontal="center"/>
    </xf>
    <xf numFmtId="1" fontId="7" fillId="0" borderId="21" xfId="19" applyNumberFormat="1" applyFont="1" applyBorder="1" applyAlignment="1">
      <alignment horizontal="center"/>
    </xf>
    <xf numFmtId="1" fontId="7" fillId="0" borderId="22" xfId="19" applyNumberFormat="1" applyFont="1" applyBorder="1" applyAlignment="1">
      <alignment horizontal="center"/>
    </xf>
    <xf numFmtId="1" fontId="38" fillId="0" borderId="1" xfId="7" applyNumberFormat="1" applyFont="1" applyBorder="1" applyAlignment="1">
      <alignment horizontal="center" vertical="center"/>
    </xf>
    <xf numFmtId="1" fontId="38" fillId="0" borderId="1" xfId="7" applyNumberFormat="1" applyFont="1" applyBorder="1" applyAlignment="1">
      <alignment horizontal="center"/>
    </xf>
    <xf numFmtId="0" fontId="1" fillId="5" borderId="0" xfId="0" applyFont="1" applyFill="1" applyBorder="1" applyProtection="1">
      <protection hidden="1"/>
    </xf>
    <xf numFmtId="0" fontId="16" fillId="5" borderId="0" xfId="0" applyFont="1" applyFill="1" applyBorder="1" applyProtection="1">
      <protection hidden="1"/>
    </xf>
    <xf numFmtId="0" fontId="1" fillId="5" borderId="35" xfId="0" applyFont="1" applyFill="1" applyBorder="1" applyProtection="1">
      <protection hidden="1"/>
    </xf>
    <xf numFmtId="0" fontId="77" fillId="0" borderId="9" xfId="11" applyFont="1" applyFill="1" applyBorder="1" applyProtection="1">
      <protection hidden="1"/>
    </xf>
    <xf numFmtId="15" fontId="19" fillId="0" borderId="10" xfId="0" applyNumberFormat="1" applyFont="1" applyBorder="1" applyAlignment="1" applyProtection="1">
      <alignment horizontal="center"/>
      <protection hidden="1"/>
    </xf>
    <xf numFmtId="0" fontId="10" fillId="0" borderId="0" xfId="6" applyFont="1" applyBorder="1" applyAlignment="1">
      <alignment horizontal="center"/>
    </xf>
    <xf numFmtId="0" fontId="9" fillId="0" borderId="0" xfId="6" applyFont="1" applyBorder="1" applyAlignment="1">
      <alignment horizontal="center"/>
    </xf>
    <xf numFmtId="1" fontId="20" fillId="9" borderId="2" xfId="0" applyNumberFormat="1" applyFont="1" applyFill="1" applyBorder="1" applyAlignment="1" applyProtection="1">
      <alignment horizontal="center" vertical="center"/>
      <protection hidden="1"/>
    </xf>
    <xf numFmtId="199" fontId="20" fillId="9" borderId="2" xfId="0" applyNumberFormat="1" applyFont="1" applyFill="1" applyBorder="1" applyAlignment="1" applyProtection="1">
      <alignment horizontal="center" vertical="center"/>
      <protection hidden="1"/>
    </xf>
    <xf numFmtId="199" fontId="19" fillId="0" borderId="0" xfId="0" applyNumberFormat="1" applyFont="1" applyBorder="1" applyAlignment="1" applyProtection="1">
      <protection hidden="1"/>
    </xf>
    <xf numFmtId="0" fontId="19" fillId="0" borderId="8" xfId="0" applyFont="1" applyBorder="1" applyProtection="1">
      <protection hidden="1"/>
    </xf>
    <xf numFmtId="0" fontId="19" fillId="0" borderId="13" xfId="0" applyFont="1" applyBorder="1" applyProtection="1">
      <protection hidden="1"/>
    </xf>
    <xf numFmtId="0" fontId="19" fillId="0" borderId="1" xfId="0" applyFont="1" applyBorder="1" applyProtection="1">
      <protection hidden="1"/>
    </xf>
    <xf numFmtId="1" fontId="19" fillId="0" borderId="2" xfId="0" applyNumberFormat="1" applyFont="1" applyBorder="1" applyAlignment="1" applyProtection="1">
      <alignment horizontal="center" vertical="center"/>
      <protection hidden="1"/>
    </xf>
    <xf numFmtId="1" fontId="19" fillId="0" borderId="1" xfId="0" applyNumberFormat="1" applyFont="1" applyBorder="1" applyAlignment="1" applyProtection="1">
      <alignment horizontal="center" vertical="center"/>
      <protection hidden="1"/>
    </xf>
    <xf numFmtId="1" fontId="19" fillId="0" borderId="5" xfId="0" applyNumberFormat="1" applyFont="1" applyBorder="1" applyAlignment="1" applyProtection="1">
      <alignment horizontal="center" vertical="center"/>
      <protection hidden="1"/>
    </xf>
    <xf numFmtId="0" fontId="19" fillId="0" borderId="5" xfId="0" applyFont="1" applyBorder="1" applyAlignment="1" applyProtection="1">
      <alignment vertical="center"/>
      <protection hidden="1"/>
    </xf>
    <xf numFmtId="0" fontId="19" fillId="0" borderId="2" xfId="0" applyFont="1" applyBorder="1" applyAlignment="1" applyProtection="1">
      <alignment vertical="center"/>
      <protection hidden="1"/>
    </xf>
    <xf numFmtId="0" fontId="19" fillId="0" borderId="1" xfId="0" applyFont="1" applyBorder="1" applyAlignment="1" applyProtection="1">
      <alignment vertical="center"/>
      <protection hidden="1"/>
    </xf>
    <xf numFmtId="0" fontId="70" fillId="0" borderId="21" xfId="0" applyFont="1" applyFill="1" applyBorder="1" applyAlignment="1" applyProtection="1">
      <alignment horizontal="center" vertical="top"/>
      <protection hidden="1"/>
    </xf>
    <xf numFmtId="0" fontId="73" fillId="0" borderId="21" xfId="0" applyFont="1" applyFill="1" applyBorder="1" applyAlignment="1" applyProtection="1">
      <alignment vertical="top" wrapText="1"/>
      <protection hidden="1"/>
    </xf>
    <xf numFmtId="187" fontId="70" fillId="0" borderId="21" xfId="0" quotePrefix="1" applyNumberFormat="1" applyFont="1" applyFill="1" applyBorder="1" applyAlignment="1" applyProtection="1">
      <alignment horizontal="center" vertical="top"/>
      <protection hidden="1"/>
    </xf>
    <xf numFmtId="188" fontId="70" fillId="0" borderId="21" xfId="0" quotePrefix="1" applyNumberFormat="1" applyFont="1" applyFill="1" applyBorder="1" applyAlignment="1" applyProtection="1">
      <alignment horizontal="center" vertical="top"/>
      <protection hidden="1"/>
    </xf>
    <xf numFmtId="0" fontId="70" fillId="0" borderId="22" xfId="0" applyFont="1" applyFill="1" applyBorder="1" applyAlignment="1" applyProtection="1">
      <alignment horizontal="center" vertical="top"/>
      <protection hidden="1"/>
    </xf>
    <xf numFmtId="0" fontId="73" fillId="0" borderId="22" xfId="0" applyFont="1" applyFill="1" applyBorder="1" applyAlignment="1" applyProtection="1">
      <alignment vertical="top" wrapText="1"/>
      <protection hidden="1"/>
    </xf>
    <xf numFmtId="187" fontId="70" fillId="0" borderId="22" xfId="0" quotePrefix="1" applyNumberFormat="1" applyFont="1" applyFill="1" applyBorder="1" applyAlignment="1" applyProtection="1">
      <alignment horizontal="center" vertical="top"/>
      <protection hidden="1"/>
    </xf>
    <xf numFmtId="0" fontId="5" fillId="25" borderId="10" xfId="0" applyFont="1" applyFill="1" applyBorder="1" applyAlignment="1" applyProtection="1">
      <alignment horizontal="center" vertical="center"/>
      <protection hidden="1"/>
    </xf>
    <xf numFmtId="0" fontId="5" fillId="14" borderId="10" xfId="0" applyNumberFormat="1" applyFont="1" applyFill="1" applyBorder="1" applyAlignment="1" applyProtection="1">
      <alignment horizontal="center" vertical="center"/>
      <protection hidden="1"/>
    </xf>
    <xf numFmtId="0" fontId="12" fillId="14" borderId="10" xfId="0" applyNumberFormat="1" applyFont="1" applyFill="1" applyBorder="1" applyAlignment="1" applyProtection="1">
      <alignment horizontal="center" vertical="center"/>
      <protection hidden="1"/>
    </xf>
    <xf numFmtId="187" fontId="12" fillId="25" borderId="10" xfId="0" applyNumberFormat="1" applyFont="1" applyFill="1" applyBorder="1" applyAlignment="1" applyProtection="1">
      <alignment horizontal="center" vertical="center"/>
      <protection hidden="1"/>
    </xf>
    <xf numFmtId="0" fontId="9" fillId="0" borderId="0" xfId="13" applyNumberFormat="1" applyFont="1" applyFill="1" applyBorder="1" applyProtection="1">
      <protection hidden="1"/>
    </xf>
    <xf numFmtId="0" fontId="10" fillId="0" borderId="0" xfId="13" applyNumberFormat="1" applyFont="1" applyFill="1" applyBorder="1" applyAlignment="1" applyProtection="1">
      <alignment horizontal="right"/>
      <protection hidden="1"/>
    </xf>
    <xf numFmtId="193" fontId="9" fillId="0" borderId="0" xfId="13" applyNumberFormat="1" applyFont="1" applyFill="1" applyBorder="1" applyAlignment="1" applyProtection="1">
      <protection hidden="1"/>
    </xf>
    <xf numFmtId="0" fontId="9" fillId="0" borderId="0" xfId="13" applyNumberFormat="1" applyFont="1" applyFill="1" applyBorder="1" applyAlignment="1" applyProtection="1">
      <alignment horizontal="right"/>
      <protection hidden="1"/>
    </xf>
    <xf numFmtId="0" fontId="9" fillId="0" borderId="13" xfId="13" applyNumberFormat="1" applyFont="1" applyFill="1" applyBorder="1" applyAlignment="1" applyProtection="1">
      <alignment horizontal="center"/>
      <protection hidden="1"/>
    </xf>
    <xf numFmtId="0" fontId="9" fillId="14" borderId="1" xfId="13" applyNumberFormat="1" applyFont="1" applyFill="1" applyBorder="1" applyAlignment="1" applyProtection="1">
      <alignment horizontal="center"/>
      <protection hidden="1"/>
    </xf>
    <xf numFmtId="0" fontId="10" fillId="0" borderId="0" xfId="13" applyNumberFormat="1" applyFont="1" applyFill="1" applyBorder="1" applyProtection="1">
      <protection hidden="1"/>
    </xf>
    <xf numFmtId="0" fontId="9" fillId="0" borderId="0" xfId="13" applyNumberFormat="1" applyFont="1" applyFill="1" applyBorder="1" applyAlignment="1" applyProtection="1">
      <protection hidden="1"/>
    </xf>
    <xf numFmtId="0" fontId="9" fillId="0" borderId="45" xfId="13" applyNumberFormat="1" applyFont="1" applyFill="1" applyBorder="1" applyProtection="1">
      <protection hidden="1"/>
    </xf>
    <xf numFmtId="0" fontId="9" fillId="0" borderId="0" xfId="13" applyNumberFormat="1" applyFont="1" applyFill="1" applyBorder="1" applyAlignment="1" applyProtection="1">
      <alignment horizontal="left"/>
      <protection hidden="1"/>
    </xf>
    <xf numFmtId="189" fontId="19" fillId="0" borderId="22" xfId="0" applyNumberFormat="1" applyFont="1" applyBorder="1" applyAlignment="1" applyProtection="1">
      <alignment horizontal="center"/>
      <protection hidden="1"/>
    </xf>
    <xf numFmtId="204" fontId="9" fillId="0" borderId="11" xfId="6" applyNumberFormat="1" applyFont="1" applyBorder="1"/>
    <xf numFmtId="0" fontId="24" fillId="34" borderId="0" xfId="0" applyFont="1" applyFill="1" applyAlignment="1">
      <alignment horizontal="center"/>
    </xf>
    <xf numFmtId="204" fontId="19" fillId="0" borderId="5" xfId="0" applyNumberFormat="1" applyFont="1" applyBorder="1" applyAlignment="1" applyProtection="1">
      <alignment horizontal="center" vertical="center"/>
      <protection hidden="1"/>
    </xf>
    <xf numFmtId="204" fontId="19" fillId="0" borderId="2" xfId="0" applyNumberFormat="1" applyFont="1" applyBorder="1" applyAlignment="1" applyProtection="1">
      <alignment horizontal="center" vertical="center"/>
      <protection hidden="1"/>
    </xf>
    <xf numFmtId="204" fontId="19" fillId="0" borderId="1" xfId="0" applyNumberFormat="1" applyFont="1" applyBorder="1" applyAlignment="1" applyProtection="1">
      <alignment horizontal="center" vertical="center"/>
      <protection hidden="1"/>
    </xf>
    <xf numFmtId="2" fontId="9" fillId="0" borderId="0" xfId="6" applyNumberFormat="1" applyFont="1" applyAlignment="1">
      <alignment horizontal="center"/>
    </xf>
    <xf numFmtId="0" fontId="9" fillId="0" borderId="0" xfId="6" applyFont="1" applyAlignment="1">
      <alignment horizontal="center"/>
    </xf>
    <xf numFmtId="0" fontId="38" fillId="14" borderId="35" xfId="7" applyFont="1" applyFill="1" applyBorder="1" applyAlignment="1">
      <alignment horizontal="center"/>
    </xf>
    <xf numFmtId="0" fontId="1" fillId="0" borderId="0" xfId="0" applyFont="1" applyFill="1" applyProtection="1">
      <protection hidden="1"/>
    </xf>
    <xf numFmtId="0" fontId="53" fillId="0" borderId="9" xfId="0" applyFont="1" applyFill="1" applyBorder="1" applyProtection="1">
      <protection hidden="1"/>
    </xf>
    <xf numFmtId="0" fontId="1" fillId="11" borderId="33" xfId="0" applyFont="1" applyFill="1" applyBorder="1" applyProtection="1">
      <protection hidden="1"/>
    </xf>
    <xf numFmtId="0" fontId="1" fillId="11" borderId="4" xfId="0" applyFont="1" applyFill="1" applyBorder="1" applyProtection="1">
      <protection hidden="1"/>
    </xf>
    <xf numFmtId="0" fontId="84" fillId="11" borderId="33" xfId="0" applyFont="1" applyFill="1" applyBorder="1" applyAlignment="1" applyProtection="1">
      <alignment horizontal="left"/>
      <protection hidden="1"/>
    </xf>
    <xf numFmtId="0" fontId="1" fillId="11" borderId="3" xfId="0" applyFont="1" applyFill="1" applyBorder="1" applyProtection="1">
      <protection hidden="1"/>
    </xf>
    <xf numFmtId="0" fontId="16" fillId="5" borderId="8" xfId="0" applyFont="1" applyFill="1" applyBorder="1" applyProtection="1">
      <protection hidden="1"/>
    </xf>
    <xf numFmtId="0" fontId="1" fillId="5" borderId="8" xfId="0" applyFont="1" applyFill="1" applyBorder="1" applyProtection="1">
      <protection hidden="1"/>
    </xf>
    <xf numFmtId="0" fontId="1" fillId="5" borderId="31" xfId="0" applyFont="1" applyFill="1" applyBorder="1" applyProtection="1">
      <protection hidden="1"/>
    </xf>
    <xf numFmtId="0" fontId="116" fillId="29" borderId="1" xfId="11" applyFont="1" applyFill="1" applyBorder="1" applyAlignment="1" applyProtection="1">
      <alignment horizontal="center" vertical="center"/>
      <protection hidden="1"/>
    </xf>
    <xf numFmtId="0" fontId="116" fillId="36" borderId="1" xfId="11" applyFont="1" applyFill="1" applyBorder="1" applyAlignment="1" applyProtection="1">
      <alignment horizontal="center" vertical="center"/>
      <protection hidden="1"/>
    </xf>
    <xf numFmtId="0" fontId="1" fillId="35" borderId="7" xfId="0" applyFont="1" applyFill="1" applyBorder="1" applyProtection="1">
      <protection hidden="1"/>
    </xf>
    <xf numFmtId="0" fontId="1" fillId="35" borderId="8" xfId="0" applyFont="1" applyFill="1" applyBorder="1" applyProtection="1">
      <protection hidden="1"/>
    </xf>
    <xf numFmtId="0" fontId="1" fillId="35" borderId="9" xfId="0" applyFont="1" applyFill="1" applyBorder="1" applyProtection="1">
      <protection hidden="1"/>
    </xf>
    <xf numFmtId="0" fontId="1" fillId="35" borderId="0" xfId="0" applyFont="1" applyFill="1" applyBorder="1" applyProtection="1">
      <protection hidden="1"/>
    </xf>
    <xf numFmtId="0" fontId="1" fillId="8" borderId="33" xfId="0" applyFont="1" applyFill="1" applyBorder="1" applyProtection="1">
      <protection hidden="1"/>
    </xf>
    <xf numFmtId="0" fontId="1" fillId="8" borderId="3" xfId="0" applyFont="1" applyFill="1" applyBorder="1" applyProtection="1">
      <protection hidden="1"/>
    </xf>
    <xf numFmtId="0" fontId="77" fillId="0" borderId="7" xfId="11" applyFont="1" applyFill="1" applyBorder="1" applyProtection="1">
      <protection hidden="1"/>
    </xf>
    <xf numFmtId="0" fontId="19" fillId="0" borderId="47" xfId="0" applyFont="1" applyBorder="1" applyAlignment="1" applyProtection="1">
      <alignment horizontal="center"/>
      <protection hidden="1"/>
    </xf>
    <xf numFmtId="0" fontId="1" fillId="14" borderId="7" xfId="0" applyFont="1" applyFill="1" applyBorder="1" applyProtection="1">
      <protection hidden="1"/>
    </xf>
    <xf numFmtId="0" fontId="1" fillId="14" borderId="8" xfId="0" applyFont="1" applyFill="1" applyBorder="1" applyProtection="1">
      <protection hidden="1"/>
    </xf>
    <xf numFmtId="0" fontId="1" fillId="14" borderId="31" xfId="0" applyFont="1" applyFill="1" applyBorder="1" applyProtection="1">
      <protection hidden="1"/>
    </xf>
    <xf numFmtId="0" fontId="1" fillId="14" borderId="9" xfId="0" applyFont="1" applyFill="1" applyBorder="1" applyProtection="1">
      <protection hidden="1"/>
    </xf>
    <xf numFmtId="0" fontId="1" fillId="14" borderId="0" xfId="0" applyFont="1" applyFill="1" applyBorder="1" applyProtection="1">
      <protection hidden="1"/>
    </xf>
    <xf numFmtId="0" fontId="1" fillId="14" borderId="35" xfId="0" applyFont="1" applyFill="1" applyBorder="1" applyProtection="1">
      <protection hidden="1"/>
    </xf>
    <xf numFmtId="0" fontId="53" fillId="14" borderId="0" xfId="0" applyFont="1" applyFill="1" applyBorder="1" applyProtection="1">
      <protection hidden="1"/>
    </xf>
    <xf numFmtId="0" fontId="86" fillId="14" borderId="0" xfId="0" applyFont="1" applyFill="1" applyBorder="1" applyProtection="1">
      <protection hidden="1"/>
    </xf>
    <xf numFmtId="0" fontId="86" fillId="14" borderId="35" xfId="0" applyFont="1" applyFill="1" applyBorder="1" applyProtection="1">
      <protection hidden="1"/>
    </xf>
    <xf numFmtId="0" fontId="66" fillId="14" borderId="0" xfId="0" applyFont="1" applyFill="1" applyBorder="1" applyAlignment="1" applyProtection="1">
      <alignment vertical="center"/>
      <protection hidden="1"/>
    </xf>
    <xf numFmtId="0" fontId="66" fillId="14" borderId="9" xfId="0" applyFont="1" applyFill="1" applyBorder="1" applyAlignment="1" applyProtection="1">
      <alignment vertical="center"/>
      <protection hidden="1"/>
    </xf>
    <xf numFmtId="204" fontId="19" fillId="0" borderId="7" xfId="0" applyNumberFormat="1" applyFont="1" applyBorder="1" applyAlignment="1" applyProtection="1">
      <alignment horizontal="center" vertical="center"/>
      <protection hidden="1"/>
    </xf>
    <xf numFmtId="199" fontId="19" fillId="0" borderId="12" xfId="0" applyNumberFormat="1" applyFont="1" applyBorder="1" applyAlignment="1" applyProtection="1">
      <alignment horizontal="center" vertical="center"/>
      <protection hidden="1"/>
    </xf>
    <xf numFmtId="1" fontId="19" fillId="0" borderId="32" xfId="0" applyNumberFormat="1" applyFont="1" applyBorder="1" applyAlignment="1" applyProtection="1">
      <alignment horizontal="center" vertical="center"/>
      <protection hidden="1"/>
    </xf>
    <xf numFmtId="0" fontId="19" fillId="0" borderId="12" xfId="0" applyFont="1" applyBorder="1" applyAlignment="1" applyProtection="1">
      <alignment vertical="center"/>
      <protection hidden="1"/>
    </xf>
    <xf numFmtId="1" fontId="19" fillId="0" borderId="7" xfId="0" applyNumberFormat="1" applyFont="1" applyBorder="1" applyAlignment="1" applyProtection="1">
      <alignment horizontal="center" vertical="center"/>
      <protection hidden="1"/>
    </xf>
    <xf numFmtId="1" fontId="19" fillId="0" borderId="12" xfId="0" applyNumberFormat="1" applyFont="1" applyBorder="1" applyAlignment="1" applyProtection="1">
      <alignment horizontal="center" vertical="center"/>
      <protection hidden="1"/>
    </xf>
    <xf numFmtId="0" fontId="19" fillId="0" borderId="7" xfId="0" applyFont="1" applyBorder="1" applyProtection="1">
      <protection hidden="1"/>
    </xf>
    <xf numFmtId="0" fontId="19" fillId="0" borderId="12" xfId="0" applyFont="1" applyBorder="1" applyProtection="1">
      <protection hidden="1"/>
    </xf>
    <xf numFmtId="1" fontId="19" fillId="0" borderId="31" xfId="0" applyNumberFormat="1" applyFont="1" applyBorder="1" applyAlignment="1" applyProtection="1">
      <alignment horizontal="center" vertical="center"/>
      <protection hidden="1"/>
    </xf>
    <xf numFmtId="1" fontId="20" fillId="9" borderId="6" xfId="0" applyNumberFormat="1" applyFont="1" applyFill="1" applyBorder="1" applyAlignment="1" applyProtection="1">
      <alignment horizontal="center" vertical="center"/>
      <protection hidden="1"/>
    </xf>
    <xf numFmtId="0" fontId="9" fillId="0" borderId="11" xfId="6" applyFont="1" applyBorder="1" applyAlignment="1">
      <alignment horizontal="right"/>
    </xf>
    <xf numFmtId="0" fontId="19" fillId="0" borderId="1" xfId="0" applyFont="1" applyBorder="1" applyAlignment="1" applyProtection="1">
      <alignment horizontal="center" vertical="center"/>
      <protection hidden="1"/>
    </xf>
    <xf numFmtId="0" fontId="91" fillId="14" borderId="9" xfId="0" applyFont="1" applyFill="1" applyBorder="1" applyProtection="1">
      <protection hidden="1"/>
    </xf>
    <xf numFmtId="0" fontId="1" fillId="14" borderId="12" xfId="0" applyFont="1" applyFill="1" applyBorder="1" applyProtection="1">
      <protection hidden="1"/>
    </xf>
    <xf numFmtId="0" fontId="1" fillId="14" borderId="13" xfId="0" applyFont="1" applyFill="1" applyBorder="1" applyProtection="1">
      <protection hidden="1"/>
    </xf>
    <xf numFmtId="0" fontId="91" fillId="14" borderId="0" xfId="0" applyFont="1" applyFill="1" applyBorder="1" applyProtection="1">
      <protection hidden="1"/>
    </xf>
    <xf numFmtId="0" fontId="16" fillId="14" borderId="8" xfId="0" applyFont="1" applyFill="1" applyBorder="1" applyProtection="1">
      <protection hidden="1"/>
    </xf>
    <xf numFmtId="0" fontId="24" fillId="14" borderId="8" xfId="0" applyFont="1" applyFill="1" applyBorder="1" applyProtection="1">
      <protection hidden="1"/>
    </xf>
    <xf numFmtId="0" fontId="16" fillId="14" borderId="13" xfId="0" applyFont="1" applyFill="1" applyBorder="1" applyProtection="1">
      <protection hidden="1"/>
    </xf>
    <xf numFmtId="0" fontId="16" fillId="14" borderId="32" xfId="0" applyFont="1" applyFill="1" applyBorder="1" applyProtection="1">
      <protection hidden="1"/>
    </xf>
    <xf numFmtId="0" fontId="90" fillId="14" borderId="8" xfId="11" applyFont="1" applyFill="1" applyBorder="1" applyProtection="1">
      <protection hidden="1"/>
    </xf>
    <xf numFmtId="0" fontId="91" fillId="14" borderId="8" xfId="0" applyFont="1" applyFill="1" applyBorder="1" applyProtection="1">
      <protection hidden="1"/>
    </xf>
    <xf numFmtId="0" fontId="85" fillId="14" borderId="9" xfId="0" applyFont="1" applyFill="1" applyBorder="1" applyProtection="1">
      <protection hidden="1"/>
    </xf>
    <xf numFmtId="0" fontId="114" fillId="14" borderId="0" xfId="0" applyFont="1" applyFill="1" applyBorder="1" applyAlignment="1" applyProtection="1">
      <alignment vertical="center"/>
      <protection hidden="1"/>
    </xf>
    <xf numFmtId="0" fontId="105" fillId="14" borderId="0" xfId="0" applyFont="1" applyFill="1" applyBorder="1" applyAlignment="1" applyProtection="1">
      <alignment vertical="center"/>
      <protection hidden="1"/>
    </xf>
    <xf numFmtId="0" fontId="95" fillId="32" borderId="13" xfId="0" applyFont="1" applyFill="1" applyBorder="1" applyProtection="1">
      <protection hidden="1"/>
    </xf>
    <xf numFmtId="0" fontId="86" fillId="32" borderId="13" xfId="0" applyFont="1" applyFill="1" applyBorder="1" applyProtection="1">
      <protection hidden="1"/>
    </xf>
    <xf numFmtId="0" fontId="111" fillId="32" borderId="13" xfId="0" applyFont="1" applyFill="1" applyBorder="1" applyProtection="1">
      <protection hidden="1"/>
    </xf>
    <xf numFmtId="0" fontId="86" fillId="32" borderId="32" xfId="0" applyFont="1" applyFill="1" applyBorder="1" applyProtection="1">
      <protection hidden="1"/>
    </xf>
    <xf numFmtId="0" fontId="47" fillId="11" borderId="7" xfId="11" applyFont="1" applyFill="1" applyBorder="1" applyProtection="1">
      <protection hidden="1"/>
    </xf>
    <xf numFmtId="0" fontId="1" fillId="11" borderId="8" xfId="0" applyFont="1" applyFill="1" applyBorder="1" applyProtection="1">
      <protection hidden="1"/>
    </xf>
    <xf numFmtId="0" fontId="53" fillId="11" borderId="8" xfId="0" applyFont="1" applyFill="1" applyBorder="1" applyProtection="1">
      <protection hidden="1"/>
    </xf>
    <xf numFmtId="0" fontId="53" fillId="11" borderId="31" xfId="0" applyFont="1" applyFill="1" applyBorder="1" applyProtection="1">
      <protection hidden="1"/>
    </xf>
    <xf numFmtId="0" fontId="47" fillId="11" borderId="9" xfId="11" applyFont="1" applyFill="1" applyBorder="1" applyProtection="1">
      <protection hidden="1"/>
    </xf>
    <xf numFmtId="0" fontId="1" fillId="11" borderId="0" xfId="0" applyFont="1" applyFill="1" applyBorder="1" applyProtection="1">
      <protection hidden="1"/>
    </xf>
    <xf numFmtId="0" fontId="53" fillId="11" borderId="0" xfId="0" applyFont="1" applyFill="1" applyBorder="1" applyProtection="1">
      <protection hidden="1"/>
    </xf>
    <xf numFmtId="0" fontId="53" fillId="11" borderId="35" xfId="0" applyFont="1" applyFill="1" applyBorder="1" applyProtection="1">
      <protection hidden="1"/>
    </xf>
    <xf numFmtId="0" fontId="1" fillId="11" borderId="9" xfId="0" applyFont="1" applyFill="1" applyBorder="1" applyProtection="1">
      <protection hidden="1"/>
    </xf>
    <xf numFmtId="0" fontId="1" fillId="11" borderId="35" xfId="0" applyFont="1" applyFill="1" applyBorder="1" applyProtection="1">
      <protection hidden="1"/>
    </xf>
    <xf numFmtId="0" fontId="1" fillId="11" borderId="12" xfId="0" applyFont="1" applyFill="1" applyBorder="1" applyProtection="1">
      <protection hidden="1"/>
    </xf>
    <xf numFmtId="0" fontId="1" fillId="11" borderId="13" xfId="0" applyFont="1" applyFill="1" applyBorder="1" applyProtection="1">
      <protection hidden="1"/>
    </xf>
    <xf numFmtId="0" fontId="1" fillId="11" borderId="32" xfId="0" applyFont="1" applyFill="1" applyBorder="1" applyProtection="1">
      <protection hidden="1"/>
    </xf>
    <xf numFmtId="0" fontId="77" fillId="11" borderId="9" xfId="11" applyFont="1" applyFill="1" applyBorder="1" applyProtection="1">
      <protection hidden="1"/>
    </xf>
    <xf numFmtId="0" fontId="112" fillId="37" borderId="4" xfId="0" quotePrefix="1" applyFont="1" applyFill="1" applyBorder="1" applyProtection="1">
      <protection hidden="1"/>
    </xf>
    <xf numFmtId="0" fontId="1" fillId="37" borderId="33" xfId="0" applyFont="1" applyFill="1" applyBorder="1" applyProtection="1">
      <protection hidden="1"/>
    </xf>
    <xf numFmtId="0" fontId="64" fillId="37" borderId="3" xfId="0" applyFont="1" applyFill="1" applyBorder="1" applyAlignment="1" applyProtection="1">
      <alignment vertical="center"/>
      <protection hidden="1"/>
    </xf>
    <xf numFmtId="0" fontId="1" fillId="38" borderId="35" xfId="0" applyFont="1" applyFill="1" applyBorder="1" applyProtection="1">
      <protection hidden="1"/>
    </xf>
    <xf numFmtId="0" fontId="1" fillId="38" borderId="0" xfId="0" applyFont="1" applyFill="1" applyProtection="1">
      <protection hidden="1"/>
    </xf>
    <xf numFmtId="0" fontId="1" fillId="38" borderId="9" xfId="0" applyFont="1" applyFill="1" applyBorder="1" applyProtection="1">
      <protection hidden="1"/>
    </xf>
    <xf numFmtId="0" fontId="1" fillId="38" borderId="0" xfId="0" applyFont="1" applyFill="1" applyBorder="1" applyProtection="1">
      <protection hidden="1"/>
    </xf>
    <xf numFmtId="0" fontId="116" fillId="29" borderId="5" xfId="11" applyFont="1" applyFill="1" applyBorder="1" applyAlignment="1" applyProtection="1">
      <alignment horizontal="center" vertical="center"/>
      <protection hidden="1"/>
    </xf>
    <xf numFmtId="0" fontId="116" fillId="36" borderId="5" xfId="11" applyFont="1" applyFill="1" applyBorder="1" applyAlignment="1" applyProtection="1">
      <alignment horizontal="center" vertical="center"/>
      <protection hidden="1"/>
    </xf>
    <xf numFmtId="0" fontId="126" fillId="0" borderId="13" xfId="0" applyFont="1" applyFill="1" applyBorder="1" applyProtection="1">
      <protection hidden="1"/>
    </xf>
    <xf numFmtId="0" fontId="126" fillId="8" borderId="7" xfId="0" applyFont="1" applyFill="1" applyBorder="1" applyProtection="1">
      <protection hidden="1"/>
    </xf>
    <xf numFmtId="0" fontId="126" fillId="8" borderId="12" xfId="0" applyFont="1" applyFill="1" applyBorder="1" applyProtection="1">
      <protection hidden="1"/>
    </xf>
    <xf numFmtId="0" fontId="1" fillId="3" borderId="4" xfId="0" applyFont="1" applyFill="1" applyBorder="1" applyProtection="1">
      <protection hidden="1"/>
    </xf>
    <xf numFmtId="0" fontId="77" fillId="3" borderId="33" xfId="11" applyFont="1" applyFill="1" applyBorder="1" applyProtection="1">
      <protection hidden="1"/>
    </xf>
    <xf numFmtId="0" fontId="1" fillId="3" borderId="33" xfId="0" applyFont="1" applyFill="1" applyBorder="1" applyProtection="1">
      <protection hidden="1"/>
    </xf>
    <xf numFmtId="0" fontId="94" fillId="8" borderId="4" xfId="0" applyFont="1" applyFill="1" applyBorder="1" applyProtection="1">
      <protection hidden="1"/>
    </xf>
    <xf numFmtId="0" fontId="126" fillId="3" borderId="13" xfId="0" applyFont="1" applyFill="1" applyBorder="1" applyProtection="1">
      <protection hidden="1"/>
    </xf>
    <xf numFmtId="0" fontId="126" fillId="3" borderId="32" xfId="0" applyFont="1" applyFill="1" applyBorder="1" applyProtection="1">
      <protection hidden="1"/>
    </xf>
    <xf numFmtId="0" fontId="128" fillId="0" borderId="7" xfId="11" applyFont="1" applyFill="1" applyBorder="1" applyProtection="1">
      <protection hidden="1"/>
    </xf>
    <xf numFmtId="0" fontId="126" fillId="0" borderId="8" xfId="0" applyFont="1" applyFill="1" applyBorder="1" applyProtection="1">
      <protection hidden="1"/>
    </xf>
    <xf numFmtId="0" fontId="1" fillId="0" borderId="31" xfId="0" applyFont="1" applyBorder="1" applyProtection="1">
      <protection hidden="1"/>
    </xf>
    <xf numFmtId="0" fontId="1" fillId="0" borderId="32" xfId="0" applyFont="1" applyBorder="1" applyProtection="1">
      <protection hidden="1"/>
    </xf>
    <xf numFmtId="0" fontId="53" fillId="0" borderId="31" xfId="0" applyFont="1" applyFill="1" applyBorder="1" applyProtection="1">
      <protection hidden="1"/>
    </xf>
    <xf numFmtId="0" fontId="53" fillId="0" borderId="35" xfId="0" applyFont="1" applyFill="1" applyBorder="1" applyProtection="1">
      <protection hidden="1"/>
    </xf>
    <xf numFmtId="0" fontId="1" fillId="0" borderId="35" xfId="0" applyFont="1" applyFill="1" applyBorder="1" applyProtection="1">
      <protection hidden="1"/>
    </xf>
    <xf numFmtId="0" fontId="1" fillId="0" borderId="32" xfId="0" applyFont="1" applyFill="1" applyBorder="1" applyProtection="1">
      <protection hidden="1"/>
    </xf>
    <xf numFmtId="0" fontId="1" fillId="18" borderId="4" xfId="0" applyFont="1" applyFill="1" applyBorder="1" applyProtection="1">
      <protection hidden="1"/>
    </xf>
    <xf numFmtId="15" fontId="54" fillId="18" borderId="3" xfId="0" applyNumberFormat="1" applyFont="1" applyFill="1" applyBorder="1" applyProtection="1">
      <protection hidden="1"/>
    </xf>
    <xf numFmtId="0" fontId="94" fillId="31" borderId="4" xfId="0" applyFont="1" applyFill="1" applyBorder="1" applyProtection="1">
      <protection hidden="1"/>
    </xf>
    <xf numFmtId="0" fontId="1" fillId="31" borderId="33" xfId="0" applyFont="1" applyFill="1" applyBorder="1" applyProtection="1">
      <protection hidden="1"/>
    </xf>
    <xf numFmtId="0" fontId="53" fillId="31" borderId="33" xfId="0" applyFont="1" applyFill="1" applyBorder="1" applyProtection="1">
      <protection hidden="1"/>
    </xf>
    <xf numFmtId="0" fontId="53" fillId="31" borderId="3" xfId="0" applyFont="1" applyFill="1" applyBorder="1" applyProtection="1">
      <protection hidden="1"/>
    </xf>
    <xf numFmtId="0" fontId="93" fillId="0" borderId="0" xfId="0" applyFont="1" applyFill="1" applyBorder="1" applyAlignment="1" applyProtection="1">
      <alignment vertical="center"/>
      <protection hidden="1"/>
    </xf>
    <xf numFmtId="0" fontId="93" fillId="0" borderId="35" xfId="0" applyFont="1" applyFill="1" applyBorder="1" applyAlignment="1" applyProtection="1">
      <alignment vertical="center"/>
      <protection hidden="1"/>
    </xf>
    <xf numFmtId="0" fontId="133" fillId="19" borderId="33" xfId="0" applyFont="1" applyFill="1" applyBorder="1" applyAlignment="1" applyProtection="1">
      <alignment vertical="center"/>
      <protection hidden="1"/>
    </xf>
    <xf numFmtId="0" fontId="131" fillId="19" borderId="33" xfId="0" applyFont="1" applyFill="1" applyBorder="1" applyProtection="1">
      <protection hidden="1"/>
    </xf>
    <xf numFmtId="0" fontId="132" fillId="19" borderId="3" xfId="0" applyFont="1" applyFill="1" applyBorder="1" applyProtection="1">
      <protection hidden="1"/>
    </xf>
    <xf numFmtId="0" fontId="135" fillId="0" borderId="9" xfId="0" applyFont="1" applyFill="1" applyBorder="1" applyAlignment="1" applyProtection="1">
      <alignment vertical="center"/>
      <protection hidden="1"/>
    </xf>
    <xf numFmtId="0" fontId="136" fillId="0" borderId="0" xfId="0" applyFont="1" applyFill="1" applyBorder="1" applyProtection="1">
      <protection hidden="1"/>
    </xf>
    <xf numFmtId="0" fontId="16" fillId="0" borderId="0" xfId="0" applyFont="1" applyFill="1" applyBorder="1" applyProtection="1">
      <protection hidden="1"/>
    </xf>
    <xf numFmtId="0" fontId="136" fillId="0" borderId="0" xfId="0" applyFont="1" applyFill="1" applyBorder="1" applyAlignment="1" applyProtection="1">
      <alignment vertical="center"/>
      <protection hidden="1"/>
    </xf>
    <xf numFmtId="0" fontId="92" fillId="0" borderId="0" xfId="0" applyFont="1" applyFill="1" applyBorder="1" applyAlignment="1" applyProtection="1">
      <alignment vertical="center"/>
      <protection hidden="1"/>
    </xf>
    <xf numFmtId="0" fontId="77" fillId="14" borderId="7" xfId="11" applyFont="1" applyFill="1" applyBorder="1" applyAlignment="1" applyProtection="1">
      <alignment vertical="center"/>
      <protection hidden="1"/>
    </xf>
    <xf numFmtId="0" fontId="126" fillId="14" borderId="8" xfId="0" applyFont="1" applyFill="1" applyBorder="1" applyProtection="1">
      <protection hidden="1"/>
    </xf>
    <xf numFmtId="0" fontId="126" fillId="14" borderId="31" xfId="0" applyFont="1" applyFill="1" applyBorder="1" applyProtection="1">
      <protection hidden="1"/>
    </xf>
    <xf numFmtId="0" fontId="77" fillId="14" borderId="9" xfId="11" applyFont="1" applyFill="1" applyBorder="1" applyAlignment="1" applyProtection="1">
      <alignment vertical="center"/>
      <protection hidden="1"/>
    </xf>
    <xf numFmtId="0" fontId="129" fillId="14" borderId="0" xfId="0" applyFont="1" applyFill="1" applyBorder="1" applyAlignment="1" applyProtection="1">
      <alignment vertical="center"/>
      <protection hidden="1"/>
    </xf>
    <xf numFmtId="0" fontId="129" fillId="14" borderId="35" xfId="0" applyFont="1" applyFill="1" applyBorder="1" applyAlignment="1" applyProtection="1">
      <alignment vertical="center"/>
      <protection hidden="1"/>
    </xf>
    <xf numFmtId="0" fontId="126" fillId="14" borderId="0" xfId="0" applyFont="1" applyFill="1" applyBorder="1" applyProtection="1">
      <protection hidden="1"/>
    </xf>
    <xf numFmtId="0" fontId="126" fillId="14" borderId="35" xfId="0" applyFont="1" applyFill="1" applyBorder="1" applyProtection="1">
      <protection hidden="1"/>
    </xf>
    <xf numFmtId="0" fontId="126" fillId="14" borderId="13" xfId="0" applyFont="1" applyFill="1" applyBorder="1" applyProtection="1">
      <protection hidden="1"/>
    </xf>
    <xf numFmtId="0" fontId="126" fillId="14" borderId="32" xfId="0" applyFont="1" applyFill="1" applyBorder="1" applyProtection="1">
      <protection hidden="1"/>
    </xf>
    <xf numFmtId="0" fontId="16" fillId="0" borderId="0" xfId="0" applyFont="1"/>
    <xf numFmtId="0" fontId="9" fillId="0" borderId="0" xfId="6" applyFont="1" applyBorder="1" applyAlignment="1">
      <alignment horizontal="center"/>
    </xf>
    <xf numFmtId="188" fontId="19" fillId="0" borderId="10" xfId="0" applyNumberFormat="1" applyFont="1" applyBorder="1" applyAlignment="1" applyProtection="1">
      <alignment horizontal="center" vertical="center"/>
      <protection hidden="1"/>
    </xf>
    <xf numFmtId="188" fontId="19" fillId="0" borderId="21" xfId="0" applyNumberFormat="1" applyFont="1" applyBorder="1" applyAlignment="1" applyProtection="1">
      <alignment horizontal="center" vertical="center"/>
      <protection hidden="1"/>
    </xf>
    <xf numFmtId="188" fontId="19" fillId="0" borderId="22" xfId="0" applyNumberFormat="1" applyFont="1" applyBorder="1" applyAlignment="1" applyProtection="1">
      <alignment horizontal="center" vertical="center"/>
      <protection hidden="1"/>
    </xf>
    <xf numFmtId="0" fontId="19" fillId="0" borderId="10" xfId="0" applyFont="1" applyBorder="1" applyAlignment="1" applyProtection="1">
      <alignment horizontal="left" vertical="center"/>
      <protection hidden="1"/>
    </xf>
    <xf numFmtId="0" fontId="19" fillId="0" borderId="21" xfId="0" applyFont="1" applyBorder="1" applyAlignment="1" applyProtection="1">
      <alignment horizontal="left" vertical="center"/>
      <protection hidden="1"/>
    </xf>
    <xf numFmtId="0" fontId="19" fillId="0" borderId="22" xfId="0" applyFont="1" applyBorder="1" applyAlignment="1" applyProtection="1">
      <alignment horizontal="left" vertical="center"/>
      <protection hidden="1"/>
    </xf>
    <xf numFmtId="0" fontId="20" fillId="9" borderId="1" xfId="0" applyFont="1" applyFill="1" applyBorder="1" applyAlignment="1" applyProtection="1">
      <alignment horizontal="center" vertical="center"/>
      <protection hidden="1"/>
    </xf>
    <xf numFmtId="188" fontId="20" fillId="9" borderId="1" xfId="0" applyNumberFormat="1" applyFont="1" applyFill="1" applyBorder="1" applyAlignment="1" applyProtection="1">
      <alignment horizontal="center" vertical="center"/>
      <protection hidden="1"/>
    </xf>
    <xf numFmtId="0" fontId="77" fillId="0" borderId="12" xfId="11" applyFont="1" applyFill="1" applyBorder="1" applyProtection="1">
      <protection hidden="1"/>
    </xf>
    <xf numFmtId="0" fontId="77" fillId="0" borderId="13" xfId="11" applyFont="1" applyFill="1" applyBorder="1" applyProtection="1">
      <protection hidden="1"/>
    </xf>
    <xf numFmtId="0" fontId="9" fillId="0" borderId="11" xfId="6" applyFont="1" applyBorder="1" applyAlignment="1">
      <alignment horizontal="center"/>
    </xf>
    <xf numFmtId="0" fontId="10" fillId="0" borderId="0" xfId="6" applyFont="1" applyBorder="1" applyAlignment="1">
      <alignment horizontal="center"/>
    </xf>
    <xf numFmtId="0" fontId="9" fillId="0" borderId="0" xfId="6" applyFont="1" applyBorder="1" applyAlignment="1">
      <alignment horizontal="center"/>
    </xf>
    <xf numFmtId="14" fontId="1" fillId="0" borderId="0" xfId="0" applyNumberFormat="1" applyFont="1" applyProtection="1">
      <protection hidden="1"/>
    </xf>
    <xf numFmtId="20" fontId="1" fillId="0" borderId="0" xfId="0" applyNumberFormat="1" applyFont="1" applyProtection="1">
      <protection hidden="1"/>
    </xf>
    <xf numFmtId="0" fontId="1" fillId="39" borderId="9" xfId="0" applyFont="1" applyFill="1" applyBorder="1" applyProtection="1">
      <protection hidden="1"/>
    </xf>
    <xf numFmtId="0" fontId="1" fillId="39" borderId="0" xfId="0" applyFont="1" applyFill="1" applyBorder="1" applyAlignment="1" applyProtection="1">
      <alignment horizontal="left" vertical="center"/>
      <protection hidden="1"/>
    </xf>
    <xf numFmtId="0" fontId="1" fillId="39" borderId="35" xfId="0" applyFont="1" applyFill="1" applyBorder="1" applyAlignment="1" applyProtection="1">
      <alignment horizontal="left" vertical="center"/>
      <protection hidden="1"/>
    </xf>
    <xf numFmtId="0" fontId="1" fillId="39" borderId="12" xfId="0" applyFont="1" applyFill="1" applyBorder="1" applyProtection="1">
      <protection hidden="1"/>
    </xf>
    <xf numFmtId="0" fontId="136" fillId="39" borderId="13" xfId="0" applyFont="1" applyFill="1" applyBorder="1" applyAlignment="1" applyProtection="1">
      <alignment horizontal="left" vertical="center"/>
      <protection hidden="1"/>
    </xf>
    <xf numFmtId="0" fontId="1" fillId="39" borderId="13" xfId="0" applyFont="1" applyFill="1" applyBorder="1" applyAlignment="1" applyProtection="1">
      <alignment horizontal="left" vertical="center"/>
      <protection hidden="1"/>
    </xf>
    <xf numFmtId="0" fontId="1" fillId="39" borderId="32" xfId="0" applyFont="1" applyFill="1" applyBorder="1" applyAlignment="1" applyProtection="1">
      <alignment horizontal="left" vertical="center"/>
      <protection hidden="1"/>
    </xf>
    <xf numFmtId="0" fontId="77" fillId="14" borderId="0" xfId="11" applyFont="1" applyFill="1" applyBorder="1" applyProtection="1">
      <protection hidden="1"/>
    </xf>
    <xf numFmtId="0" fontId="117" fillId="14" borderId="0" xfId="0" applyFont="1" applyFill="1" applyBorder="1" applyProtection="1">
      <protection hidden="1"/>
    </xf>
    <xf numFmtId="0" fontId="116" fillId="39" borderId="0" xfId="11" applyFont="1" applyFill="1" applyBorder="1" applyAlignment="1" applyProtection="1">
      <alignment horizontal="left" vertical="center"/>
      <protection hidden="1"/>
    </xf>
    <xf numFmtId="204" fontId="19" fillId="0" borderId="6" xfId="0" applyNumberFormat="1" applyFont="1" applyBorder="1" applyAlignment="1" applyProtection="1">
      <alignment horizontal="center" vertical="center"/>
      <protection hidden="1"/>
    </xf>
    <xf numFmtId="0" fontId="19" fillId="0" borderId="6" xfId="0" applyFont="1" applyBorder="1" applyAlignment="1" applyProtection="1">
      <alignment vertical="center"/>
      <protection hidden="1"/>
    </xf>
    <xf numFmtId="0" fontId="19" fillId="0" borderId="31" xfId="0" applyFont="1" applyBorder="1" applyAlignment="1" applyProtection="1">
      <alignment vertical="center"/>
      <protection hidden="1"/>
    </xf>
    <xf numFmtId="0" fontId="19" fillId="0" borderId="32" xfId="0" applyFont="1" applyBorder="1" applyAlignment="1" applyProtection="1">
      <alignment vertical="center"/>
      <protection hidden="1"/>
    </xf>
    <xf numFmtId="0" fontId="19" fillId="0" borderId="35" xfId="0" applyFont="1" applyBorder="1" applyAlignment="1" applyProtection="1">
      <alignment vertical="center"/>
      <protection hidden="1"/>
    </xf>
    <xf numFmtId="204" fontId="19" fillId="0" borderId="9" xfId="0" applyNumberFormat="1" applyFont="1" applyBorder="1" applyAlignment="1" applyProtection="1">
      <alignment horizontal="center" vertical="center"/>
      <protection hidden="1"/>
    </xf>
    <xf numFmtId="0" fontId="20" fillId="14" borderId="2" xfId="0" applyFont="1" applyFill="1" applyBorder="1" applyAlignment="1" applyProtection="1">
      <alignment vertical="center"/>
      <protection hidden="1"/>
    </xf>
    <xf numFmtId="1" fontId="20" fillId="14" borderId="1" xfId="0" applyNumberFormat="1" applyFont="1" applyFill="1" applyBorder="1" applyAlignment="1" applyProtection="1">
      <alignment horizontal="center" vertical="center"/>
      <protection hidden="1"/>
    </xf>
    <xf numFmtId="1" fontId="19" fillId="0" borderId="1" xfId="0" quotePrefix="1" applyNumberFormat="1" applyFont="1" applyBorder="1" applyAlignment="1" applyProtection="1">
      <alignment horizontal="center" vertical="center"/>
      <protection hidden="1"/>
    </xf>
    <xf numFmtId="0" fontId="20" fillId="14" borderId="31" xfId="0" applyFont="1" applyFill="1" applyBorder="1" applyAlignment="1" applyProtection="1">
      <alignment vertical="center"/>
      <protection hidden="1"/>
    </xf>
    <xf numFmtId="1" fontId="20" fillId="14" borderId="6" xfId="0" applyNumberFormat="1" applyFont="1" applyFill="1" applyBorder="1" applyAlignment="1" applyProtection="1">
      <alignment horizontal="center" vertical="center"/>
      <protection hidden="1"/>
    </xf>
    <xf numFmtId="0" fontId="20" fillId="14" borderId="7" xfId="0" applyFont="1" applyFill="1" applyBorder="1" applyAlignment="1" applyProtection="1">
      <alignment vertical="center"/>
      <protection hidden="1"/>
    </xf>
    <xf numFmtId="1" fontId="20" fillId="14" borderId="7" xfId="0" applyNumberFormat="1" applyFont="1" applyFill="1" applyBorder="1" applyAlignment="1" applyProtection="1">
      <alignment horizontal="center" vertical="center"/>
      <protection hidden="1"/>
    </xf>
    <xf numFmtId="1" fontId="19" fillId="0" borderId="5" xfId="0" quotePrefix="1" applyNumberFormat="1" applyFont="1" applyBorder="1" applyAlignment="1" applyProtection="1">
      <alignment horizontal="center" vertical="center"/>
      <protection hidden="1"/>
    </xf>
    <xf numFmtId="0" fontId="19" fillId="0" borderId="33" xfId="0" applyFont="1" applyBorder="1" applyAlignment="1" applyProtection="1">
      <alignment vertical="center"/>
      <protection hidden="1"/>
    </xf>
    <xf numFmtId="0" fontId="19" fillId="0" borderId="4" xfId="0" applyFont="1" applyBorder="1" applyProtection="1">
      <protection hidden="1"/>
    </xf>
    <xf numFmtId="0" fontId="20" fillId="14" borderId="32" xfId="0" applyFont="1" applyFill="1" applyBorder="1" applyAlignment="1" applyProtection="1">
      <alignment vertical="center"/>
      <protection hidden="1"/>
    </xf>
    <xf numFmtId="1" fontId="19" fillId="0" borderId="4" xfId="0" quotePrefix="1" applyNumberFormat="1" applyFont="1" applyBorder="1" applyAlignment="1" applyProtection="1">
      <alignment horizontal="center" vertical="center"/>
      <protection hidden="1"/>
    </xf>
    <xf numFmtId="1" fontId="19" fillId="0" borderId="2" xfId="0" quotePrefix="1" applyNumberFormat="1" applyFont="1" applyBorder="1" applyAlignment="1" applyProtection="1">
      <alignment horizontal="center" vertical="center"/>
      <protection hidden="1"/>
    </xf>
    <xf numFmtId="0" fontId="19" fillId="0" borderId="2" xfId="0" applyFont="1" applyBorder="1" applyProtection="1">
      <protection hidden="1"/>
    </xf>
    <xf numFmtId="0" fontId="20" fillId="14" borderId="1" xfId="0" applyFont="1" applyFill="1" applyBorder="1" applyAlignment="1" applyProtection="1">
      <alignment vertical="center"/>
      <protection hidden="1"/>
    </xf>
    <xf numFmtId="1" fontId="20" fillId="14" borderId="3" xfId="0" applyNumberFormat="1" applyFont="1" applyFill="1" applyBorder="1" applyAlignment="1" applyProtection="1">
      <alignment horizontal="center" vertical="center"/>
      <protection hidden="1"/>
    </xf>
    <xf numFmtId="1" fontId="19" fillId="0" borderId="32" xfId="0" quotePrefix="1" applyNumberFormat="1" applyFont="1" applyBorder="1" applyAlignment="1" applyProtection="1">
      <alignment horizontal="center" vertical="center"/>
      <protection hidden="1"/>
    </xf>
    <xf numFmtId="1" fontId="20" fillId="14" borderId="2" xfId="0" applyNumberFormat="1" applyFont="1" applyFill="1" applyBorder="1" applyAlignment="1" applyProtection="1">
      <alignment horizontal="center" vertical="center"/>
      <protection hidden="1"/>
    </xf>
    <xf numFmtId="0" fontId="20" fillId="14" borderId="4" xfId="0" applyFont="1" applyFill="1" applyBorder="1" applyAlignment="1" applyProtection="1">
      <alignment vertical="center"/>
      <protection hidden="1"/>
    </xf>
    <xf numFmtId="1" fontId="20" fillId="14" borderId="4" xfId="0" applyNumberFormat="1" applyFont="1" applyFill="1" applyBorder="1" applyAlignment="1" applyProtection="1">
      <alignment horizontal="center" vertical="center"/>
      <protection hidden="1"/>
    </xf>
    <xf numFmtId="0" fontId="19" fillId="0" borderId="32" xfId="0" applyFont="1" applyBorder="1" applyAlignment="1" applyProtection="1">
      <alignment horizontal="center" vertical="center"/>
      <protection hidden="1"/>
    </xf>
    <xf numFmtId="1" fontId="19" fillId="0" borderId="3" xfId="0" quotePrefix="1" applyNumberFormat="1" applyFont="1" applyBorder="1" applyAlignment="1" applyProtection="1">
      <alignment horizontal="center" vertical="center"/>
      <protection hidden="1"/>
    </xf>
    <xf numFmtId="0" fontId="20" fillId="14" borderId="3" xfId="0" applyFont="1" applyFill="1" applyBorder="1" applyAlignment="1" applyProtection="1">
      <alignment vertical="center"/>
      <protection hidden="1"/>
    </xf>
    <xf numFmtId="0" fontId="20" fillId="14" borderId="33" xfId="0" applyFont="1" applyFill="1" applyBorder="1" applyAlignment="1" applyProtection="1">
      <alignment vertical="center"/>
      <protection hidden="1"/>
    </xf>
    <xf numFmtId="0" fontId="19" fillId="0" borderId="13" xfId="0" applyFont="1" applyBorder="1" applyAlignment="1" applyProtection="1">
      <alignment vertical="center"/>
      <protection hidden="1"/>
    </xf>
    <xf numFmtId="199" fontId="19" fillId="0" borderId="2" xfId="0" applyNumberFormat="1" applyFont="1" applyBorder="1" applyAlignment="1" applyProtection="1">
      <alignment horizontal="center" vertical="center"/>
      <protection hidden="1"/>
    </xf>
    <xf numFmtId="1" fontId="20" fillId="14" borderId="5" xfId="0" applyNumberFormat="1" applyFont="1" applyFill="1" applyBorder="1" applyAlignment="1" applyProtection="1">
      <alignment horizontal="center" vertical="center"/>
      <protection hidden="1"/>
    </xf>
    <xf numFmtId="0" fontId="19" fillId="0" borderId="5" xfId="0" applyFont="1" applyBorder="1" applyAlignment="1" applyProtection="1">
      <alignment horizontal="center" vertical="center"/>
      <protection hidden="1"/>
    </xf>
    <xf numFmtId="0" fontId="19" fillId="0" borderId="2" xfId="0" applyFont="1" applyBorder="1" applyAlignment="1" applyProtection="1">
      <alignment horizontal="center" vertical="center"/>
      <protection hidden="1"/>
    </xf>
    <xf numFmtId="0" fontId="16" fillId="11" borderId="10" xfId="16" applyFont="1" applyFill="1" applyBorder="1" applyAlignment="1" applyProtection="1">
      <alignment horizontal="center" vertical="center"/>
      <protection locked="0" hidden="1"/>
    </xf>
    <xf numFmtId="0" fontId="16" fillId="8" borderId="10" xfId="0" applyFont="1" applyFill="1" applyBorder="1" applyAlignment="1" applyProtection="1">
      <alignment horizontal="center"/>
      <protection locked="0" hidden="1"/>
    </xf>
    <xf numFmtId="0" fontId="16" fillId="11" borderId="21" xfId="16" applyFont="1" applyFill="1" applyBorder="1" applyAlignment="1" applyProtection="1">
      <alignment horizontal="center" vertical="center"/>
      <protection locked="0" hidden="1"/>
    </xf>
    <xf numFmtId="0" fontId="16" fillId="8" borderId="21" xfId="0" applyFont="1" applyFill="1" applyBorder="1" applyAlignment="1" applyProtection="1">
      <alignment horizontal="center"/>
      <protection locked="0" hidden="1"/>
    </xf>
    <xf numFmtId="0" fontId="16" fillId="11" borderId="22" xfId="16" applyFont="1" applyFill="1" applyBorder="1" applyAlignment="1" applyProtection="1">
      <alignment horizontal="center" vertical="center"/>
      <protection locked="0" hidden="1"/>
    </xf>
    <xf numFmtId="0" fontId="16" fillId="8" borderId="22" xfId="0" applyFont="1" applyFill="1" applyBorder="1" applyAlignment="1" applyProtection="1">
      <alignment horizontal="center"/>
      <protection locked="0" hidden="1"/>
    </xf>
    <xf numFmtId="0" fontId="24" fillId="33" borderId="1" xfId="0" applyFont="1" applyFill="1" applyBorder="1" applyAlignment="1" applyProtection="1">
      <alignment horizontal="center"/>
      <protection locked="0" hidden="1"/>
    </xf>
    <xf numFmtId="0" fontId="2" fillId="0" borderId="0" xfId="0" applyFont="1" applyProtection="1">
      <protection locked="0" hidden="1"/>
    </xf>
    <xf numFmtId="0" fontId="1" fillId="0" borderId="0" xfId="0" applyFont="1" applyProtection="1">
      <protection locked="0" hidden="1"/>
    </xf>
    <xf numFmtId="0" fontId="25" fillId="0" borderId="0" xfId="0" applyFont="1" applyProtection="1">
      <protection locked="0" hidden="1"/>
    </xf>
    <xf numFmtId="0" fontId="16" fillId="8" borderId="1" xfId="0" applyFont="1" applyFill="1" applyBorder="1" applyProtection="1">
      <protection locked="0" hidden="1"/>
    </xf>
    <xf numFmtId="191" fontId="1" fillId="33" borderId="1" xfId="0" quotePrefix="1" applyNumberFormat="1" applyFont="1" applyFill="1" applyBorder="1" applyAlignment="1" applyProtection="1">
      <alignment horizontal="center" vertical="center"/>
      <protection locked="0" hidden="1"/>
    </xf>
    <xf numFmtId="191" fontId="1" fillId="5" borderId="1" xfId="0" quotePrefix="1" applyNumberFormat="1" applyFont="1" applyFill="1" applyBorder="1" applyAlignment="1" applyProtection="1">
      <alignment horizontal="center" vertical="center"/>
      <protection locked="0" hidden="1"/>
    </xf>
    <xf numFmtId="191" fontId="1" fillId="11" borderId="1" xfId="0" quotePrefix="1" applyNumberFormat="1" applyFont="1" applyFill="1" applyBorder="1" applyAlignment="1" applyProtection="1">
      <alignment horizontal="center" vertical="center"/>
      <protection locked="0" hidden="1"/>
    </xf>
    <xf numFmtId="0" fontId="20" fillId="0" borderId="0" xfId="0" applyFont="1" applyBorder="1" applyProtection="1">
      <protection hidden="1"/>
    </xf>
    <xf numFmtId="0" fontId="99" fillId="0" borderId="0" xfId="0" applyFont="1" applyProtection="1">
      <protection hidden="1"/>
    </xf>
    <xf numFmtId="0" fontId="140" fillId="0" borderId="14" xfId="0" applyFont="1" applyBorder="1" applyProtection="1">
      <protection hidden="1"/>
    </xf>
    <xf numFmtId="0" fontId="140" fillId="0" borderId="11" xfId="0" applyFont="1" applyBorder="1" applyProtection="1">
      <protection hidden="1"/>
    </xf>
    <xf numFmtId="0" fontId="99" fillId="0" borderId="11" xfId="0" applyFont="1" applyBorder="1" applyProtection="1">
      <protection hidden="1"/>
    </xf>
    <xf numFmtId="0" fontId="140" fillId="0" borderId="0" xfId="0" applyFont="1" applyBorder="1" applyProtection="1">
      <protection hidden="1"/>
    </xf>
    <xf numFmtId="188" fontId="99" fillId="0" borderId="0" xfId="0" applyNumberFormat="1" applyFont="1" applyProtection="1">
      <protection hidden="1"/>
    </xf>
    <xf numFmtId="0" fontId="9" fillId="0" borderId="0" xfId="20" applyFont="1" applyAlignment="1" applyProtection="1">
      <protection hidden="1"/>
    </xf>
    <xf numFmtId="0" fontId="9" fillId="0" borderId="0" xfId="19" applyNumberFormat="1" applyFont="1" applyFill="1" applyBorder="1" applyAlignment="1" applyProtection="1">
      <alignment horizontal="center"/>
      <protection hidden="1"/>
    </xf>
    <xf numFmtId="0" fontId="10" fillId="0" borderId="0" xfId="20" applyFont="1" applyAlignment="1" applyProtection="1">
      <protection hidden="1"/>
    </xf>
    <xf numFmtId="0" fontId="7" fillId="0" borderId="0" xfId="19" applyNumberFormat="1" applyFont="1" applyFill="1" applyBorder="1" applyAlignment="1" applyProtection="1">
      <alignment horizontal="center"/>
      <protection hidden="1"/>
    </xf>
    <xf numFmtId="0" fontId="32" fillId="0" borderId="0" xfId="19" applyNumberFormat="1" applyFont="1" applyFill="1" applyBorder="1" applyAlignment="1" applyProtection="1">
      <alignment horizontal="center"/>
      <protection hidden="1"/>
    </xf>
    <xf numFmtId="0" fontId="32" fillId="0" borderId="13" xfId="19" applyNumberFormat="1" applyFont="1" applyFill="1" applyBorder="1" applyAlignment="1" applyProtection="1">
      <alignment horizontal="center"/>
      <protection hidden="1"/>
    </xf>
    <xf numFmtId="0" fontId="10" fillId="0" borderId="5" xfId="19" applyNumberFormat="1" applyFont="1" applyFill="1" applyBorder="1" applyAlignment="1" applyProtection="1">
      <alignment horizontal="center"/>
      <protection hidden="1"/>
    </xf>
    <xf numFmtId="0" fontId="9" fillId="0" borderId="6" xfId="19" applyNumberFormat="1" applyFont="1" applyFill="1" applyBorder="1" applyAlignment="1" applyProtection="1">
      <alignment horizontal="center"/>
      <protection hidden="1"/>
    </xf>
    <xf numFmtId="197" fontId="7" fillId="0" borderId="10" xfId="19" applyNumberFormat="1" applyFont="1" applyFill="1" applyBorder="1" applyAlignment="1" applyProtection="1">
      <alignment horizontal="center"/>
      <protection hidden="1"/>
    </xf>
    <xf numFmtId="0" fontId="7" fillId="0" borderId="10" xfId="19" applyNumberFormat="1" applyFont="1" applyFill="1" applyBorder="1" applyAlignment="1" applyProtection="1">
      <alignment horizontal="center"/>
      <protection hidden="1"/>
    </xf>
    <xf numFmtId="0" fontId="7" fillId="0" borderId="10" xfId="19" applyNumberFormat="1" applyFont="1" applyFill="1" applyBorder="1" applyAlignment="1" applyProtection="1">
      <alignment horizontal="left"/>
      <protection hidden="1"/>
    </xf>
    <xf numFmtId="197" fontId="7" fillId="0" borderId="22" xfId="19" applyNumberFormat="1" applyFont="1" applyFill="1" applyBorder="1" applyAlignment="1" applyProtection="1">
      <alignment horizontal="center"/>
      <protection hidden="1"/>
    </xf>
    <xf numFmtId="0" fontId="7" fillId="0" borderId="22" xfId="19" applyNumberFormat="1" applyFont="1" applyFill="1" applyBorder="1" applyAlignment="1" applyProtection="1">
      <alignment horizontal="center" vertical="center"/>
      <protection hidden="1"/>
    </xf>
    <xf numFmtId="0" fontId="7" fillId="0" borderId="22" xfId="19" applyNumberFormat="1" applyFont="1" applyFill="1" applyBorder="1" applyAlignment="1" applyProtection="1">
      <alignment horizontal="left" vertical="center"/>
      <protection hidden="1"/>
    </xf>
    <xf numFmtId="0" fontId="7" fillId="0" borderId="22" xfId="19" applyNumberFormat="1" applyFont="1" applyFill="1" applyBorder="1" applyAlignment="1" applyProtection="1">
      <alignment horizontal="center" vertical="center" wrapText="1"/>
      <protection hidden="1"/>
    </xf>
    <xf numFmtId="197" fontId="7" fillId="0" borderId="1" xfId="19" applyNumberFormat="1" applyFont="1" applyFill="1" applyBorder="1" applyAlignment="1" applyProtection="1">
      <alignment horizontal="center" vertical="center"/>
      <protection hidden="1"/>
    </xf>
    <xf numFmtId="0" fontId="7" fillId="0" borderId="1" xfId="19" applyNumberFormat="1" applyFont="1" applyFill="1" applyBorder="1" applyAlignment="1" applyProtection="1">
      <alignment horizontal="center" vertical="center"/>
      <protection hidden="1"/>
    </xf>
    <xf numFmtId="0" fontId="7" fillId="0" borderId="1" xfId="19" applyNumberFormat="1" applyFont="1" applyFill="1" applyBorder="1" applyAlignment="1" applyProtection="1">
      <alignment horizontal="left" vertical="center"/>
      <protection hidden="1"/>
    </xf>
    <xf numFmtId="0" fontId="7" fillId="0" borderId="1" xfId="19" applyNumberFormat="1" applyFont="1" applyFill="1" applyBorder="1" applyAlignment="1" applyProtection="1">
      <alignment horizontal="center" vertical="center" wrapText="1"/>
      <protection hidden="1"/>
    </xf>
    <xf numFmtId="197" fontId="7" fillId="0" borderId="10" xfId="19" applyNumberFormat="1" applyFont="1" applyFill="1" applyBorder="1" applyAlignment="1" applyProtection="1">
      <alignment horizontal="center" vertical="center"/>
      <protection hidden="1"/>
    </xf>
    <xf numFmtId="0" fontId="7" fillId="0" borderId="10" xfId="19" applyNumberFormat="1" applyFont="1" applyFill="1" applyBorder="1" applyAlignment="1" applyProtection="1">
      <alignment horizontal="center" vertical="center"/>
      <protection hidden="1"/>
    </xf>
    <xf numFmtId="0" fontId="7" fillId="0" borderId="10" xfId="19" applyNumberFormat="1" applyFont="1" applyFill="1" applyBorder="1" applyAlignment="1" applyProtection="1">
      <alignment horizontal="left" vertical="center"/>
      <protection hidden="1"/>
    </xf>
    <xf numFmtId="0" fontId="7" fillId="0" borderId="10" xfId="19" applyNumberFormat="1" applyFont="1" applyFill="1" applyBorder="1" applyAlignment="1" applyProtection="1">
      <alignment horizontal="center" vertical="center" wrapText="1"/>
      <protection hidden="1"/>
    </xf>
    <xf numFmtId="0" fontId="7" fillId="0" borderId="22" xfId="19" applyNumberFormat="1" applyFont="1" applyFill="1" applyBorder="1" applyAlignment="1" applyProtection="1">
      <alignment horizontal="center"/>
      <protection hidden="1"/>
    </xf>
    <xf numFmtId="0" fontId="7" fillId="0" borderId="49" xfId="19" applyNumberFormat="1" applyFont="1" applyFill="1" applyBorder="1" applyAlignment="1" applyProtection="1">
      <alignment horizontal="left"/>
      <protection hidden="1"/>
    </xf>
    <xf numFmtId="0" fontId="32" fillId="14" borderId="3" xfId="19" applyNumberFormat="1" applyFont="1" applyFill="1" applyBorder="1" applyAlignment="1" applyProtection="1">
      <alignment horizontal="center"/>
      <protection hidden="1"/>
    </xf>
    <xf numFmtId="0" fontId="32" fillId="14" borderId="1" xfId="19" applyNumberFormat="1" applyFont="1" applyFill="1" applyBorder="1" applyAlignment="1" applyProtection="1">
      <alignment horizontal="center"/>
      <protection hidden="1"/>
    </xf>
    <xf numFmtId="0" fontId="79" fillId="0" borderId="0" xfId="19" applyNumberFormat="1" applyFont="1" applyFill="1" applyBorder="1" applyAlignment="1" applyProtection="1">
      <alignment horizontal="center"/>
      <protection hidden="1"/>
    </xf>
    <xf numFmtId="0" fontId="76" fillId="0" borderId="0" xfId="19" applyNumberFormat="1" applyFont="1" applyFill="1" applyBorder="1" applyAlignment="1" applyProtection="1">
      <alignment horizontal="center"/>
      <protection hidden="1"/>
    </xf>
    <xf numFmtId="0" fontId="8" fillId="0" borderId="0" xfId="19" applyFont="1" applyAlignment="1" applyProtection="1">
      <protection hidden="1"/>
    </xf>
    <xf numFmtId="0" fontId="9" fillId="0" borderId="0" xfId="20" applyFont="1" applyProtection="1">
      <protection hidden="1"/>
    </xf>
    <xf numFmtId="0" fontId="76" fillId="0" borderId="0" xfId="20" applyFont="1" applyProtection="1">
      <protection hidden="1"/>
    </xf>
    <xf numFmtId="0" fontId="8" fillId="0" borderId="0" xfId="19" applyAlignment="1" applyProtection="1">
      <protection hidden="1"/>
    </xf>
    <xf numFmtId="197" fontId="7" fillId="0" borderId="5" xfId="19" applyNumberFormat="1" applyFont="1" applyFill="1" applyBorder="1" applyAlignment="1" applyProtection="1">
      <alignment horizontal="center"/>
      <protection hidden="1"/>
    </xf>
    <xf numFmtId="0" fontId="7" fillId="0" borderId="5" xfId="19" applyNumberFormat="1" applyFont="1" applyFill="1" applyBorder="1" applyAlignment="1" applyProtection="1">
      <alignment horizontal="center"/>
      <protection hidden="1"/>
    </xf>
    <xf numFmtId="0" fontId="7" fillId="0" borderId="5" xfId="19" applyNumberFormat="1" applyFont="1" applyFill="1" applyBorder="1" applyAlignment="1" applyProtection="1">
      <alignment horizontal="left"/>
      <protection hidden="1"/>
    </xf>
    <xf numFmtId="0" fontId="7" fillId="0" borderId="31" xfId="19" applyNumberFormat="1" applyFont="1" applyFill="1" applyBorder="1" applyAlignment="1" applyProtection="1">
      <alignment horizontal="center"/>
      <protection hidden="1"/>
    </xf>
    <xf numFmtId="197" fontId="7" fillId="0" borderId="2" xfId="19" applyNumberFormat="1" applyFont="1" applyFill="1" applyBorder="1" applyAlignment="1" applyProtection="1">
      <alignment horizontal="center"/>
      <protection hidden="1"/>
    </xf>
    <xf numFmtId="0" fontId="7" fillId="0" borderId="2"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left" vertical="center"/>
      <protection hidden="1"/>
    </xf>
    <xf numFmtId="0" fontId="7" fillId="0" borderId="32" xfId="19" applyNumberFormat="1" applyFont="1" applyFill="1" applyBorder="1" applyAlignment="1" applyProtection="1">
      <alignment horizontal="center" vertical="center" wrapText="1"/>
      <protection hidden="1"/>
    </xf>
    <xf numFmtId="0" fontId="7" fillId="0" borderId="32" xfId="19" applyNumberFormat="1" applyFont="1" applyFill="1" applyBorder="1" applyAlignment="1" applyProtection="1">
      <alignment horizontal="center" vertical="center"/>
      <protection hidden="1"/>
    </xf>
    <xf numFmtId="197" fontId="7" fillId="0" borderId="2"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center" vertical="center" wrapText="1"/>
      <protection hidden="1"/>
    </xf>
    <xf numFmtId="0" fontId="9" fillId="0" borderId="0" xfId="6" applyFont="1" applyBorder="1" applyProtection="1">
      <protection hidden="1"/>
    </xf>
    <xf numFmtId="0" fontId="9" fillId="0" borderId="0" xfId="6" applyFont="1" applyProtection="1">
      <protection hidden="1"/>
    </xf>
    <xf numFmtId="0" fontId="10" fillId="0" borderId="0" xfId="6" applyFont="1" applyBorder="1" applyAlignment="1" applyProtection="1">
      <alignment horizontal="center"/>
      <protection hidden="1"/>
    </xf>
    <xf numFmtId="0" fontId="9" fillId="0" borderId="0" xfId="6" applyFont="1" applyBorder="1" applyAlignment="1" applyProtection="1">
      <protection hidden="1"/>
    </xf>
    <xf numFmtId="0" fontId="9" fillId="0" borderId="0" xfId="6" applyFont="1" applyBorder="1" applyAlignment="1" applyProtection="1">
      <alignment vertical="center"/>
      <protection hidden="1"/>
    </xf>
    <xf numFmtId="0" fontId="9" fillId="0" borderId="0" xfId="6" applyFont="1" applyBorder="1" applyAlignment="1" applyProtection="1">
      <alignment horizontal="left" wrapText="1"/>
      <protection hidden="1"/>
    </xf>
    <xf numFmtId="0" fontId="9" fillId="0" borderId="0" xfId="6" applyFont="1" applyBorder="1" applyAlignment="1" applyProtection="1">
      <alignment horizontal="left"/>
      <protection hidden="1"/>
    </xf>
    <xf numFmtId="0" fontId="9" fillId="0" borderId="0" xfId="6" applyFont="1" applyBorder="1" applyAlignment="1" applyProtection="1">
      <alignment horizontal="center"/>
      <protection hidden="1"/>
    </xf>
    <xf numFmtId="3" fontId="9" fillId="0" borderId="0" xfId="6" applyNumberFormat="1" applyFont="1" applyProtection="1">
      <protection hidden="1"/>
    </xf>
    <xf numFmtId="0" fontId="9" fillId="0" borderId="13" xfId="6" applyFont="1" applyBorder="1" applyProtection="1">
      <protection hidden="1"/>
    </xf>
    <xf numFmtId="0" fontId="9" fillId="0" borderId="13" xfId="6" applyFont="1" applyBorder="1" applyAlignment="1" applyProtection="1">
      <protection hidden="1"/>
    </xf>
    <xf numFmtId="0" fontId="10" fillId="0" borderId="7" xfId="6" applyFont="1" applyBorder="1" applyAlignment="1" applyProtection="1">
      <alignment horizontal="center" vertical="center"/>
      <protection hidden="1"/>
    </xf>
    <xf numFmtId="0" fontId="10" fillId="0" borderId="8" xfId="6" applyFont="1" applyBorder="1" applyAlignment="1" applyProtection="1">
      <alignment horizontal="center" vertical="center"/>
      <protection hidden="1"/>
    </xf>
    <xf numFmtId="0" fontId="9" fillId="0" borderId="8" xfId="6" applyFont="1" applyBorder="1" applyAlignment="1" applyProtection="1">
      <alignment horizontal="center" vertical="center"/>
      <protection hidden="1"/>
    </xf>
    <xf numFmtId="0" fontId="9" fillId="0" borderId="31" xfId="6" applyFont="1" applyBorder="1" applyAlignment="1" applyProtection="1">
      <alignment horizontal="center" vertical="center"/>
      <protection hidden="1"/>
    </xf>
    <xf numFmtId="0" fontId="9" fillId="0" borderId="34" xfId="6" applyFont="1" applyBorder="1" applyProtection="1">
      <protection hidden="1"/>
    </xf>
    <xf numFmtId="0" fontId="10" fillId="0" borderId="14" xfId="6" applyFont="1" applyBorder="1" applyProtection="1">
      <protection hidden="1"/>
    </xf>
    <xf numFmtId="0" fontId="9" fillId="0" borderId="14" xfId="6" applyFont="1" applyBorder="1" applyProtection="1">
      <protection hidden="1"/>
    </xf>
    <xf numFmtId="0" fontId="9" fillId="0" borderId="14" xfId="6" applyFont="1" applyBorder="1" applyAlignment="1" applyProtection="1">
      <protection hidden="1"/>
    </xf>
    <xf numFmtId="0" fontId="9" fillId="0" borderId="28" xfId="6" applyFont="1" applyBorder="1" applyAlignment="1" applyProtection="1">
      <protection hidden="1"/>
    </xf>
    <xf numFmtId="0" fontId="9" fillId="0" borderId="28" xfId="6" applyFont="1" applyBorder="1" applyProtection="1">
      <protection hidden="1"/>
    </xf>
    <xf numFmtId="0" fontId="9" fillId="0" borderId="27" xfId="6" applyFont="1" applyBorder="1" applyProtection="1">
      <protection hidden="1"/>
    </xf>
    <xf numFmtId="0" fontId="9" fillId="0" borderId="11" xfId="6" applyFont="1" applyBorder="1" applyProtection="1">
      <protection hidden="1"/>
    </xf>
    <xf numFmtId="0" fontId="10" fillId="0" borderId="11" xfId="6" applyFont="1" applyBorder="1" applyProtection="1">
      <protection hidden="1"/>
    </xf>
    <xf numFmtId="0" fontId="9" fillId="0" borderId="11" xfId="6" applyFont="1" applyBorder="1" applyAlignment="1" applyProtection="1">
      <protection hidden="1"/>
    </xf>
    <xf numFmtId="0" fontId="9" fillId="0" borderId="26" xfId="6" applyFont="1" applyBorder="1" applyAlignment="1" applyProtection="1">
      <protection hidden="1"/>
    </xf>
    <xf numFmtId="0" fontId="9" fillId="0" borderId="26" xfId="6" applyFont="1" applyBorder="1" applyProtection="1">
      <protection hidden="1"/>
    </xf>
    <xf numFmtId="0" fontId="10" fillId="0" borderId="0" xfId="6" applyFont="1" applyProtection="1">
      <protection hidden="1"/>
    </xf>
    <xf numFmtId="0" fontId="10" fillId="0" borderId="11" xfId="6" applyFont="1" applyBorder="1" applyAlignment="1" applyProtection="1">
      <protection hidden="1"/>
    </xf>
    <xf numFmtId="0" fontId="9" fillId="0" borderId="11" xfId="6" applyFont="1" applyBorder="1" applyAlignment="1" applyProtection="1">
      <alignment horizontal="center"/>
      <protection hidden="1"/>
    </xf>
    <xf numFmtId="0" fontId="9" fillId="0" borderId="25" xfId="6" applyFont="1" applyBorder="1" applyProtection="1">
      <protection hidden="1"/>
    </xf>
    <xf numFmtId="0" fontId="9" fillId="0" borderId="24" xfId="6" applyFont="1" applyBorder="1" applyProtection="1">
      <protection hidden="1"/>
    </xf>
    <xf numFmtId="0" fontId="9" fillId="0" borderId="23" xfId="6" applyFont="1" applyBorder="1" applyProtection="1">
      <protection hidden="1"/>
    </xf>
    <xf numFmtId="190" fontId="10" fillId="0" borderId="33" xfId="10" applyNumberFormat="1" applyFont="1" applyBorder="1" applyAlignment="1" applyProtection="1">
      <alignment horizontal="right" vertical="center"/>
      <protection hidden="1"/>
    </xf>
    <xf numFmtId="190" fontId="10" fillId="0" borderId="3" xfId="10" applyNumberFormat="1" applyFont="1" applyBorder="1" applyAlignment="1" applyProtection="1">
      <alignment vertical="center"/>
      <protection hidden="1"/>
    </xf>
    <xf numFmtId="0" fontId="9" fillId="0" borderId="0" xfId="6" applyFont="1" applyBorder="1" applyAlignment="1" applyProtection="1">
      <alignment horizontal="right"/>
      <protection hidden="1"/>
    </xf>
    <xf numFmtId="0" fontId="9" fillId="0" borderId="0" xfId="6" applyFont="1" applyAlignment="1" applyProtection="1">
      <alignment horizontal="right"/>
      <protection hidden="1"/>
    </xf>
    <xf numFmtId="0" fontId="9" fillId="0" borderId="0" xfId="6" applyFont="1" applyAlignment="1" applyProtection="1">
      <protection hidden="1"/>
    </xf>
    <xf numFmtId="0" fontId="10" fillId="9" borderId="5" xfId="19" applyNumberFormat="1" applyFont="1" applyFill="1" applyBorder="1" applyAlignment="1" applyProtection="1">
      <alignment horizontal="center"/>
      <protection hidden="1"/>
    </xf>
    <xf numFmtId="197" fontId="7" fillId="0" borderId="7"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left" vertical="center"/>
      <protection hidden="1"/>
    </xf>
    <xf numFmtId="0" fontId="7" fillId="0" borderId="31" xfId="19" applyNumberFormat="1" applyFont="1" applyFill="1" applyBorder="1" applyAlignment="1" applyProtection="1">
      <alignment horizontal="center" vertical="center"/>
      <protection hidden="1"/>
    </xf>
    <xf numFmtId="0" fontId="7" fillId="0" borderId="7" xfId="19" applyNumberFormat="1" applyFont="1" applyFill="1" applyBorder="1" applyAlignment="1" applyProtection="1">
      <alignment horizontal="center" vertical="center"/>
      <protection hidden="1"/>
    </xf>
    <xf numFmtId="197" fontId="7" fillId="0" borderId="9" xfId="19" applyNumberFormat="1" applyFont="1" applyFill="1" applyBorder="1" applyAlignment="1" applyProtection="1">
      <alignment horizontal="center" vertical="center"/>
      <protection hidden="1"/>
    </xf>
    <xf numFmtId="0" fontId="7" fillId="0" borderId="6" xfId="19" applyNumberFormat="1" applyFont="1" applyFill="1" applyBorder="1" applyAlignment="1" applyProtection="1">
      <alignment horizontal="center" vertical="center"/>
      <protection hidden="1"/>
    </xf>
    <xf numFmtId="0" fontId="7" fillId="0" borderId="6" xfId="19" applyNumberFormat="1" applyFont="1" applyFill="1" applyBorder="1" applyAlignment="1" applyProtection="1">
      <alignment horizontal="left" vertical="center"/>
      <protection hidden="1"/>
    </xf>
    <xf numFmtId="0" fontId="7" fillId="0" borderId="12" xfId="19" applyNumberFormat="1" applyFont="1" applyFill="1" applyBorder="1" applyAlignment="1" applyProtection="1">
      <alignment horizontal="center" vertical="center"/>
      <protection hidden="1"/>
    </xf>
    <xf numFmtId="197" fontId="7" fillId="0" borderId="6" xfId="19" applyNumberFormat="1" applyFont="1" applyFill="1" applyBorder="1" applyAlignment="1" applyProtection="1">
      <alignment horizontal="center" vertical="center"/>
      <protection hidden="1"/>
    </xf>
    <xf numFmtId="0" fontId="32" fillId="14" borderId="2" xfId="19" applyNumberFormat="1" applyFont="1" applyFill="1" applyBorder="1" applyAlignment="1" applyProtection="1">
      <alignment horizontal="center" vertical="center"/>
      <protection hidden="1"/>
    </xf>
    <xf numFmtId="0" fontId="32" fillId="14" borderId="32" xfId="19" applyNumberFormat="1" applyFont="1" applyFill="1" applyBorder="1" applyAlignment="1" applyProtection="1">
      <alignment horizontal="left" vertical="center"/>
      <protection hidden="1"/>
    </xf>
    <xf numFmtId="0" fontId="32" fillId="14" borderId="1" xfId="19" applyNumberFormat="1" applyFont="1" applyFill="1" applyBorder="1" applyAlignment="1" applyProtection="1">
      <alignment horizontal="center" vertical="center"/>
      <protection hidden="1"/>
    </xf>
    <xf numFmtId="0" fontId="7" fillId="0" borderId="35" xfId="19" applyNumberFormat="1" applyFont="1" applyFill="1" applyBorder="1" applyAlignment="1" applyProtection="1">
      <alignment horizontal="left" vertical="center"/>
      <protection hidden="1"/>
    </xf>
    <xf numFmtId="0" fontId="7" fillId="0" borderId="6" xfId="19" quotePrefix="1"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vertical="center"/>
      <protection hidden="1"/>
    </xf>
    <xf numFmtId="0" fontId="7" fillId="0" borderId="35" xfId="19" applyNumberFormat="1" applyFont="1" applyFill="1" applyBorder="1" applyAlignment="1" applyProtection="1">
      <alignment horizontal="center" vertical="center"/>
      <protection hidden="1"/>
    </xf>
    <xf numFmtId="197" fontId="7" fillId="0" borderId="5" xfId="19" applyNumberFormat="1" applyFont="1" applyFill="1" applyBorder="1" applyAlignment="1" applyProtection="1">
      <alignment horizontal="center" vertical="center"/>
      <protection hidden="1"/>
    </xf>
    <xf numFmtId="0" fontId="32" fillId="14" borderId="1" xfId="19" applyNumberFormat="1" applyFont="1" applyFill="1" applyBorder="1" applyAlignment="1" applyProtection="1">
      <alignment horizontal="left" vertical="center"/>
      <protection hidden="1"/>
    </xf>
    <xf numFmtId="0" fontId="32" fillId="14" borderId="4" xfId="19" applyNumberFormat="1" applyFont="1" applyFill="1" applyBorder="1" applyAlignment="1" applyProtection="1">
      <alignment horizontal="center" vertical="center"/>
      <protection hidden="1"/>
    </xf>
    <xf numFmtId="0" fontId="32" fillId="14" borderId="4" xfId="19" applyNumberFormat="1" applyFont="1" applyFill="1" applyBorder="1" applyAlignment="1" applyProtection="1">
      <alignment horizontal="left" vertical="center"/>
      <protection hidden="1"/>
    </xf>
    <xf numFmtId="197" fontId="7" fillId="0" borderId="12" xfId="19" applyNumberFormat="1" applyFont="1" applyFill="1" applyBorder="1" applyAlignment="1" applyProtection="1">
      <alignment horizontal="center" vertical="center"/>
      <protection hidden="1"/>
    </xf>
    <xf numFmtId="0" fontId="7" fillId="0" borderId="12" xfId="19" applyNumberFormat="1" applyFont="1" applyFill="1" applyBorder="1" applyAlignment="1" applyProtection="1">
      <alignment horizontal="left" vertical="center"/>
      <protection hidden="1"/>
    </xf>
    <xf numFmtId="0" fontId="7" fillId="0" borderId="2" xfId="19" applyNumberFormat="1" applyFont="1" applyFill="1" applyBorder="1" applyAlignment="1" applyProtection="1">
      <alignment horizontal="center"/>
      <protection hidden="1"/>
    </xf>
    <xf numFmtId="0" fontId="32" fillId="14" borderId="32" xfId="19" applyNumberFormat="1" applyFont="1" applyFill="1" applyBorder="1" applyAlignment="1" applyProtection="1">
      <alignment horizontal="center"/>
      <protection hidden="1"/>
    </xf>
    <xf numFmtId="0" fontId="32" fillId="14" borderId="2" xfId="19" applyNumberFormat="1" applyFont="1" applyFill="1" applyBorder="1" applyAlignment="1" applyProtection="1">
      <alignment horizontal="center"/>
      <protection hidden="1"/>
    </xf>
    <xf numFmtId="0" fontId="9" fillId="0" borderId="0" xfId="20" applyFont="1" applyBorder="1" applyAlignment="1" applyProtection="1">
      <protection hidden="1"/>
    </xf>
    <xf numFmtId="0" fontId="32" fillId="14" borderId="3" xfId="19" applyNumberFormat="1" applyFont="1" applyFill="1" applyBorder="1" applyAlignment="1" applyProtection="1">
      <alignment horizontal="center" vertical="center"/>
      <protection hidden="1"/>
    </xf>
    <xf numFmtId="0" fontId="7" fillId="0" borderId="2" xfId="19" quotePrefix="1" applyNumberFormat="1" applyFont="1" applyFill="1" applyBorder="1" applyAlignment="1" applyProtection="1">
      <alignment horizontal="center" vertical="center"/>
      <protection hidden="1"/>
    </xf>
    <xf numFmtId="0" fontId="7" fillId="0" borderId="3" xfId="19" applyNumberFormat="1" applyFont="1" applyFill="1" applyBorder="1" applyAlignment="1" applyProtection="1">
      <alignment horizontal="center" vertical="center"/>
      <protection hidden="1"/>
    </xf>
    <xf numFmtId="0" fontId="7" fillId="0" borderId="1" xfId="19" quotePrefix="1" applyNumberFormat="1" applyFont="1" applyFill="1" applyBorder="1" applyAlignment="1" applyProtection="1">
      <alignment horizontal="center" vertical="center"/>
      <protection hidden="1"/>
    </xf>
    <xf numFmtId="0" fontId="32" fillId="14" borderId="31" xfId="19" applyNumberFormat="1" applyFont="1" applyFill="1" applyBorder="1" applyAlignment="1" applyProtection="1">
      <alignment horizontal="center" vertical="center"/>
      <protection hidden="1"/>
    </xf>
    <xf numFmtId="0" fontId="32" fillId="14" borderId="5" xfId="19" applyNumberFormat="1" applyFont="1" applyFill="1" applyBorder="1" applyAlignment="1" applyProtection="1">
      <alignment horizontal="left" vertical="center"/>
      <protection hidden="1"/>
    </xf>
    <xf numFmtId="0" fontId="32" fillId="14" borderId="5" xfId="19" applyNumberFormat="1" applyFont="1" applyFill="1" applyBorder="1" applyAlignment="1" applyProtection="1">
      <alignment horizontal="center" vertical="center"/>
      <protection hidden="1"/>
    </xf>
    <xf numFmtId="0" fontId="32" fillId="9" borderId="3" xfId="19" applyNumberFormat="1" applyFont="1" applyFill="1" applyBorder="1" applyAlignment="1" applyProtection="1">
      <alignment horizontal="center" vertical="center"/>
      <protection hidden="1"/>
    </xf>
    <xf numFmtId="0" fontId="32" fillId="9" borderId="1" xfId="19" applyNumberFormat="1" applyFont="1" applyFill="1" applyBorder="1" applyAlignment="1" applyProtection="1">
      <alignment horizontal="left" vertical="center"/>
      <protection hidden="1"/>
    </xf>
    <xf numFmtId="0" fontId="32" fillId="9" borderId="1" xfId="19" applyNumberFormat="1" applyFont="1" applyFill="1" applyBorder="1" applyAlignment="1" applyProtection="1">
      <alignment horizontal="center" vertical="center"/>
      <protection hidden="1"/>
    </xf>
    <xf numFmtId="0" fontId="7" fillId="0" borderId="4" xfId="19" applyNumberFormat="1" applyFont="1" applyFill="1" applyBorder="1" applyAlignment="1" applyProtection="1">
      <alignment horizontal="center" vertical="center"/>
      <protection hidden="1"/>
    </xf>
    <xf numFmtId="0" fontId="32" fillId="0" borderId="1" xfId="19" applyNumberFormat="1" applyFont="1" applyFill="1" applyBorder="1" applyAlignment="1" applyProtection="1">
      <alignment horizontal="center" vertical="center"/>
      <protection hidden="1"/>
    </xf>
    <xf numFmtId="0" fontId="32" fillId="14" borderId="7" xfId="19" applyNumberFormat="1" applyFont="1" applyFill="1" applyBorder="1" applyAlignment="1" applyProtection="1">
      <alignment horizontal="center" vertical="center"/>
      <protection hidden="1"/>
    </xf>
    <xf numFmtId="0" fontId="32" fillId="14" borderId="7" xfId="19" applyNumberFormat="1" applyFont="1" applyFill="1" applyBorder="1" applyAlignment="1" applyProtection="1">
      <alignment horizontal="left" vertical="center"/>
      <protection hidden="1"/>
    </xf>
    <xf numFmtId="1" fontId="19" fillId="0" borderId="12" xfId="0" quotePrefix="1" applyNumberFormat="1" applyFont="1" applyBorder="1" applyAlignment="1" applyProtection="1">
      <alignment horizontal="center" vertical="center"/>
      <protection hidden="1"/>
    </xf>
    <xf numFmtId="0" fontId="9" fillId="0" borderId="11" xfId="6" applyFont="1" applyBorder="1" applyAlignment="1" applyProtection="1">
      <alignment horizontal="center"/>
      <protection hidden="1"/>
    </xf>
    <xf numFmtId="0" fontId="10" fillId="0" borderId="0" xfId="6" applyFont="1" applyBorder="1" applyAlignment="1" applyProtection="1">
      <alignment horizontal="center"/>
      <protection hidden="1"/>
    </xf>
    <xf numFmtId="0" fontId="9" fillId="0" borderId="0" xfId="6" applyFont="1" applyBorder="1" applyAlignment="1" applyProtection="1">
      <alignment horizontal="center"/>
      <protection hidden="1"/>
    </xf>
    <xf numFmtId="0" fontId="9" fillId="0" borderId="10" xfId="13" applyNumberFormat="1" applyFont="1" applyFill="1" applyBorder="1" applyAlignment="1" applyProtection="1">
      <alignment horizontal="center" vertical="center"/>
      <protection hidden="1"/>
    </xf>
    <xf numFmtId="0" fontId="9" fillId="0" borderId="10" xfId="13" applyNumberFormat="1" applyFont="1" applyFill="1" applyBorder="1" applyAlignment="1" applyProtection="1">
      <alignment vertical="center"/>
      <protection hidden="1"/>
    </xf>
    <xf numFmtId="0" fontId="9" fillId="0" borderId="21" xfId="13" applyNumberFormat="1" applyFont="1" applyFill="1" applyBorder="1" applyAlignment="1" applyProtection="1">
      <alignment horizontal="center" vertical="center"/>
      <protection hidden="1"/>
    </xf>
    <xf numFmtId="0" fontId="9" fillId="0" borderId="21" xfId="13" applyNumberFormat="1" applyFont="1" applyFill="1" applyBorder="1" applyAlignment="1" applyProtection="1">
      <alignment vertical="center"/>
      <protection hidden="1"/>
    </xf>
    <xf numFmtId="0" fontId="9" fillId="0" borderId="22" xfId="13" applyNumberFormat="1" applyFont="1" applyFill="1" applyBorder="1" applyAlignment="1" applyProtection="1">
      <alignment horizontal="center" vertical="center"/>
      <protection hidden="1"/>
    </xf>
    <xf numFmtId="0" fontId="9" fillId="0" borderId="22" xfId="13" applyNumberFormat="1" applyFont="1" applyFill="1" applyBorder="1" applyAlignment="1" applyProtection="1">
      <alignment vertical="center"/>
      <protection hidden="1"/>
    </xf>
    <xf numFmtId="0" fontId="7" fillId="0" borderId="6" xfId="19" applyNumberFormat="1" applyFont="1" applyFill="1" applyBorder="1" applyAlignment="1" applyProtection="1">
      <alignment horizontal="center" vertical="center"/>
      <protection hidden="1"/>
    </xf>
    <xf numFmtId="0" fontId="32" fillId="14" borderId="4"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center" vertical="center"/>
      <protection hidden="1"/>
    </xf>
    <xf numFmtId="0" fontId="9" fillId="0" borderId="11" xfId="6" applyFont="1" applyBorder="1" applyAlignment="1" applyProtection="1">
      <alignment horizontal="right"/>
      <protection hidden="1"/>
    </xf>
    <xf numFmtId="0" fontId="2" fillId="27" borderId="0" xfId="0" applyFont="1" applyFill="1" applyProtection="1">
      <protection locked="0" hidden="1"/>
    </xf>
    <xf numFmtId="0" fontId="15" fillId="32" borderId="0" xfId="0" applyFont="1" applyFill="1" applyProtection="1">
      <protection locked="0" hidden="1"/>
    </xf>
    <xf numFmtId="0" fontId="15" fillId="26" borderId="1" xfId="0" applyFont="1" applyFill="1" applyBorder="1" applyProtection="1">
      <protection locked="0" hidden="1"/>
    </xf>
    <xf numFmtId="0" fontId="10" fillId="7" borderId="44" xfId="0" applyFont="1" applyFill="1" applyBorder="1" applyProtection="1">
      <protection locked="0" hidden="1"/>
    </xf>
    <xf numFmtId="0" fontId="1" fillId="0" borderId="0" xfId="0" applyFont="1" applyFill="1" applyProtection="1">
      <protection locked="0" hidden="1"/>
    </xf>
    <xf numFmtId="0" fontId="2" fillId="2" borderId="5" xfId="0" applyFont="1" applyFill="1" applyBorder="1" applyProtection="1">
      <protection locked="0" hidden="1"/>
    </xf>
    <xf numFmtId="0" fontId="1" fillId="0" borderId="0" xfId="0" applyFont="1" applyBorder="1" applyProtection="1">
      <protection locked="0" hidden="1"/>
    </xf>
    <xf numFmtId="0" fontId="9" fillId="34" borderId="5" xfId="0" applyFont="1" applyFill="1" applyBorder="1" applyProtection="1">
      <protection locked="0" hidden="1"/>
    </xf>
    <xf numFmtId="0" fontId="2" fillId="2" borderId="6" xfId="0" applyFont="1" applyFill="1" applyBorder="1" applyProtection="1">
      <protection locked="0" hidden="1"/>
    </xf>
    <xf numFmtId="0" fontId="1" fillId="34" borderId="6" xfId="0" applyFont="1" applyFill="1" applyBorder="1" applyProtection="1">
      <protection locked="0" hidden="1"/>
    </xf>
    <xf numFmtId="0" fontId="110" fillId="12" borderId="51" xfId="0" applyFont="1" applyFill="1" applyBorder="1" applyProtection="1">
      <protection locked="0" hidden="1"/>
    </xf>
    <xf numFmtId="0" fontId="0" fillId="0" borderId="0" xfId="0" applyProtection="1">
      <protection locked="0" hidden="1"/>
    </xf>
    <xf numFmtId="0" fontId="9" fillId="34" borderId="6" xfId="0" applyFont="1" applyFill="1" applyBorder="1" applyProtection="1">
      <protection locked="0" hidden="1"/>
    </xf>
    <xf numFmtId="0" fontId="110" fillId="12" borderId="6" xfId="0" applyFont="1" applyFill="1" applyBorder="1" applyAlignment="1" applyProtection="1">
      <alignment horizontal="left"/>
      <protection locked="0" hidden="1"/>
    </xf>
    <xf numFmtId="0" fontId="2" fillId="2" borderId="2" xfId="0" applyFont="1" applyFill="1" applyBorder="1" applyProtection="1">
      <protection locked="0" hidden="1"/>
    </xf>
    <xf numFmtId="0" fontId="1" fillId="5" borderId="2" xfId="0" applyFont="1" applyFill="1" applyBorder="1" applyProtection="1">
      <protection locked="0" hidden="1"/>
    </xf>
    <xf numFmtId="0" fontId="124" fillId="0" borderId="0" xfId="0" applyFont="1" applyFill="1" applyProtection="1">
      <protection locked="0" hidden="1"/>
    </xf>
    <xf numFmtId="0" fontId="124" fillId="0" borderId="0" xfId="0" applyFont="1" applyProtection="1">
      <protection locked="0" hidden="1"/>
    </xf>
    <xf numFmtId="0" fontId="2" fillId="6" borderId="5" xfId="0" applyFont="1" applyFill="1" applyBorder="1" applyProtection="1">
      <protection locked="0" hidden="1"/>
    </xf>
    <xf numFmtId="0" fontId="119" fillId="12" borderId="5" xfId="0" applyFont="1" applyFill="1" applyBorder="1" applyAlignment="1" applyProtection="1">
      <alignment horizontal="right"/>
      <protection locked="0" hidden="1"/>
    </xf>
    <xf numFmtId="0" fontId="2" fillId="6" borderId="6" xfId="0" applyFont="1" applyFill="1" applyBorder="1" applyProtection="1">
      <protection locked="0" hidden="1"/>
    </xf>
    <xf numFmtId="0" fontId="16" fillId="5" borderId="6" xfId="0" applyFont="1" applyFill="1" applyBorder="1" applyAlignment="1" applyProtection="1">
      <alignment horizontal="right"/>
      <protection locked="0" hidden="1"/>
    </xf>
    <xf numFmtId="0" fontId="120" fillId="12" borderId="51" xfId="0" applyFont="1" applyFill="1" applyBorder="1" applyAlignment="1" applyProtection="1">
      <alignment horizontal="right"/>
      <protection locked="0" hidden="1"/>
    </xf>
    <xf numFmtId="0" fontId="76" fillId="0" borderId="0" xfId="0" applyFont="1" applyProtection="1">
      <protection locked="0" hidden="1"/>
    </xf>
    <xf numFmtId="0" fontId="3" fillId="5" borderId="6" xfId="0" applyFont="1" applyFill="1" applyBorder="1" applyAlignment="1" applyProtection="1">
      <alignment horizontal="right"/>
      <protection locked="0" hidden="1"/>
    </xf>
    <xf numFmtId="0" fontId="82" fillId="0" borderId="0" xfId="0" applyFont="1" applyProtection="1">
      <protection locked="0" hidden="1"/>
    </xf>
    <xf numFmtId="193" fontId="110" fillId="12" borderId="51" xfId="0" applyNumberFormat="1" applyFont="1" applyFill="1" applyBorder="1" applyAlignment="1" applyProtection="1">
      <alignment horizontal="right"/>
      <protection locked="0" hidden="1"/>
    </xf>
    <xf numFmtId="0" fontId="16" fillId="5" borderId="0" xfId="0" applyFont="1" applyFill="1" applyBorder="1" applyProtection="1">
      <protection locked="0" hidden="1"/>
    </xf>
    <xf numFmtId="0" fontId="110" fillId="12" borderId="51" xfId="0" applyFont="1" applyFill="1" applyBorder="1" applyAlignment="1" applyProtection="1">
      <alignment horizontal="right"/>
      <protection locked="0" hidden="1"/>
    </xf>
    <xf numFmtId="0" fontId="16" fillId="5" borderId="0" xfId="0" applyFont="1" applyFill="1" applyBorder="1" applyAlignment="1" applyProtection="1">
      <alignment horizontal="right"/>
      <protection locked="0" hidden="1"/>
    </xf>
    <xf numFmtId="0" fontId="132" fillId="12" borderId="0" xfId="0" applyFont="1" applyFill="1" applyProtection="1">
      <protection locked="0" hidden="1"/>
    </xf>
    <xf numFmtId="0" fontId="1" fillId="5" borderId="6" xfId="0" applyFont="1" applyFill="1" applyBorder="1" applyAlignment="1" applyProtection="1">
      <alignment horizontal="right"/>
      <protection locked="0" hidden="1"/>
    </xf>
    <xf numFmtId="0" fontId="1" fillId="12" borderId="0" xfId="0" applyFont="1" applyFill="1" applyProtection="1">
      <protection locked="0" hidden="1"/>
    </xf>
    <xf numFmtId="0" fontId="121" fillId="12" borderId="51" xfId="0" quotePrefix="1" applyFont="1" applyFill="1" applyBorder="1" applyAlignment="1" applyProtection="1">
      <alignment horizontal="right"/>
      <protection locked="0" hidden="1"/>
    </xf>
    <xf numFmtId="0" fontId="122" fillId="12" borderId="51" xfId="0" quotePrefix="1" applyFont="1" applyFill="1" applyBorder="1" applyAlignment="1" applyProtection="1">
      <alignment horizontal="right"/>
      <protection locked="0" hidden="1"/>
    </xf>
    <xf numFmtId="0" fontId="1" fillId="5" borderId="6" xfId="0" applyFont="1" applyFill="1" applyBorder="1" applyProtection="1">
      <protection locked="0" hidden="1"/>
    </xf>
    <xf numFmtId="0" fontId="107" fillId="12" borderId="51" xfId="0" applyFont="1" applyFill="1" applyBorder="1" applyProtection="1">
      <protection locked="0" hidden="1"/>
    </xf>
    <xf numFmtId="0" fontId="2" fillId="6" borderId="2" xfId="0" applyFont="1" applyFill="1" applyBorder="1" applyProtection="1">
      <protection locked="0" hidden="1"/>
    </xf>
    <xf numFmtId="0" fontId="107" fillId="12" borderId="53" xfId="0" applyFont="1" applyFill="1" applyBorder="1" applyProtection="1">
      <protection locked="0" hidden="1"/>
    </xf>
    <xf numFmtId="0" fontId="82" fillId="0" borderId="0" xfId="0" applyFont="1" applyFill="1" applyProtection="1">
      <protection locked="0" hidden="1"/>
    </xf>
    <xf numFmtId="0" fontId="2" fillId="27" borderId="1" xfId="0" applyFont="1" applyFill="1" applyBorder="1" applyAlignment="1" applyProtection="1">
      <alignment horizontal="center" vertical="center"/>
      <protection locked="0" hidden="1"/>
    </xf>
    <xf numFmtId="0" fontId="1" fillId="9" borderId="1" xfId="0" applyFont="1" applyFill="1" applyBorder="1" applyAlignment="1" applyProtection="1">
      <alignment horizontal="center"/>
      <protection locked="0" hidden="1"/>
    </xf>
    <xf numFmtId="0" fontId="1" fillId="0" borderId="1" xfId="0" applyFont="1" applyFill="1" applyBorder="1" applyProtection="1">
      <protection locked="0" hidden="1"/>
    </xf>
    <xf numFmtId="0" fontId="1" fillId="14" borderId="1" xfId="0" applyFont="1" applyFill="1" applyBorder="1" applyProtection="1">
      <protection locked="0" hidden="1"/>
    </xf>
    <xf numFmtId="0" fontId="76" fillId="0" borderId="0" xfId="0" applyFont="1" applyFill="1" applyProtection="1">
      <protection locked="0" hidden="1"/>
    </xf>
    <xf numFmtId="0" fontId="1" fillId="14" borderId="8" xfId="0" applyFont="1" applyFill="1" applyBorder="1" applyProtection="1">
      <protection locked="0" hidden="1"/>
    </xf>
    <xf numFmtId="0" fontId="76" fillId="0" borderId="0" xfId="0" applyFont="1" applyFill="1" applyBorder="1" applyProtection="1">
      <protection locked="0" hidden="1"/>
    </xf>
    <xf numFmtId="0" fontId="2" fillId="13" borderId="4" xfId="0" applyFont="1" applyFill="1" applyBorder="1" applyAlignment="1" applyProtection="1">
      <alignment horizontal="center" vertical="center"/>
      <protection locked="0" hidden="1"/>
    </xf>
    <xf numFmtId="0" fontId="1" fillId="13" borderId="33" xfId="0" applyFont="1" applyFill="1" applyBorder="1" applyProtection="1">
      <protection locked="0" hidden="1"/>
    </xf>
    <xf numFmtId="43" fontId="25" fillId="8" borderId="8" xfId="14" applyFont="1" applyFill="1" applyBorder="1" applyAlignment="1" applyProtection="1">
      <alignment horizontal="right"/>
      <protection locked="0" hidden="1"/>
    </xf>
    <xf numFmtId="0" fontId="76" fillId="0" borderId="0" xfId="0" applyFont="1" applyBorder="1" applyProtection="1">
      <protection locked="0" hidden="1"/>
    </xf>
    <xf numFmtId="187" fontId="25" fillId="16" borderId="1" xfId="0" applyNumberFormat="1" applyFont="1" applyFill="1" applyBorder="1" applyAlignment="1" applyProtection="1">
      <alignment horizontal="left" vertical="center"/>
      <protection locked="0" hidden="1"/>
    </xf>
    <xf numFmtId="43" fontId="1" fillId="20" borderId="4" xfId="14" applyFont="1" applyFill="1" applyBorder="1" applyProtection="1">
      <protection locked="0" hidden="1"/>
    </xf>
    <xf numFmtId="0" fontId="76" fillId="12" borderId="0" xfId="0" applyFont="1" applyFill="1" applyBorder="1" applyProtection="1">
      <protection locked="0" hidden="1"/>
    </xf>
    <xf numFmtId="0" fontId="123" fillId="12" borderId="0" xfId="0" applyFont="1" applyFill="1" applyBorder="1" applyProtection="1">
      <protection locked="0" hidden="1"/>
    </xf>
    <xf numFmtId="0" fontId="123" fillId="12" borderId="0" xfId="0" applyFont="1" applyFill="1" applyBorder="1" applyAlignment="1" applyProtection="1">
      <alignment horizontal="left"/>
      <protection locked="0" hidden="1"/>
    </xf>
    <xf numFmtId="0" fontId="1" fillId="21" borderId="6" xfId="0" applyFont="1" applyFill="1" applyBorder="1" applyAlignment="1" applyProtection="1">
      <alignment horizontal="left"/>
      <protection locked="0" hidden="1"/>
    </xf>
    <xf numFmtId="43" fontId="1" fillId="20" borderId="0" xfId="14" applyFont="1" applyFill="1" applyBorder="1" applyProtection="1">
      <protection locked="0" hidden="1"/>
    </xf>
    <xf numFmtId="0" fontId="1" fillId="8" borderId="1" xfId="0" applyFont="1" applyFill="1" applyBorder="1" applyProtection="1">
      <protection locked="0" hidden="1"/>
    </xf>
    <xf numFmtId="43" fontId="1" fillId="20" borderId="1" xfId="14" applyFont="1" applyFill="1" applyBorder="1" applyProtection="1">
      <protection locked="0" hidden="1"/>
    </xf>
    <xf numFmtId="0" fontId="1" fillId="21" borderId="1" xfId="0" applyFont="1" applyFill="1" applyBorder="1" applyProtection="1">
      <protection locked="0" hidden="1"/>
    </xf>
    <xf numFmtId="0" fontId="1" fillId="20" borderId="35" xfId="0" applyFont="1" applyFill="1" applyBorder="1" applyAlignment="1" applyProtection="1">
      <alignment horizontal="right"/>
      <protection locked="0" hidden="1"/>
    </xf>
    <xf numFmtId="0" fontId="1" fillId="21" borderId="6" xfId="0" applyFont="1" applyFill="1" applyBorder="1" applyProtection="1">
      <protection locked="0" hidden="1"/>
    </xf>
    <xf numFmtId="43" fontId="1" fillId="20" borderId="1" xfId="14" applyFont="1" applyFill="1" applyBorder="1" applyAlignment="1" applyProtection="1">
      <alignment horizontal="right"/>
      <protection locked="0" hidden="1"/>
    </xf>
    <xf numFmtId="0" fontId="1" fillId="18" borderId="1" xfId="0" applyFont="1" applyFill="1" applyBorder="1" applyProtection="1">
      <protection locked="0" hidden="1"/>
    </xf>
    <xf numFmtId="43" fontId="1" fillId="20" borderId="35" xfId="14" applyFont="1" applyFill="1" applyBorder="1" applyAlignment="1" applyProtection="1">
      <alignment horizontal="right"/>
      <protection locked="0" hidden="1"/>
    </xf>
    <xf numFmtId="0" fontId="2" fillId="25" borderId="1" xfId="0" applyFont="1" applyFill="1" applyBorder="1" applyAlignment="1" applyProtection="1">
      <alignment horizontal="right"/>
      <protection locked="0" hidden="1"/>
    </xf>
    <xf numFmtId="43" fontId="2" fillId="23" borderId="1" xfId="0" applyNumberFormat="1" applyFont="1" applyFill="1" applyBorder="1" applyProtection="1">
      <protection locked="0" hidden="1"/>
    </xf>
    <xf numFmtId="0" fontId="1" fillId="21" borderId="2" xfId="0" applyFont="1" applyFill="1" applyBorder="1" applyProtection="1">
      <protection locked="0" hidden="1"/>
    </xf>
    <xf numFmtId="0" fontId="1" fillId="0" borderId="13" xfId="0" applyFont="1" applyBorder="1" applyProtection="1">
      <protection locked="0" hidden="1"/>
    </xf>
    <xf numFmtId="0" fontId="1" fillId="20" borderId="32" xfId="0" applyFont="1" applyFill="1" applyBorder="1" applyProtection="1">
      <protection locked="0" hidden="1"/>
    </xf>
    <xf numFmtId="0" fontId="22" fillId="16" borderId="1" xfId="0" applyFont="1" applyFill="1" applyBorder="1" applyProtection="1">
      <protection locked="0" hidden="1"/>
    </xf>
    <xf numFmtId="0" fontId="1" fillId="0" borderId="8" xfId="0" applyFont="1" applyBorder="1" applyProtection="1">
      <protection locked="0" hidden="1"/>
    </xf>
    <xf numFmtId="0" fontId="1" fillId="0" borderId="31" xfId="0" applyFont="1" applyBorder="1" applyProtection="1">
      <protection locked="0" hidden="1"/>
    </xf>
    <xf numFmtId="0" fontId="1" fillId="0" borderId="5" xfId="0" applyFont="1" applyFill="1" applyBorder="1" applyProtection="1">
      <protection locked="0" hidden="1"/>
    </xf>
    <xf numFmtId="0" fontId="1" fillId="11" borderId="52" xfId="0" applyFont="1" applyFill="1" applyBorder="1" applyProtection="1">
      <protection locked="0" hidden="1"/>
    </xf>
    <xf numFmtId="0" fontId="1" fillId="0" borderId="6" xfId="0" applyFont="1" applyFill="1" applyBorder="1" applyProtection="1">
      <protection locked="0" hidden="1"/>
    </xf>
    <xf numFmtId="204" fontId="1" fillId="11" borderId="54" xfId="0" quotePrefix="1" applyNumberFormat="1" applyFont="1" applyFill="1" applyBorder="1" applyProtection="1">
      <protection locked="0" hidden="1"/>
    </xf>
    <xf numFmtId="0" fontId="1" fillId="0" borderId="2" xfId="0" applyFont="1" applyFill="1" applyBorder="1" applyProtection="1">
      <protection locked="0" hidden="1"/>
    </xf>
    <xf numFmtId="204" fontId="1" fillId="11" borderId="53" xfId="0" quotePrefix="1" applyNumberFormat="1" applyFont="1" applyFill="1" applyBorder="1" applyProtection="1">
      <protection locked="0" hidden="1"/>
    </xf>
    <xf numFmtId="190" fontId="25" fillId="4" borderId="1" xfId="14" applyNumberFormat="1" applyFont="1" applyFill="1" applyBorder="1" applyProtection="1">
      <protection locked="0" hidden="1"/>
    </xf>
    <xf numFmtId="0" fontId="82" fillId="0" borderId="5" xfId="0" applyFont="1" applyBorder="1" applyProtection="1">
      <protection locked="0" hidden="1"/>
    </xf>
    <xf numFmtId="187" fontId="106" fillId="20" borderId="1" xfId="0" applyNumberFormat="1" applyFont="1" applyFill="1" applyBorder="1" applyAlignment="1" applyProtection="1">
      <alignment horizontal="center" vertical="center"/>
      <protection locked="0" hidden="1"/>
    </xf>
    <xf numFmtId="0" fontId="82" fillId="0" borderId="6" xfId="0" applyFont="1" applyBorder="1" applyProtection="1">
      <protection locked="0" hidden="1"/>
    </xf>
    <xf numFmtId="0" fontId="1" fillId="0" borderId="1" xfId="0" applyFont="1" applyFill="1" applyBorder="1" applyAlignment="1" applyProtection="1">
      <alignment horizontal="center"/>
      <protection locked="0" hidden="1"/>
    </xf>
    <xf numFmtId="204" fontId="82" fillId="9" borderId="5" xfId="0" quotePrefix="1" applyNumberFormat="1" applyFont="1" applyFill="1" applyBorder="1" applyAlignment="1" applyProtection="1">
      <alignment horizontal="right"/>
      <protection locked="0" hidden="1"/>
    </xf>
    <xf numFmtId="0" fontId="107" fillId="12" borderId="22" xfId="0" applyFont="1" applyFill="1" applyBorder="1" applyAlignment="1" applyProtection="1">
      <alignment horizontal="center"/>
      <protection locked="0" hidden="1"/>
    </xf>
    <xf numFmtId="0" fontId="82" fillId="9" borderId="2" xfId="0" applyFont="1" applyFill="1" applyBorder="1" applyAlignment="1" applyProtection="1">
      <alignment horizontal="right"/>
      <protection locked="0" hidden="1"/>
    </xf>
    <xf numFmtId="0" fontId="9" fillId="0" borderId="0" xfId="0" applyFont="1" applyProtection="1">
      <protection locked="0" hidden="1"/>
    </xf>
    <xf numFmtId="0" fontId="15" fillId="24" borderId="48" xfId="0" applyFont="1" applyFill="1" applyBorder="1" applyAlignment="1" applyProtection="1">
      <alignment horizontal="center"/>
      <protection locked="0" hidden="1"/>
    </xf>
    <xf numFmtId="0" fontId="1" fillId="0" borderId="1" xfId="0" applyFont="1" applyBorder="1" applyProtection="1">
      <protection locked="0" hidden="1"/>
    </xf>
    <xf numFmtId="0" fontId="1" fillId="0" borderId="5" xfId="0" applyFont="1" applyFill="1" applyBorder="1" applyAlignment="1" applyProtection="1">
      <alignment horizontal="right"/>
      <protection locked="0" hidden="1"/>
    </xf>
    <xf numFmtId="0" fontId="1" fillId="0" borderId="2" xfId="0" applyFont="1" applyFill="1" applyBorder="1" applyAlignment="1" applyProtection="1">
      <alignment horizontal="right"/>
      <protection locked="0" hidden="1"/>
    </xf>
    <xf numFmtId="0" fontId="2" fillId="14" borderId="1" xfId="0" applyFont="1" applyFill="1" applyBorder="1" applyAlignment="1" applyProtection="1">
      <alignment horizontal="center"/>
      <protection locked="0" hidden="1"/>
    </xf>
    <xf numFmtId="199" fontId="1" fillId="0" borderId="1" xfId="0" applyNumberFormat="1" applyFont="1" applyBorder="1" applyAlignment="1" applyProtection="1">
      <alignment horizontal="center"/>
      <protection locked="0" hidden="1"/>
    </xf>
    <xf numFmtId="0" fontId="1" fillId="0" borderId="1" xfId="0" applyFont="1" applyBorder="1" applyAlignment="1" applyProtection="1">
      <alignment horizontal="left"/>
      <protection locked="0" hidden="1"/>
    </xf>
    <xf numFmtId="0" fontId="1" fillId="0" borderId="1" xfId="0" applyFont="1" applyBorder="1" applyAlignment="1" applyProtection="1">
      <alignment horizontal="center"/>
      <protection locked="0" hidden="1"/>
    </xf>
    <xf numFmtId="0" fontId="2" fillId="9" borderId="1" xfId="0" applyFont="1" applyFill="1" applyBorder="1" applyAlignment="1" applyProtection="1">
      <alignment horizontal="center"/>
      <protection locked="0" hidden="1"/>
    </xf>
    <xf numFmtId="0" fontId="24" fillId="15" borderId="1" xfId="0" applyFont="1" applyFill="1" applyBorder="1" applyAlignment="1" applyProtection="1">
      <alignment horizontal="center"/>
      <protection locked="0" hidden="1"/>
    </xf>
    <xf numFmtId="0" fontId="24" fillId="16" borderId="1" xfId="0" applyFont="1" applyFill="1" applyBorder="1" applyAlignment="1" applyProtection="1">
      <alignment horizontal="center"/>
      <protection locked="0" hidden="1"/>
    </xf>
    <xf numFmtId="0" fontId="16" fillId="15" borderId="0" xfId="0" applyFont="1" applyFill="1" applyProtection="1">
      <protection locked="0" hidden="1"/>
    </xf>
    <xf numFmtId="188" fontId="16" fillId="12" borderId="1" xfId="0" applyNumberFormat="1" applyFont="1" applyFill="1" applyBorder="1" applyProtection="1">
      <protection locked="0" hidden="1"/>
    </xf>
    <xf numFmtId="0" fontId="16" fillId="12" borderId="1" xfId="0" applyFont="1" applyFill="1" applyBorder="1" applyProtection="1">
      <protection locked="0" hidden="1"/>
    </xf>
    <xf numFmtId="0" fontId="15" fillId="17" borderId="1" xfId="0" applyFont="1" applyFill="1" applyBorder="1" applyAlignment="1" applyProtection="1">
      <alignment horizontal="center" vertical="center"/>
      <protection locked="0" hidden="1"/>
    </xf>
    <xf numFmtId="0" fontId="15" fillId="29" borderId="1" xfId="0" applyFont="1" applyFill="1" applyBorder="1" applyAlignment="1" applyProtection="1">
      <alignment horizontal="center" vertical="center"/>
      <protection locked="0" hidden="1"/>
    </xf>
    <xf numFmtId="0" fontId="1" fillId="9" borderId="0" xfId="0" applyFont="1" applyFill="1" applyProtection="1">
      <protection locked="0" hidden="1"/>
    </xf>
    <xf numFmtId="0" fontId="83" fillId="30" borderId="1" xfId="0" applyFont="1" applyFill="1" applyBorder="1" applyAlignment="1" applyProtection="1">
      <alignment horizontal="center" vertical="center"/>
      <protection locked="0" hidden="1"/>
    </xf>
    <xf numFmtId="0" fontId="22" fillId="7" borderId="44" xfId="0" applyFont="1" applyFill="1" applyBorder="1" applyAlignment="1" applyProtection="1">
      <alignment horizontal="center"/>
      <protection locked="0" hidden="1"/>
    </xf>
    <xf numFmtId="14" fontId="106" fillId="12" borderId="44" xfId="0" applyNumberFormat="1" applyFont="1" applyFill="1" applyBorder="1" applyProtection="1">
      <protection locked="0" hidden="1"/>
    </xf>
    <xf numFmtId="191" fontId="1" fillId="7" borderId="1" xfId="0" quotePrefix="1" applyNumberFormat="1" applyFont="1" applyFill="1" applyBorder="1" applyAlignment="1" applyProtection="1">
      <alignment horizontal="center" vertical="center"/>
      <protection locked="0" hidden="1"/>
    </xf>
    <xf numFmtId="0" fontId="9" fillId="0" borderId="0" xfId="13" applyNumberFormat="1" applyFont="1" applyFill="1" applyBorder="1" applyProtection="1">
      <protection locked="0" hidden="1"/>
    </xf>
    <xf numFmtId="0" fontId="10" fillId="0" borderId="0" xfId="13" applyNumberFormat="1" applyFont="1" applyFill="1" applyBorder="1" applyAlignment="1" applyProtection="1">
      <alignment horizontal="right"/>
      <protection locked="0" hidden="1"/>
    </xf>
    <xf numFmtId="193" fontId="9" fillId="0" borderId="0" xfId="13" applyNumberFormat="1" applyFont="1" applyFill="1" applyBorder="1" applyAlignment="1" applyProtection="1">
      <protection locked="0" hidden="1"/>
    </xf>
    <xf numFmtId="204" fontId="9" fillId="0" borderId="11" xfId="13" applyNumberFormat="1" applyFont="1" applyFill="1" applyBorder="1" applyAlignment="1" applyProtection="1">
      <protection locked="0" hidden="1"/>
    </xf>
    <xf numFmtId="0" fontId="34" fillId="0" borderId="11" xfId="13" applyNumberFormat="1" applyFont="1" applyFill="1" applyBorder="1" applyAlignment="1" applyProtection="1">
      <protection locked="0" hidden="1"/>
    </xf>
    <xf numFmtId="0" fontId="9" fillId="0" borderId="0" xfId="13" applyNumberFormat="1" applyFont="1" applyFill="1" applyBorder="1" applyAlignment="1" applyProtection="1">
      <alignment horizontal="right"/>
      <protection locked="0" hidden="1"/>
    </xf>
    <xf numFmtId="0" fontId="9" fillId="0" borderId="13" xfId="13" applyNumberFormat="1" applyFont="1" applyFill="1" applyBorder="1" applyAlignment="1" applyProtection="1">
      <alignment horizontal="center"/>
      <protection locked="0" hidden="1"/>
    </xf>
    <xf numFmtId="0" fontId="9" fillId="14" borderId="1" xfId="13" applyNumberFormat="1" applyFont="1" applyFill="1" applyBorder="1" applyAlignment="1" applyProtection="1">
      <alignment horizontal="center"/>
      <protection locked="0" hidden="1"/>
    </xf>
    <xf numFmtId="0" fontId="9" fillId="0" borderId="10" xfId="13" applyNumberFormat="1" applyFont="1" applyFill="1" applyBorder="1" applyAlignment="1" applyProtection="1">
      <alignment horizontal="center" vertical="center"/>
      <protection locked="0" hidden="1"/>
    </xf>
    <xf numFmtId="0" fontId="9" fillId="0" borderId="10" xfId="13" applyNumberFormat="1" applyFont="1" applyFill="1" applyBorder="1" applyAlignment="1" applyProtection="1">
      <alignment vertical="center"/>
      <protection locked="0" hidden="1"/>
    </xf>
    <xf numFmtId="0" fontId="9" fillId="0" borderId="0" xfId="13" applyNumberFormat="1" applyFont="1" applyFill="1" applyBorder="1" applyAlignment="1" applyProtection="1">
      <alignment vertical="center"/>
      <protection locked="0" hidden="1"/>
    </xf>
    <xf numFmtId="0" fontId="9" fillId="0" borderId="21" xfId="13" applyNumberFormat="1" applyFont="1" applyFill="1" applyBorder="1" applyAlignment="1" applyProtection="1">
      <alignment horizontal="center" vertical="center"/>
      <protection locked="0" hidden="1"/>
    </xf>
    <xf numFmtId="0" fontId="9" fillId="0" borderId="21" xfId="13" applyNumberFormat="1" applyFont="1" applyFill="1" applyBorder="1" applyAlignment="1" applyProtection="1">
      <alignment vertical="center"/>
      <protection locked="0" hidden="1"/>
    </xf>
    <xf numFmtId="0" fontId="9" fillId="0" borderId="22" xfId="13" applyNumberFormat="1" applyFont="1" applyFill="1" applyBorder="1" applyAlignment="1" applyProtection="1">
      <alignment horizontal="center" vertical="center"/>
      <protection locked="0" hidden="1"/>
    </xf>
    <xf numFmtId="0" fontId="9" fillId="0" borderId="22" xfId="13" applyNumberFormat="1" applyFont="1" applyFill="1" applyBorder="1" applyAlignment="1" applyProtection="1">
      <alignment vertical="center"/>
      <protection locked="0" hidden="1"/>
    </xf>
    <xf numFmtId="0" fontId="10" fillId="0" borderId="0" xfId="13" applyNumberFormat="1" applyFont="1" applyFill="1" applyBorder="1" applyProtection="1">
      <protection locked="0" hidden="1"/>
    </xf>
    <xf numFmtId="0" fontId="9" fillId="0" borderId="45" xfId="13" applyNumberFormat="1" applyFont="1" applyFill="1" applyBorder="1" applyAlignment="1" applyProtection="1">
      <alignment vertical="center"/>
      <protection locked="0" hidden="1"/>
    </xf>
    <xf numFmtId="0" fontId="9" fillId="0" borderId="0" xfId="13" applyNumberFormat="1" applyFont="1" applyFill="1" applyBorder="1" applyAlignment="1" applyProtection="1">
      <protection locked="0" hidden="1"/>
    </xf>
    <xf numFmtId="0" fontId="9" fillId="0" borderId="45" xfId="13" applyNumberFormat="1" applyFont="1" applyFill="1" applyBorder="1" applyProtection="1">
      <protection locked="0" hidden="1"/>
    </xf>
    <xf numFmtId="0" fontId="9" fillId="0" borderId="0" xfId="13" applyNumberFormat="1" applyFont="1" applyFill="1" applyBorder="1" applyAlignment="1" applyProtection="1">
      <alignment horizontal="center"/>
      <protection locked="0" hidden="1"/>
    </xf>
    <xf numFmtId="193" fontId="9" fillId="0" borderId="14" xfId="13" applyNumberFormat="1" applyFont="1" applyFill="1" applyBorder="1" applyAlignment="1" applyProtection="1">
      <protection locked="0" hidden="1"/>
    </xf>
    <xf numFmtId="0" fontId="9" fillId="0" borderId="10" xfId="13" applyNumberFormat="1" applyFont="1" applyFill="1" applyBorder="1" applyAlignment="1" applyProtection="1">
      <alignment horizontal="center"/>
      <protection locked="0" hidden="1"/>
    </xf>
    <xf numFmtId="0" fontId="9" fillId="0" borderId="10" xfId="13" applyNumberFormat="1" applyFont="1" applyFill="1" applyBorder="1" applyProtection="1">
      <protection locked="0" hidden="1"/>
    </xf>
    <xf numFmtId="0" fontId="9" fillId="0" borderId="21" xfId="13" applyNumberFormat="1" applyFont="1" applyFill="1" applyBorder="1" applyAlignment="1" applyProtection="1">
      <alignment horizontal="center"/>
      <protection locked="0" hidden="1"/>
    </xf>
    <xf numFmtId="0" fontId="9" fillId="0" borderId="21" xfId="13" applyNumberFormat="1" applyFont="1" applyFill="1" applyBorder="1" applyProtection="1">
      <protection locked="0" hidden="1"/>
    </xf>
    <xf numFmtId="0" fontId="9" fillId="0" borderId="22" xfId="13" applyNumberFormat="1" applyFont="1" applyFill="1" applyBorder="1" applyAlignment="1" applyProtection="1">
      <alignment horizontal="center"/>
      <protection locked="0" hidden="1"/>
    </xf>
    <xf numFmtId="0" fontId="9" fillId="0" borderId="22" xfId="13" applyNumberFormat="1" applyFont="1" applyFill="1" applyBorder="1" applyProtection="1">
      <protection locked="0" hidden="1"/>
    </xf>
    <xf numFmtId="0" fontId="9" fillId="0" borderId="45" xfId="13" applyNumberFormat="1" applyFont="1" applyFill="1" applyBorder="1" applyAlignment="1" applyProtection="1">
      <alignment horizontal="center"/>
      <protection locked="0" hidden="1"/>
    </xf>
    <xf numFmtId="0" fontId="9" fillId="0" borderId="0" xfId="13" applyNumberFormat="1" applyFont="1" applyFill="1" applyBorder="1" applyAlignment="1" applyProtection="1">
      <alignment horizontal="center" vertical="center"/>
      <protection locked="0" hidden="1"/>
    </xf>
    <xf numFmtId="0" fontId="9" fillId="0" borderId="0" xfId="13" applyNumberFormat="1" applyFont="1" applyFill="1" applyBorder="1" applyAlignment="1" applyProtection="1">
      <alignment horizontal="left"/>
      <protection locked="0" hidden="1"/>
    </xf>
    <xf numFmtId="0" fontId="15" fillId="17" borderId="2" xfId="0" applyFont="1" applyFill="1" applyBorder="1" applyAlignment="1" applyProtection="1">
      <alignment horizontal="center" vertical="center"/>
      <protection locked="0" hidden="1"/>
    </xf>
    <xf numFmtId="0" fontId="15" fillId="29" borderId="2" xfId="0" applyFont="1" applyFill="1" applyBorder="1" applyAlignment="1" applyProtection="1">
      <alignment horizontal="center" vertical="center"/>
      <protection locked="0" hidden="1"/>
    </xf>
    <xf numFmtId="201" fontId="1" fillId="11" borderId="1" xfId="0" quotePrefix="1" applyNumberFormat="1" applyFont="1" applyFill="1" applyBorder="1" applyAlignment="1" applyProtection="1">
      <alignment horizontal="left" vertical="center"/>
      <protection locked="0" hidden="1"/>
    </xf>
    <xf numFmtId="201" fontId="1" fillId="22" borderId="1" xfId="0" quotePrefix="1" applyNumberFormat="1" applyFont="1" applyFill="1" applyBorder="1" applyAlignment="1" applyProtection="1">
      <alignment horizontal="left" vertical="center"/>
      <protection locked="0" hidden="1"/>
    </xf>
    <xf numFmtId="201" fontId="1" fillId="5" borderId="1" xfId="0" quotePrefix="1" applyNumberFormat="1" applyFont="1" applyFill="1" applyBorder="1" applyAlignment="1" applyProtection="1">
      <alignment horizontal="left" vertical="center"/>
      <protection locked="0" hidden="1"/>
    </xf>
    <xf numFmtId="0" fontId="83" fillId="30" borderId="4" xfId="0" applyFont="1" applyFill="1" applyBorder="1" applyAlignment="1" applyProtection="1">
      <alignment horizontal="center" vertical="center"/>
      <protection locked="0" hidden="1"/>
    </xf>
    <xf numFmtId="201" fontId="1" fillId="9" borderId="0" xfId="0" quotePrefix="1" applyNumberFormat="1" applyFont="1" applyFill="1" applyBorder="1" applyAlignment="1" applyProtection="1">
      <alignment horizontal="center" vertical="center"/>
      <protection locked="0" hidden="1"/>
    </xf>
    <xf numFmtId="191" fontId="1" fillId="9" borderId="0" xfId="0" quotePrefix="1" applyNumberFormat="1" applyFont="1" applyFill="1" applyBorder="1" applyAlignment="1" applyProtection="1">
      <alignment horizontal="center" vertical="center"/>
      <protection locked="0" hidden="1"/>
    </xf>
    <xf numFmtId="0" fontId="1" fillId="9" borderId="0" xfId="0" applyFont="1" applyFill="1" applyBorder="1" applyProtection="1">
      <protection locked="0" hidden="1"/>
    </xf>
    <xf numFmtId="0" fontId="10" fillId="0" borderId="0" xfId="13" applyNumberFormat="1" applyFont="1" applyFill="1" applyBorder="1" applyAlignment="1" applyProtection="1">
      <alignment horizontal="center"/>
      <protection locked="0" hidden="1"/>
    </xf>
    <xf numFmtId="204" fontId="9" fillId="0" borderId="0" xfId="13" applyNumberFormat="1" applyFont="1" applyFill="1" applyBorder="1" applyAlignment="1" applyProtection="1">
      <alignment horizontal="center"/>
      <protection locked="0" hidden="1"/>
    </xf>
    <xf numFmtId="204" fontId="9" fillId="0" borderId="0" xfId="13" applyNumberFormat="1" applyFont="1" applyFill="1" applyBorder="1" applyProtection="1">
      <protection locked="0" hidden="1"/>
    </xf>
    <xf numFmtId="1" fontId="9" fillId="0" borderId="0" xfId="13" applyNumberFormat="1" applyFont="1" applyFill="1" applyBorder="1" applyAlignment="1" applyProtection="1">
      <alignment horizontal="center"/>
      <protection locked="0" hidden="1"/>
    </xf>
    <xf numFmtId="0" fontId="10" fillId="14" borderId="1" xfId="13" applyNumberFormat="1" applyFont="1" applyFill="1" applyBorder="1" applyAlignment="1" applyProtection="1">
      <alignment horizontal="center" vertical="center" wrapText="1"/>
      <protection locked="0" hidden="1"/>
    </xf>
    <xf numFmtId="0" fontId="10" fillId="14" borderId="1" xfId="13" applyNumberFormat="1" applyFont="1" applyFill="1" applyBorder="1" applyAlignment="1" applyProtection="1">
      <alignment horizontal="center" vertical="center"/>
      <protection locked="0" hidden="1"/>
    </xf>
    <xf numFmtId="0" fontId="10" fillId="9" borderId="1" xfId="13" applyNumberFormat="1" applyFont="1" applyFill="1" applyBorder="1" applyAlignment="1" applyProtection="1">
      <alignment horizontal="center" vertical="center" wrapText="1"/>
      <protection locked="0" hidden="1"/>
    </xf>
    <xf numFmtId="0" fontId="9" fillId="0" borderId="0" xfId="13" applyNumberFormat="1" applyFont="1" applyFill="1" applyBorder="1" applyAlignment="1" applyProtection="1">
      <alignment horizontal="center" vertical="top"/>
      <protection locked="0" hidden="1"/>
    </xf>
    <xf numFmtId="0" fontId="9" fillId="0" borderId="1" xfId="13" applyNumberFormat="1" applyFont="1" applyFill="1" applyBorder="1" applyAlignment="1" applyProtection="1">
      <alignment horizontal="center" vertical="center"/>
      <protection locked="0" hidden="1"/>
    </xf>
    <xf numFmtId="0" fontId="9" fillId="0" borderId="1" xfId="13" applyNumberFormat="1" applyFont="1" applyFill="1" applyBorder="1" applyAlignment="1" applyProtection="1">
      <alignment horizontal="left" vertical="center"/>
      <protection locked="0" hidden="1"/>
    </xf>
    <xf numFmtId="43" fontId="9" fillId="0" borderId="3" xfId="14" applyFont="1" applyFill="1" applyBorder="1" applyAlignment="1" applyProtection="1">
      <alignment horizontal="left" vertical="center"/>
      <protection locked="0" hidden="1"/>
    </xf>
    <xf numFmtId="204" fontId="9" fillId="0" borderId="4" xfId="18" applyNumberFormat="1" applyFont="1" applyFill="1" applyBorder="1" applyAlignment="1" applyProtection="1">
      <alignment horizontal="center" vertical="center"/>
      <protection locked="0" hidden="1"/>
    </xf>
    <xf numFmtId="0" fontId="9" fillId="0" borderId="1" xfId="13" applyNumberFormat="1" applyFont="1" applyFill="1" applyBorder="1" applyAlignment="1" applyProtection="1">
      <alignment horizontal="left" vertical="top"/>
      <protection locked="0" hidden="1"/>
    </xf>
    <xf numFmtId="0" fontId="9" fillId="0" borderId="3" xfId="13" applyNumberFormat="1" applyFont="1" applyFill="1" applyBorder="1" applyAlignment="1" applyProtection="1">
      <alignment horizontal="left" vertical="top"/>
      <protection locked="0" hidden="1"/>
    </xf>
    <xf numFmtId="43" fontId="10" fillId="14" borderId="1" xfId="14" applyFont="1" applyFill="1" applyBorder="1" applyAlignment="1" applyProtection="1">
      <alignment horizontal="center" vertical="center"/>
      <protection locked="0" hidden="1"/>
    </xf>
    <xf numFmtId="0" fontId="9" fillId="0" borderId="0" xfId="13" applyNumberFormat="1" applyFont="1" applyFill="1" applyBorder="1" applyAlignment="1" applyProtection="1">
      <alignment horizontal="left"/>
      <protection hidden="1"/>
    </xf>
    <xf numFmtId="0" fontId="10" fillId="0" borderId="0" xfId="13" applyNumberFormat="1" applyFont="1" applyFill="1" applyBorder="1" applyAlignment="1" applyProtection="1">
      <alignment horizontal="center"/>
      <protection hidden="1"/>
    </xf>
    <xf numFmtId="0" fontId="10" fillId="0" borderId="0" xfId="13" applyNumberFormat="1" applyFont="1" applyFill="1" applyBorder="1" applyAlignment="1" applyProtection="1">
      <alignment horizontal="right"/>
      <protection hidden="1"/>
    </xf>
    <xf numFmtId="0" fontId="9" fillId="0" borderId="0" xfId="13" applyNumberFormat="1" applyFont="1" applyFill="1" applyBorder="1" applyAlignment="1" applyProtection="1">
      <alignment horizontal="center"/>
      <protection hidden="1"/>
    </xf>
    <xf numFmtId="0" fontId="9" fillId="0" borderId="0" xfId="13" applyNumberFormat="1" applyFont="1" applyFill="1" applyBorder="1" applyAlignment="1" applyProtection="1">
      <alignment horizontal="right"/>
      <protection hidden="1"/>
    </xf>
    <xf numFmtId="0" fontId="24" fillId="14" borderId="1" xfId="3" applyFont="1" applyFill="1" applyBorder="1" applyAlignment="1" applyProtection="1">
      <alignment horizontal="center"/>
      <protection locked="0" hidden="1"/>
    </xf>
    <xf numFmtId="0" fontId="24" fillId="14" borderId="1" xfId="3" applyFont="1" applyFill="1" applyBorder="1" applyAlignment="1" applyProtection="1">
      <alignment horizontal="center" vertical="center"/>
      <protection locked="0" hidden="1"/>
    </xf>
    <xf numFmtId="0" fontId="16" fillId="0" borderId="0" xfId="3" applyFont="1" applyProtection="1">
      <protection locked="0" hidden="1"/>
    </xf>
    <xf numFmtId="0" fontId="24" fillId="0" borderId="0" xfId="3" applyFont="1" applyProtection="1">
      <protection locked="0" hidden="1"/>
    </xf>
    <xf numFmtId="0" fontId="16" fillId="0" borderId="1" xfId="3" applyFont="1" applyBorder="1" applyAlignment="1" applyProtection="1">
      <alignment horizontal="center"/>
      <protection locked="0" hidden="1"/>
    </xf>
    <xf numFmtId="0" fontId="16" fillId="0" borderId="1" xfId="3" applyFont="1" applyBorder="1" applyProtection="1">
      <protection locked="0" hidden="1"/>
    </xf>
    <xf numFmtId="59" fontId="16" fillId="0" borderId="1" xfId="3" applyNumberFormat="1" applyFont="1" applyBorder="1" applyAlignment="1" applyProtection="1">
      <alignment horizontal="center"/>
      <protection locked="0" hidden="1"/>
    </xf>
    <xf numFmtId="0" fontId="16" fillId="0" borderId="1" xfId="3" applyFont="1" applyBorder="1" applyAlignment="1" applyProtection="1">
      <alignment horizontal="center" vertical="center"/>
      <protection locked="0" hidden="1"/>
    </xf>
    <xf numFmtId="0" fontId="75" fillId="17" borderId="1" xfId="3" applyFont="1" applyFill="1" applyBorder="1" applyAlignment="1" applyProtection="1">
      <alignment horizontal="center" vertical="center"/>
      <protection locked="0" hidden="1"/>
    </xf>
    <xf numFmtId="0" fontId="75" fillId="19" borderId="48" xfId="3" applyFont="1" applyFill="1" applyBorder="1" applyAlignment="1" applyProtection="1">
      <alignment horizontal="center"/>
      <protection locked="0" hidden="1"/>
    </xf>
    <xf numFmtId="43" fontId="50" fillId="0" borderId="1" xfId="3" applyNumberFormat="1" applyFont="1" applyBorder="1" applyProtection="1">
      <protection locked="0" hidden="1"/>
    </xf>
    <xf numFmtId="0" fontId="16" fillId="0" borderId="1" xfId="3" applyFont="1" applyFill="1" applyBorder="1" applyAlignment="1" applyProtection="1">
      <alignment horizontal="right"/>
      <protection locked="0" hidden="1"/>
    </xf>
    <xf numFmtId="43" fontId="69" fillId="0" borderId="1" xfId="3" applyNumberFormat="1" applyFont="1" applyBorder="1" applyProtection="1">
      <protection locked="0" hidden="1"/>
    </xf>
    <xf numFmtId="43" fontId="68" fillId="0" borderId="1" xfId="3" applyNumberFormat="1" applyFont="1" applyBorder="1" applyProtection="1">
      <protection locked="0" hidden="1"/>
    </xf>
    <xf numFmtId="0" fontId="16" fillId="0" borderId="0" xfId="3" applyFont="1" applyFill="1" applyBorder="1" applyProtection="1">
      <protection locked="0" hidden="1"/>
    </xf>
    <xf numFmtId="0" fontId="16" fillId="0" borderId="1" xfId="3" applyFont="1" applyFill="1" applyBorder="1" applyProtection="1">
      <protection locked="0" hidden="1"/>
    </xf>
    <xf numFmtId="59" fontId="16" fillId="0" borderId="1" xfId="3" applyNumberFormat="1" applyFont="1" applyFill="1" applyBorder="1" applyAlignment="1" applyProtection="1">
      <alignment horizontal="center"/>
      <protection locked="0" hidden="1"/>
    </xf>
    <xf numFmtId="0" fontId="16" fillId="0" borderId="1" xfId="3" applyFont="1" applyFill="1" applyBorder="1" applyAlignment="1" applyProtection="1">
      <alignment horizontal="center"/>
      <protection locked="0" hidden="1"/>
    </xf>
    <xf numFmtId="0" fontId="16" fillId="0" borderId="0" xfId="3" applyFont="1" applyAlignment="1" applyProtection="1">
      <alignment horizontal="center" vertical="center"/>
      <protection locked="0" hidden="1"/>
    </xf>
    <xf numFmtId="0" fontId="26" fillId="0" borderId="0" xfId="2" applyFont="1" applyProtection="1">
      <protection locked="0" hidden="1"/>
    </xf>
    <xf numFmtId="0" fontId="17" fillId="0" borderId="0" xfId="2" applyFont="1" applyAlignment="1" applyProtection="1">
      <protection locked="0" hidden="1"/>
    </xf>
    <xf numFmtId="0" fontId="27" fillId="0" borderId="0" xfId="2" applyFont="1" applyAlignment="1" applyProtection="1">
      <alignment horizontal="center"/>
      <protection locked="0" hidden="1"/>
    </xf>
    <xf numFmtId="0" fontId="2" fillId="14" borderId="1" xfId="0" applyFont="1" applyFill="1" applyBorder="1" applyAlignment="1" applyProtection="1">
      <alignment horizontal="center"/>
      <protection hidden="1"/>
    </xf>
    <xf numFmtId="43" fontId="2" fillId="14" borderId="1" xfId="0" applyNumberFormat="1" applyFont="1" applyFill="1" applyBorder="1" applyAlignment="1" applyProtection="1">
      <alignment horizontal="center"/>
      <protection hidden="1"/>
    </xf>
    <xf numFmtId="0" fontId="2" fillId="14" borderId="1" xfId="0" applyFont="1" applyFill="1" applyBorder="1" applyProtection="1">
      <protection hidden="1"/>
    </xf>
    <xf numFmtId="0" fontId="1" fillId="0" borderId="1" xfId="0" applyFont="1" applyBorder="1" applyProtection="1">
      <protection hidden="1"/>
    </xf>
    <xf numFmtId="193" fontId="1" fillId="0" borderId="1" xfId="0" applyNumberFormat="1" applyFont="1" applyBorder="1" applyProtection="1">
      <protection hidden="1"/>
    </xf>
    <xf numFmtId="0" fontId="1" fillId="0" borderId="1" xfId="0" applyFont="1" applyBorder="1" applyAlignment="1" applyProtection="1">
      <alignment horizontal="center"/>
      <protection hidden="1"/>
    </xf>
    <xf numFmtId="194" fontId="1" fillId="0" borderId="1" xfId="0" applyNumberFormat="1" applyFont="1" applyBorder="1" applyProtection="1">
      <protection hidden="1"/>
    </xf>
    <xf numFmtId="1" fontId="1" fillId="0" borderId="1" xfId="0" applyNumberFormat="1" applyFont="1" applyBorder="1" applyProtection="1">
      <protection hidden="1"/>
    </xf>
    <xf numFmtId="194" fontId="1" fillId="0" borderId="1" xfId="14" applyNumberFormat="1" applyFont="1" applyBorder="1" applyProtection="1">
      <protection hidden="1"/>
    </xf>
    <xf numFmtId="206" fontId="1" fillId="0" borderId="1" xfId="14" applyNumberFormat="1" applyFont="1" applyBorder="1" applyProtection="1">
      <protection hidden="1"/>
    </xf>
    <xf numFmtId="204" fontId="1" fillId="0" borderId="1" xfId="0" applyNumberFormat="1" applyFont="1" applyBorder="1" applyProtection="1">
      <protection hidden="1"/>
    </xf>
    <xf numFmtId="0" fontId="2" fillId="14" borderId="3" xfId="0" applyFont="1" applyFill="1" applyBorder="1" applyAlignment="1" applyProtection="1">
      <alignment horizontal="center"/>
      <protection hidden="1"/>
    </xf>
    <xf numFmtId="0" fontId="2" fillId="0" borderId="1" xfId="0" applyFont="1" applyBorder="1" applyProtection="1">
      <protection hidden="1"/>
    </xf>
    <xf numFmtId="0" fontId="110" fillId="0" borderId="1" xfId="0" applyFont="1" applyFill="1" applyBorder="1" applyProtection="1">
      <protection hidden="1"/>
    </xf>
    <xf numFmtId="0" fontId="1" fillId="0" borderId="1" xfId="0" applyNumberFormat="1" applyFont="1" applyBorder="1" applyProtection="1">
      <protection hidden="1"/>
    </xf>
    <xf numFmtId="0" fontId="25" fillId="14" borderId="1" xfId="0" applyFont="1" applyFill="1" applyBorder="1" applyProtection="1">
      <protection hidden="1"/>
    </xf>
    <xf numFmtId="0" fontId="110" fillId="4" borderId="1" xfId="0" applyFont="1" applyFill="1" applyBorder="1" applyProtection="1">
      <protection hidden="1"/>
    </xf>
    <xf numFmtId="0" fontId="30" fillId="0" borderId="0" xfId="9" applyFont="1" applyProtection="1">
      <protection locked="0" hidden="1"/>
    </xf>
    <xf numFmtId="0" fontId="30" fillId="0" borderId="0" xfId="9" applyFont="1" applyAlignment="1" applyProtection="1">
      <alignment horizontal="right"/>
      <protection locked="0" hidden="1"/>
    </xf>
    <xf numFmtId="0" fontId="30" fillId="0" borderId="0" xfId="9" applyFont="1" applyAlignment="1" applyProtection="1">
      <protection locked="0" hidden="1"/>
    </xf>
    <xf numFmtId="49" fontId="30" fillId="0" borderId="0" xfId="9" applyNumberFormat="1" applyFont="1" applyAlignment="1" applyProtection="1">
      <protection locked="0" hidden="1"/>
    </xf>
    <xf numFmtId="0" fontId="30" fillId="0" borderId="0" xfId="9" applyNumberFormat="1" applyFont="1" applyAlignment="1" applyProtection="1">
      <protection locked="0" hidden="1"/>
    </xf>
    <xf numFmtId="0" fontId="30" fillId="0" borderId="0" xfId="9" applyFont="1" applyAlignment="1" applyProtection="1">
      <alignment horizontal="left" vertical="center"/>
      <protection locked="0" hidden="1"/>
    </xf>
    <xf numFmtId="0" fontId="9" fillId="0" borderId="0" xfId="9" applyFont="1" applyAlignment="1" applyProtection="1">
      <protection locked="0" hidden="1"/>
    </xf>
    <xf numFmtId="0" fontId="30" fillId="0" borderId="0" xfId="9" applyFont="1" applyAlignment="1" applyProtection="1">
      <alignment horizontal="left"/>
      <protection locked="0" hidden="1"/>
    </xf>
    <xf numFmtId="0" fontId="39" fillId="14" borderId="5" xfId="9" applyFont="1" applyFill="1" applyBorder="1" applyAlignment="1" applyProtection="1">
      <alignment horizontal="center"/>
      <protection locked="0" hidden="1"/>
    </xf>
    <xf numFmtId="0" fontId="30" fillId="0" borderId="0" xfId="9" applyFont="1" applyAlignment="1" applyProtection="1">
      <alignment horizontal="center"/>
      <protection locked="0" hidden="1"/>
    </xf>
    <xf numFmtId="0" fontId="30" fillId="0" borderId="0" xfId="9" applyFont="1" applyBorder="1" applyAlignment="1" applyProtection="1">
      <alignment horizontal="center"/>
      <protection locked="0" hidden="1"/>
    </xf>
    <xf numFmtId="0" fontId="7" fillId="0" borderId="0" xfId="9" applyFont="1" applyBorder="1" applyAlignment="1" applyProtection="1">
      <alignment horizontal="left"/>
      <protection locked="0" hidden="1"/>
    </xf>
    <xf numFmtId="0" fontId="30" fillId="0" borderId="0" xfId="9" applyFont="1" applyBorder="1" applyAlignment="1" applyProtection="1">
      <alignment horizontal="center" vertical="center"/>
      <protection locked="0" hidden="1"/>
    </xf>
    <xf numFmtId="0" fontId="56" fillId="0" borderId="0" xfId="9" applyFont="1" applyBorder="1" applyAlignment="1" applyProtection="1">
      <alignment horizontal="center" vertical="center"/>
      <protection locked="0" hidden="1"/>
    </xf>
    <xf numFmtId="0" fontId="30" fillId="0" borderId="0" xfId="9" applyFont="1" applyBorder="1" applyAlignment="1" applyProtection="1">
      <alignment horizontal="left"/>
      <protection locked="0" hidden="1"/>
    </xf>
    <xf numFmtId="0" fontId="7" fillId="0" borderId="21" xfId="9" applyFont="1" applyBorder="1" applyAlignment="1" applyProtection="1">
      <alignment horizontal="left"/>
      <protection locked="0" hidden="1"/>
    </xf>
    <xf numFmtId="0" fontId="7" fillId="0" borderId="22" xfId="9" applyFont="1" applyBorder="1" applyAlignment="1" applyProtection="1">
      <alignment horizontal="left"/>
      <protection locked="0" hidden="1"/>
    </xf>
    <xf numFmtId="49" fontId="30" fillId="0" borderId="0" xfId="9" applyNumberFormat="1" applyFont="1" applyAlignment="1" applyProtection="1">
      <alignment horizontal="left"/>
      <protection locked="0" hidden="1"/>
    </xf>
    <xf numFmtId="0" fontId="30" fillId="0" borderId="0" xfId="9" applyFont="1" applyAlignment="1" applyProtection="1">
      <alignment vertical="center"/>
      <protection locked="0" hidden="1"/>
    </xf>
    <xf numFmtId="0" fontId="39" fillId="14" borderId="3" xfId="9" applyFont="1" applyFill="1" applyBorder="1" applyAlignment="1" applyProtection="1">
      <alignment horizontal="center"/>
      <protection locked="0" hidden="1"/>
    </xf>
    <xf numFmtId="0" fontId="7" fillId="0" borderId="10" xfId="9" applyFont="1" applyBorder="1" applyAlignment="1" applyProtection="1">
      <alignment horizontal="left"/>
      <protection locked="0" hidden="1"/>
    </xf>
    <xf numFmtId="0" fontId="7" fillId="0" borderId="0" xfId="9" applyFont="1" applyBorder="1" applyAlignment="1" applyProtection="1">
      <alignment horizontal="center"/>
      <protection locked="0" hidden="1"/>
    </xf>
    <xf numFmtId="0" fontId="41" fillId="0" borderId="0" xfId="9" applyFont="1" applyBorder="1" applyAlignment="1" applyProtection="1">
      <alignment horizontal="left"/>
      <protection locked="0" hidden="1"/>
    </xf>
    <xf numFmtId="0" fontId="7" fillId="0" borderId="0" xfId="9" applyFont="1" applyBorder="1" applyAlignment="1" applyProtection="1">
      <alignment horizontal="center" vertical="center"/>
      <protection locked="0" hidden="1"/>
    </xf>
    <xf numFmtId="0" fontId="30" fillId="0" borderId="0" xfId="9" applyFont="1" applyBorder="1" applyProtection="1">
      <protection locked="0" hidden="1"/>
    </xf>
    <xf numFmtId="0" fontId="40" fillId="0" borderId="0" xfId="9" applyFont="1" applyAlignment="1" applyProtection="1">
      <alignment horizontal="left"/>
      <protection locked="0" hidden="1"/>
    </xf>
    <xf numFmtId="0" fontId="7" fillId="0" borderId="0" xfId="9" applyFont="1" applyAlignment="1" applyProtection="1">
      <alignment horizontal="left"/>
      <protection locked="0" hidden="1"/>
    </xf>
    <xf numFmtId="0" fontId="30" fillId="0" borderId="0" xfId="9" applyFont="1" applyAlignment="1" applyProtection="1">
      <alignment horizontal="left" indent="5"/>
      <protection locked="0" hidden="1"/>
    </xf>
    <xf numFmtId="0" fontId="30" fillId="0" borderId="0" xfId="9" applyFont="1" applyAlignment="1" applyProtection="1">
      <alignment horizontal="left" indent="1"/>
      <protection locked="0" hidden="1"/>
    </xf>
    <xf numFmtId="0" fontId="58" fillId="0" borderId="0" xfId="9" applyFont="1" applyProtection="1">
      <protection locked="0" hidden="1"/>
    </xf>
    <xf numFmtId="49" fontId="30" fillId="0" borderId="0" xfId="9" applyNumberFormat="1" applyFont="1" applyProtection="1">
      <protection locked="0" hidden="1"/>
    </xf>
    <xf numFmtId="49" fontId="30" fillId="0" borderId="0" xfId="9" applyNumberFormat="1" applyFont="1" applyAlignment="1" applyProtection="1">
      <alignment horizontal="center"/>
      <protection locked="0" hidden="1"/>
    </xf>
    <xf numFmtId="49" fontId="30" fillId="0" borderId="0" xfId="9" applyNumberFormat="1" applyFont="1" applyAlignment="1" applyProtection="1">
      <alignment horizontal="left" indent="5"/>
      <protection locked="0" hidden="1"/>
    </xf>
    <xf numFmtId="49" fontId="30" fillId="0" borderId="0" xfId="9" applyNumberFormat="1" applyFont="1" applyAlignment="1" applyProtection="1">
      <alignment horizontal="right"/>
      <protection locked="0" hidden="1"/>
    </xf>
    <xf numFmtId="0" fontId="43" fillId="0" borderId="0" xfId="9" quotePrefix="1" applyFont="1" applyAlignment="1" applyProtection="1">
      <protection locked="0" hidden="1"/>
    </xf>
    <xf numFmtId="0" fontId="43" fillId="0" borderId="0" xfId="9" applyFont="1" applyAlignment="1" applyProtection="1">
      <protection locked="0" hidden="1"/>
    </xf>
    <xf numFmtId="49" fontId="42" fillId="0" borderId="0" xfId="9" applyNumberFormat="1" applyFont="1" applyProtection="1">
      <protection locked="0" hidden="1"/>
    </xf>
    <xf numFmtId="0" fontId="30" fillId="0" borderId="10" xfId="9" applyFont="1" applyBorder="1" applyAlignment="1" applyProtection="1">
      <alignment horizontal="center"/>
      <protection hidden="1"/>
    </xf>
    <xf numFmtId="0" fontId="30" fillId="0" borderId="10" xfId="9" applyFont="1" applyBorder="1" applyAlignment="1" applyProtection="1">
      <alignment horizontal="left"/>
      <protection hidden="1"/>
    </xf>
    <xf numFmtId="0" fontId="30" fillId="0" borderId="21" xfId="9" applyFont="1" applyBorder="1" applyAlignment="1" applyProtection="1">
      <alignment horizontal="center"/>
      <protection hidden="1"/>
    </xf>
    <xf numFmtId="0" fontId="30" fillId="0" borderId="21" xfId="9" applyFont="1" applyBorder="1" applyAlignment="1" applyProtection="1">
      <alignment horizontal="left"/>
      <protection hidden="1"/>
    </xf>
    <xf numFmtId="0" fontId="30" fillId="0" borderId="22" xfId="9" applyFont="1" applyBorder="1" applyAlignment="1" applyProtection="1">
      <alignment horizontal="center"/>
      <protection hidden="1"/>
    </xf>
    <xf numFmtId="0" fontId="30" fillId="0" borderId="22" xfId="9" applyFont="1" applyBorder="1" applyAlignment="1" applyProtection="1">
      <alignment horizontal="left"/>
      <protection hidden="1"/>
    </xf>
    <xf numFmtId="0" fontId="30" fillId="0" borderId="0" xfId="9" applyFont="1" applyProtection="1">
      <protection hidden="1"/>
    </xf>
    <xf numFmtId="0" fontId="39" fillId="0" borderId="0" xfId="9" applyFont="1" applyProtection="1">
      <protection hidden="1"/>
    </xf>
    <xf numFmtId="0" fontId="39" fillId="0" borderId="0" xfId="9" applyFont="1" applyAlignment="1" applyProtection="1">
      <protection hidden="1"/>
    </xf>
    <xf numFmtId="0" fontId="39" fillId="0" borderId="0" xfId="9" applyFont="1" applyAlignment="1" applyProtection="1">
      <alignment horizontal="right"/>
      <protection hidden="1"/>
    </xf>
    <xf numFmtId="0" fontId="39" fillId="0" borderId="0" xfId="9" applyFont="1" applyAlignment="1" applyProtection="1">
      <alignment horizontal="left"/>
      <protection hidden="1"/>
    </xf>
    <xf numFmtId="49" fontId="30" fillId="0" borderId="0" xfId="9" applyNumberFormat="1" applyFont="1" applyAlignment="1" applyProtection="1">
      <protection hidden="1"/>
    </xf>
    <xf numFmtId="0" fontId="30" fillId="0" borderId="0" xfId="9" applyFont="1" applyAlignment="1" applyProtection="1">
      <protection hidden="1"/>
    </xf>
    <xf numFmtId="0" fontId="30" fillId="0" borderId="0" xfId="9" applyNumberFormat="1" applyFont="1" applyAlignment="1" applyProtection="1">
      <alignment horizontal="left"/>
      <protection hidden="1"/>
    </xf>
    <xf numFmtId="0" fontId="7" fillId="0" borderId="0" xfId="9" applyFont="1" applyAlignment="1" applyProtection="1">
      <protection hidden="1"/>
    </xf>
    <xf numFmtId="0" fontId="39" fillId="0" borderId="0" xfId="9" applyFont="1" applyBorder="1" applyProtection="1">
      <protection hidden="1"/>
    </xf>
    <xf numFmtId="0" fontId="30" fillId="0" borderId="0" xfId="9" applyFont="1" applyBorder="1" applyAlignment="1" applyProtection="1">
      <alignment horizontal="left"/>
      <protection hidden="1"/>
    </xf>
    <xf numFmtId="0" fontId="39" fillId="0" borderId="0" xfId="9" applyFont="1" applyBorder="1" applyAlignment="1" applyProtection="1">
      <alignment horizontal="left"/>
      <protection hidden="1"/>
    </xf>
    <xf numFmtId="0" fontId="39" fillId="14" borderId="1" xfId="9" applyFont="1" applyFill="1" applyBorder="1" applyAlignment="1" applyProtection="1">
      <alignment horizontal="center"/>
      <protection hidden="1"/>
    </xf>
    <xf numFmtId="0" fontId="39" fillId="14" borderId="4" xfId="9" applyFont="1" applyFill="1" applyBorder="1" applyAlignment="1" applyProtection="1">
      <protection hidden="1"/>
    </xf>
    <xf numFmtId="0" fontId="39" fillId="14" borderId="3" xfId="9" applyFont="1" applyFill="1" applyBorder="1" applyAlignment="1" applyProtection="1">
      <protection hidden="1"/>
    </xf>
    <xf numFmtId="0" fontId="39" fillId="0" borderId="0" xfId="9" applyFont="1" applyAlignment="1" applyProtection="1">
      <alignment horizontal="center"/>
      <protection hidden="1"/>
    </xf>
    <xf numFmtId="0" fontId="30" fillId="0" borderId="0" xfId="9" applyFont="1" applyBorder="1" applyAlignment="1" applyProtection="1">
      <alignment horizontal="center"/>
      <protection hidden="1"/>
    </xf>
    <xf numFmtId="0" fontId="30" fillId="0" borderId="0" xfId="9" applyNumberFormat="1" applyFont="1" applyBorder="1" applyAlignment="1" applyProtection="1">
      <alignment horizontal="left"/>
      <protection hidden="1"/>
    </xf>
    <xf numFmtId="0" fontId="30" fillId="0" borderId="0" xfId="9" applyFont="1" applyFill="1" applyBorder="1" applyAlignment="1" applyProtection="1">
      <alignment horizontal="center"/>
      <protection hidden="1"/>
    </xf>
    <xf numFmtId="0" fontId="30" fillId="0" borderId="0" xfId="9" applyFont="1" applyAlignment="1" applyProtection="1">
      <alignment horizontal="right"/>
      <protection hidden="1"/>
    </xf>
    <xf numFmtId="0" fontId="9" fillId="0" borderId="0" xfId="9" applyFont="1" applyProtection="1">
      <protection hidden="1"/>
    </xf>
    <xf numFmtId="0" fontId="30" fillId="0" borderId="0" xfId="9" applyFont="1" applyAlignment="1" applyProtection="1">
      <alignment horizontal="left"/>
      <protection hidden="1"/>
    </xf>
    <xf numFmtId="0" fontId="52" fillId="0" borderId="0" xfId="0" applyFont="1" applyAlignment="1" applyProtection="1">
      <alignment horizontal="left" vertical="center"/>
      <protection hidden="1"/>
    </xf>
    <xf numFmtId="0" fontId="30" fillId="0" borderId="0" xfId="9" applyFont="1" applyAlignment="1" applyProtection="1">
      <alignment horizontal="center"/>
      <protection hidden="1"/>
    </xf>
    <xf numFmtId="0" fontId="9" fillId="0" borderId="0" xfId="9" applyFont="1" applyAlignment="1" applyProtection="1">
      <alignment horizontal="right"/>
      <protection hidden="1"/>
    </xf>
    <xf numFmtId="0" fontId="10" fillId="0" borderId="0" xfId="9" applyFont="1" applyAlignment="1" applyProtection="1">
      <protection hidden="1"/>
    </xf>
    <xf numFmtId="0" fontId="44" fillId="0" borderId="0" xfId="9" applyFont="1" applyProtection="1">
      <protection hidden="1"/>
    </xf>
    <xf numFmtId="0" fontId="30" fillId="0" borderId="0" xfId="9" applyFont="1" applyAlignment="1" applyProtection="1">
      <alignment horizontal="right" vertical="center"/>
      <protection hidden="1"/>
    </xf>
    <xf numFmtId="0" fontId="9" fillId="0" borderId="0" xfId="9" applyFont="1" applyAlignment="1" applyProtection="1">
      <alignment horizontal="left"/>
      <protection hidden="1"/>
    </xf>
    <xf numFmtId="0" fontId="9" fillId="0" borderId="0" xfId="9" applyFont="1" applyAlignment="1" applyProtection="1">
      <protection hidden="1"/>
    </xf>
    <xf numFmtId="0" fontId="56" fillId="0" borderId="10" xfId="9" applyFont="1" applyBorder="1" applyAlignment="1" applyProtection="1">
      <alignment horizontal="center" vertical="center"/>
      <protection hidden="1"/>
    </xf>
    <xf numFmtId="0" fontId="56" fillId="0" borderId="21" xfId="9" applyFont="1" applyBorder="1" applyAlignment="1" applyProtection="1">
      <alignment horizontal="center" vertical="center"/>
      <protection hidden="1"/>
    </xf>
    <xf numFmtId="0" fontId="30" fillId="0" borderId="21" xfId="9" applyFont="1" applyBorder="1" applyAlignment="1" applyProtection="1">
      <alignment horizontal="center" vertical="center"/>
      <protection hidden="1"/>
    </xf>
    <xf numFmtId="0" fontId="30" fillId="0" borderId="22" xfId="9" applyFont="1" applyBorder="1" applyAlignment="1" applyProtection="1">
      <alignment horizontal="center" vertical="center"/>
      <protection hidden="1"/>
    </xf>
    <xf numFmtId="0" fontId="17" fillId="0" borderId="0" xfId="6" applyFont="1" applyAlignment="1" applyProtection="1">
      <alignment horizontal="center"/>
      <protection locked="0" hidden="1"/>
    </xf>
    <xf numFmtId="0" fontId="9" fillId="0" borderId="0" xfId="6" applyFont="1" applyProtection="1">
      <protection locked="0" hidden="1"/>
    </xf>
    <xf numFmtId="0" fontId="12" fillId="0" borderId="0" xfId="6" applyFont="1" applyAlignment="1" applyProtection="1">
      <alignment horizontal="center"/>
      <protection locked="0" hidden="1"/>
    </xf>
    <xf numFmtId="0" fontId="10" fillId="0" borderId="0" xfId="6" applyFont="1" applyAlignment="1" applyProtection="1">
      <alignment horizontal="left"/>
      <protection locked="0" hidden="1"/>
    </xf>
    <xf numFmtId="0" fontId="9" fillId="0" borderId="0" xfId="6" applyFont="1" applyBorder="1" applyAlignment="1" applyProtection="1">
      <alignment horizontal="left"/>
      <protection locked="0" hidden="1"/>
    </xf>
    <xf numFmtId="0" fontId="10" fillId="0" borderId="0" xfId="6" applyFont="1" applyBorder="1" applyAlignment="1" applyProtection="1">
      <alignment horizontal="left"/>
      <protection locked="0" hidden="1"/>
    </xf>
    <xf numFmtId="0" fontId="10" fillId="0" borderId="0" xfId="6" applyFont="1" applyProtection="1">
      <protection locked="0" hidden="1"/>
    </xf>
    <xf numFmtId="0" fontId="9" fillId="0" borderId="0" xfId="6" applyFont="1" applyBorder="1" applyProtection="1">
      <protection locked="0" hidden="1"/>
    </xf>
    <xf numFmtId="0" fontId="10" fillId="0" borderId="0" xfId="6" applyFont="1" applyBorder="1" applyProtection="1">
      <protection locked="0" hidden="1"/>
    </xf>
    <xf numFmtId="0" fontId="9" fillId="0" borderId="0" xfId="6" quotePrefix="1" applyNumberFormat="1" applyFont="1" applyBorder="1" applyProtection="1">
      <protection locked="0" hidden="1"/>
    </xf>
    <xf numFmtId="0" fontId="10" fillId="0" borderId="0" xfId="6" applyFont="1" applyAlignment="1" applyProtection="1">
      <alignment horizontal="left" vertical="center"/>
      <protection locked="0" hidden="1"/>
    </xf>
    <xf numFmtId="0" fontId="9" fillId="0" borderId="0" xfId="6" applyFont="1" applyBorder="1" applyAlignment="1" applyProtection="1">
      <alignment horizontal="left" vertical="center" wrapText="1"/>
      <protection locked="0" hidden="1"/>
    </xf>
    <xf numFmtId="0" fontId="10" fillId="14" borderId="30" xfId="6" applyFont="1" applyFill="1" applyBorder="1" applyProtection="1">
      <protection locked="0" hidden="1"/>
    </xf>
    <xf numFmtId="0" fontId="9" fillId="14" borderId="29" xfId="6" applyFont="1" applyFill="1" applyBorder="1" applyProtection="1">
      <protection locked="0" hidden="1"/>
    </xf>
    <xf numFmtId="0" fontId="10" fillId="14" borderId="30" xfId="6" applyFont="1" applyFill="1" applyBorder="1" applyAlignment="1" applyProtection="1">
      <alignment horizontal="center" vertical="center"/>
      <protection locked="0" hidden="1"/>
    </xf>
    <xf numFmtId="0" fontId="10" fillId="14" borderId="29" xfId="6" applyFont="1" applyFill="1" applyBorder="1" applyAlignment="1" applyProtection="1">
      <alignment horizontal="center" vertical="center"/>
      <protection locked="0" hidden="1"/>
    </xf>
    <xf numFmtId="0" fontId="10" fillId="14" borderId="27" xfId="6" applyFont="1" applyFill="1" applyBorder="1" applyProtection="1">
      <protection locked="0" hidden="1"/>
    </xf>
    <xf numFmtId="0" fontId="9" fillId="14" borderId="26" xfId="6" applyFont="1" applyFill="1" applyBorder="1" applyProtection="1">
      <protection locked="0" hidden="1"/>
    </xf>
    <xf numFmtId="0" fontId="9" fillId="0" borderId="27" xfId="6" applyFont="1" applyBorder="1" applyAlignment="1" applyProtection="1">
      <alignment horizontal="center" vertical="center"/>
      <protection locked="0" hidden="1"/>
    </xf>
    <xf numFmtId="0" fontId="9" fillId="0" borderId="26" xfId="6" applyFont="1" applyBorder="1" applyAlignment="1" applyProtection="1">
      <alignment horizontal="center" vertical="center"/>
      <protection locked="0" hidden="1"/>
    </xf>
    <xf numFmtId="0" fontId="22" fillId="4" borderId="1" xfId="6" applyFont="1" applyFill="1" applyBorder="1" applyAlignment="1" applyProtection="1">
      <alignment horizontal="center"/>
      <protection locked="0" hidden="1"/>
    </xf>
    <xf numFmtId="0" fontId="10" fillId="14" borderId="25" xfId="6" applyFont="1" applyFill="1" applyBorder="1" applyAlignment="1" applyProtection="1">
      <protection locked="0" hidden="1"/>
    </xf>
    <xf numFmtId="0" fontId="10" fillId="14" borderId="23" xfId="6" applyFont="1" applyFill="1" applyBorder="1" applyAlignment="1" applyProtection="1">
      <protection locked="0" hidden="1"/>
    </xf>
    <xf numFmtId="0" fontId="9" fillId="0" borderId="25" xfId="6" applyFont="1" applyBorder="1" applyAlignment="1" applyProtection="1">
      <alignment horizontal="center" vertical="center"/>
      <protection locked="0" hidden="1"/>
    </xf>
    <xf numFmtId="0" fontId="9" fillId="0" borderId="23" xfId="6" applyFont="1" applyBorder="1" applyAlignment="1" applyProtection="1">
      <alignment horizontal="center" vertical="center"/>
      <protection locked="0" hidden="1"/>
    </xf>
    <xf numFmtId="0" fontId="10" fillId="0" borderId="0" xfId="6" applyFont="1" applyBorder="1" applyAlignment="1" applyProtection="1">
      <protection locked="0" hidden="1"/>
    </xf>
    <xf numFmtId="0" fontId="9" fillId="0" borderId="0" xfId="6" applyFont="1" applyBorder="1" applyAlignment="1" applyProtection="1">
      <alignment horizontal="center" vertical="center"/>
      <protection locked="0" hidden="1"/>
    </xf>
    <xf numFmtId="0" fontId="10" fillId="0" borderId="33" xfId="6" applyFont="1" applyBorder="1" applyAlignment="1" applyProtection="1">
      <alignment horizontal="left" vertical="center"/>
      <protection locked="0" hidden="1"/>
    </xf>
    <xf numFmtId="0" fontId="9" fillId="0" borderId="3" xfId="6" applyFont="1" applyBorder="1" applyAlignment="1" applyProtection="1">
      <alignment horizontal="center" vertical="center"/>
      <protection locked="0" hidden="1"/>
    </xf>
    <xf numFmtId="0" fontId="9" fillId="0" borderId="13" xfId="6" applyFont="1" applyBorder="1" applyProtection="1">
      <protection locked="0" hidden="1"/>
    </xf>
    <xf numFmtId="0" fontId="82" fillId="0" borderId="13" xfId="6" applyFont="1" applyBorder="1" applyAlignment="1" applyProtection="1">
      <alignment horizontal="left"/>
      <protection locked="0" hidden="1"/>
    </xf>
    <xf numFmtId="0" fontId="9" fillId="0" borderId="13" xfId="6" applyFont="1" applyBorder="1" applyAlignment="1" applyProtection="1">
      <alignment horizontal="center"/>
      <protection locked="0" hidden="1"/>
    </xf>
    <xf numFmtId="0" fontId="10" fillId="0" borderId="0" xfId="6" applyFont="1" applyAlignment="1" applyProtection="1">
      <alignment horizontal="right"/>
      <protection locked="0" hidden="1"/>
    </xf>
    <xf numFmtId="0" fontId="9" fillId="0" borderId="33" xfId="6" applyFont="1" applyBorder="1" applyProtection="1">
      <protection locked="0" hidden="1"/>
    </xf>
    <xf numFmtId="0" fontId="82" fillId="0" borderId="33" xfId="6" applyFont="1" applyBorder="1" applyAlignment="1" applyProtection="1">
      <protection locked="0" hidden="1"/>
    </xf>
    <xf numFmtId="0" fontId="9" fillId="0" borderId="33" xfId="6" applyFont="1" applyBorder="1" applyAlignment="1" applyProtection="1">
      <alignment horizontal="center"/>
      <protection locked="0" hidden="1"/>
    </xf>
    <xf numFmtId="0" fontId="9" fillId="0" borderId="33" xfId="6" applyFont="1" applyBorder="1" applyAlignment="1" applyProtection="1">
      <alignment horizontal="left"/>
      <protection locked="0" hidden="1"/>
    </xf>
    <xf numFmtId="0" fontId="9" fillId="0" borderId="33" xfId="6" applyFont="1" applyBorder="1" applyAlignment="1" applyProtection="1">
      <protection locked="0" hidden="1"/>
    </xf>
    <xf numFmtId="0" fontId="34" fillId="0" borderId="13" xfId="6" applyFont="1" applyBorder="1" applyProtection="1">
      <protection locked="0" hidden="1"/>
    </xf>
    <xf numFmtId="0" fontId="9" fillId="0" borderId="14" xfId="6" applyFont="1" applyBorder="1" applyProtection="1">
      <protection locked="0" hidden="1"/>
    </xf>
    <xf numFmtId="1" fontId="37" fillId="0" borderId="10" xfId="7" applyNumberFormat="1" applyFont="1" applyBorder="1" applyAlignment="1" applyProtection="1">
      <alignment horizontal="center"/>
      <protection locked="0" hidden="1"/>
    </xf>
    <xf numFmtId="0" fontId="38" fillId="0" borderId="10" xfId="7" applyFont="1" applyBorder="1" applyAlignment="1" applyProtection="1">
      <alignment horizontal="center"/>
      <protection locked="0" hidden="1"/>
    </xf>
    <xf numFmtId="0" fontId="37" fillId="0" borderId="10" xfId="7" applyFont="1" applyBorder="1" applyAlignment="1" applyProtection="1">
      <alignment horizontal="center"/>
      <protection locked="0" hidden="1"/>
    </xf>
    <xf numFmtId="1" fontId="38" fillId="0" borderId="10" xfId="7" applyNumberFormat="1" applyFont="1" applyBorder="1" applyAlignment="1" applyProtection="1">
      <alignment horizontal="center" vertical="center"/>
      <protection locked="0" hidden="1"/>
    </xf>
    <xf numFmtId="1" fontId="38" fillId="0" borderId="10" xfId="7" applyNumberFormat="1" applyFont="1" applyBorder="1" applyAlignment="1" applyProtection="1">
      <alignment horizontal="center"/>
      <protection locked="0" hidden="1"/>
    </xf>
    <xf numFmtId="0" fontId="37" fillId="0" borderId="10" xfId="7" applyFont="1" applyBorder="1" applyProtection="1">
      <protection locked="0" hidden="1"/>
    </xf>
    <xf numFmtId="1" fontId="37" fillId="0" borderId="21" xfId="7" applyNumberFormat="1" applyFont="1" applyBorder="1" applyAlignment="1" applyProtection="1">
      <alignment horizontal="center"/>
      <protection locked="0" hidden="1"/>
    </xf>
    <xf numFmtId="0" fontId="38" fillId="0" borderId="21" xfId="7" applyFont="1" applyBorder="1" applyAlignment="1" applyProtection="1">
      <alignment horizontal="center"/>
      <protection locked="0" hidden="1"/>
    </xf>
    <xf numFmtId="0" fontId="37" fillId="0" borderId="21" xfId="7" applyFont="1" applyBorder="1" applyAlignment="1" applyProtection="1">
      <alignment horizontal="center"/>
      <protection locked="0" hidden="1"/>
    </xf>
    <xf numFmtId="1" fontId="38" fillId="0" borderId="21" xfId="7" applyNumberFormat="1" applyFont="1" applyBorder="1" applyAlignment="1" applyProtection="1">
      <alignment horizontal="center" vertical="center"/>
      <protection locked="0" hidden="1"/>
    </xf>
    <xf numFmtId="1" fontId="38" fillId="0" borderId="21" xfId="7" applyNumberFormat="1" applyFont="1" applyBorder="1" applyAlignment="1" applyProtection="1">
      <alignment horizontal="center"/>
      <protection locked="0" hidden="1"/>
    </xf>
    <xf numFmtId="0" fontId="37" fillId="0" borderId="21" xfId="7" applyFont="1" applyBorder="1" applyProtection="1">
      <protection locked="0" hidden="1"/>
    </xf>
    <xf numFmtId="0" fontId="37" fillId="0" borderId="21" xfId="7" applyFont="1" applyFill="1" applyBorder="1" applyAlignment="1" applyProtection="1">
      <alignment horizontal="center"/>
      <protection locked="0" hidden="1"/>
    </xf>
    <xf numFmtId="1" fontId="37" fillId="0" borderId="22" xfId="7" applyNumberFormat="1" applyFont="1" applyBorder="1" applyAlignment="1" applyProtection="1">
      <alignment horizontal="center"/>
      <protection locked="0" hidden="1"/>
    </xf>
    <xf numFmtId="0" fontId="38" fillId="0" borderId="22" xfId="7" applyFont="1" applyBorder="1" applyAlignment="1" applyProtection="1">
      <alignment horizontal="center"/>
      <protection locked="0" hidden="1"/>
    </xf>
    <xf numFmtId="0" fontId="37" fillId="0" borderId="22" xfId="7" applyFont="1" applyBorder="1" applyAlignment="1" applyProtection="1">
      <alignment horizontal="center"/>
      <protection locked="0" hidden="1"/>
    </xf>
    <xf numFmtId="1" fontId="38" fillId="0" borderId="22" xfId="7" applyNumberFormat="1" applyFont="1" applyBorder="1" applyAlignment="1" applyProtection="1">
      <alignment horizontal="center" vertical="center"/>
      <protection locked="0" hidden="1"/>
    </xf>
    <xf numFmtId="1" fontId="38" fillId="0" borderId="22" xfId="7" applyNumberFormat="1" applyFont="1" applyBorder="1" applyAlignment="1" applyProtection="1">
      <alignment horizontal="center"/>
      <protection locked="0" hidden="1"/>
    </xf>
    <xf numFmtId="0" fontId="37" fillId="0" borderId="22" xfId="7" applyFont="1" applyFill="1" applyBorder="1" applyAlignment="1" applyProtection="1">
      <alignment horizontal="center"/>
      <protection locked="0" hidden="1"/>
    </xf>
    <xf numFmtId="0" fontId="2" fillId="0" borderId="0" xfId="7" applyFont="1" applyAlignment="1" applyProtection="1">
      <protection locked="0" hidden="1"/>
    </xf>
    <xf numFmtId="0" fontId="37" fillId="0" borderId="0" xfId="7" applyFont="1" applyProtection="1">
      <protection locked="0" hidden="1"/>
    </xf>
    <xf numFmtId="0" fontId="20" fillId="0" borderId="0" xfId="0" applyFont="1" applyBorder="1" applyProtection="1">
      <protection locked="0" hidden="1"/>
    </xf>
    <xf numFmtId="0" fontId="19" fillId="0" borderId="0" xfId="0" applyFont="1" applyBorder="1" applyProtection="1">
      <protection locked="0" hidden="1"/>
    </xf>
    <xf numFmtId="188" fontId="19" fillId="0" borderId="0" xfId="0" applyNumberFormat="1" applyFont="1" applyBorder="1" applyProtection="1">
      <protection locked="0" hidden="1"/>
    </xf>
    <xf numFmtId="0" fontId="10" fillId="0" borderId="0" xfId="8" applyFont="1" applyProtection="1">
      <protection locked="0" hidden="1"/>
    </xf>
    <xf numFmtId="0" fontId="2" fillId="0" borderId="0" xfId="7" applyFont="1" applyProtection="1">
      <protection locked="0" hidden="1"/>
    </xf>
    <xf numFmtId="2" fontId="37" fillId="0" borderId="0" xfId="7" applyNumberFormat="1" applyFont="1" applyAlignment="1" applyProtection="1">
      <protection locked="0" hidden="1"/>
    </xf>
    <xf numFmtId="0" fontId="37" fillId="0" borderId="0" xfId="7" applyFont="1" applyAlignment="1" applyProtection="1">
      <protection locked="0" hidden="1"/>
    </xf>
    <xf numFmtId="0" fontId="37" fillId="0" borderId="13" xfId="7" applyFont="1" applyBorder="1" applyProtection="1">
      <protection locked="0" hidden="1"/>
    </xf>
    <xf numFmtId="2" fontId="37" fillId="0" borderId="0" xfId="7" applyNumberFormat="1" applyFont="1" applyProtection="1">
      <protection locked="0" hidden="1"/>
    </xf>
    <xf numFmtId="0" fontId="38" fillId="14" borderId="31" xfId="7" applyFont="1" applyFill="1" applyBorder="1" applyProtection="1">
      <protection locked="0" hidden="1"/>
    </xf>
    <xf numFmtId="0" fontId="38" fillId="14" borderId="35" xfId="7" applyFont="1" applyFill="1" applyBorder="1" applyAlignment="1" applyProtection="1">
      <alignment horizontal="center"/>
      <protection locked="0" hidden="1"/>
    </xf>
    <xf numFmtId="2" fontId="38" fillId="14" borderId="13" xfId="7" applyNumberFormat="1" applyFont="1" applyFill="1" applyBorder="1" applyProtection="1">
      <protection locked="0" hidden="1"/>
    </xf>
    <xf numFmtId="2" fontId="38" fillId="14" borderId="32" xfId="7" applyNumberFormat="1" applyFont="1" applyFill="1" applyBorder="1" applyProtection="1">
      <protection locked="0" hidden="1"/>
    </xf>
    <xf numFmtId="2" fontId="38" fillId="0" borderId="5" xfId="7" applyNumberFormat="1" applyFont="1" applyBorder="1" applyAlignment="1" applyProtection="1">
      <alignment horizontal="center" vertical="center"/>
      <protection locked="0" hidden="1"/>
    </xf>
    <xf numFmtId="0" fontId="38" fillId="14" borderId="6" xfId="7" applyFont="1" applyFill="1" applyBorder="1" applyProtection="1">
      <protection locked="0" hidden="1"/>
    </xf>
    <xf numFmtId="0" fontId="38" fillId="0" borderId="1" xfId="7" applyFont="1" applyBorder="1" applyAlignment="1" applyProtection="1">
      <alignment horizontal="center"/>
      <protection locked="0" hidden="1"/>
    </xf>
    <xf numFmtId="1" fontId="38" fillId="0" borderId="1" xfId="7" applyNumberFormat="1" applyFont="1" applyBorder="1" applyAlignment="1" applyProtection="1">
      <alignment horizontal="center" vertical="center"/>
      <protection locked="0" hidden="1"/>
    </xf>
    <xf numFmtId="1" fontId="38" fillId="0" borderId="1" xfId="7" applyNumberFormat="1" applyFont="1" applyBorder="1" applyAlignment="1" applyProtection="1">
      <alignment horizontal="center"/>
      <protection locked="0" hidden="1"/>
    </xf>
    <xf numFmtId="1" fontId="37" fillId="0" borderId="0" xfId="7" applyNumberFormat="1" applyFont="1" applyBorder="1" applyAlignment="1" applyProtection="1">
      <alignment horizontal="center"/>
      <protection locked="0" hidden="1"/>
    </xf>
    <xf numFmtId="0" fontId="9" fillId="0" borderId="0" xfId="8" applyFont="1" applyBorder="1" applyAlignment="1" applyProtection="1">
      <alignment horizontal="left"/>
      <protection locked="0" hidden="1"/>
    </xf>
    <xf numFmtId="0" fontId="37" fillId="0" borderId="0" xfId="7" applyFont="1" applyFill="1" applyBorder="1" applyAlignment="1" applyProtection="1">
      <protection locked="0" hidden="1"/>
    </xf>
    <xf numFmtId="0" fontId="37" fillId="0" borderId="0" xfId="7" applyFont="1" applyBorder="1" applyAlignment="1" applyProtection="1">
      <alignment horizontal="center"/>
      <protection locked="0" hidden="1"/>
    </xf>
    <xf numFmtId="0" fontId="38" fillId="0" borderId="0" xfId="7" applyFont="1" applyBorder="1" applyAlignment="1" applyProtection="1">
      <alignment horizontal="center"/>
      <protection locked="0" hidden="1"/>
    </xf>
    <xf numFmtId="2" fontId="38" fillId="0" borderId="0" xfId="7" applyNumberFormat="1" applyFont="1" applyBorder="1" applyAlignment="1" applyProtection="1">
      <alignment horizontal="center" vertical="center"/>
      <protection locked="0" hidden="1"/>
    </xf>
    <xf numFmtId="2" fontId="38" fillId="0" borderId="0" xfId="7" applyNumberFormat="1" applyFont="1" applyBorder="1" applyAlignment="1" applyProtection="1">
      <alignment horizontal="center"/>
      <protection locked="0" hidden="1"/>
    </xf>
    <xf numFmtId="0" fontId="37" fillId="0" borderId="0" xfId="7" applyFont="1" applyFill="1" applyBorder="1" applyAlignment="1" applyProtection="1">
      <alignment horizontal="center"/>
      <protection locked="0" hidden="1"/>
    </xf>
    <xf numFmtId="0" fontId="9" fillId="0" borderId="0" xfId="8" applyFont="1" applyBorder="1" applyAlignment="1" applyProtection="1">
      <protection locked="0" hidden="1"/>
    </xf>
    <xf numFmtId="0" fontId="37" fillId="12" borderId="0" xfId="7" applyFont="1" applyFill="1" applyBorder="1" applyProtection="1">
      <protection locked="0" hidden="1"/>
    </xf>
    <xf numFmtId="2" fontId="9" fillId="0" borderId="0" xfId="6" applyNumberFormat="1" applyFont="1" applyProtection="1">
      <protection locked="0" hidden="1"/>
    </xf>
    <xf numFmtId="0" fontId="33" fillId="0" borderId="0" xfId="6" applyFont="1" applyProtection="1">
      <protection locked="0" hidden="1"/>
    </xf>
    <xf numFmtId="2" fontId="33" fillId="0" borderId="0" xfId="6" applyNumberFormat="1" applyFont="1" applyProtection="1">
      <protection locked="0" hidden="1"/>
    </xf>
    <xf numFmtId="0" fontId="7" fillId="0" borderId="0" xfId="6" applyFont="1" applyProtection="1">
      <protection locked="0" hidden="1"/>
    </xf>
    <xf numFmtId="0" fontId="9" fillId="0" borderId="0" xfId="6" applyFont="1" applyAlignment="1" applyProtection="1">
      <protection locked="0" hidden="1"/>
    </xf>
    <xf numFmtId="0" fontId="9" fillId="0" borderId="0" xfId="6" applyFont="1" applyAlignment="1" applyProtection="1">
      <alignment horizontal="center"/>
      <protection locked="0" hidden="1"/>
    </xf>
    <xf numFmtId="2" fontId="9" fillId="0" borderId="0" xfId="6" applyNumberFormat="1" applyFont="1" applyAlignment="1" applyProtection="1">
      <alignment horizontal="center"/>
      <protection locked="0" hidden="1"/>
    </xf>
    <xf numFmtId="0" fontId="65" fillId="0" borderId="0" xfId="6" applyFont="1" applyProtection="1">
      <protection locked="0" hidden="1"/>
    </xf>
    <xf numFmtId="0" fontId="55" fillId="0" borderId="0" xfId="6" applyFont="1" applyProtection="1">
      <protection locked="0" hidden="1"/>
    </xf>
    <xf numFmtId="2" fontId="9" fillId="0" borderId="0" xfId="6" applyNumberFormat="1" applyFont="1" applyAlignment="1" applyProtection="1">
      <protection locked="0" hidden="1"/>
    </xf>
    <xf numFmtId="0" fontId="7" fillId="0" borderId="21" xfId="7" applyFont="1" applyBorder="1" applyProtection="1">
      <protection locked="0" hidden="1"/>
    </xf>
    <xf numFmtId="0" fontId="7" fillId="0" borderId="22" xfId="7" applyFont="1" applyFill="1" applyBorder="1" applyAlignment="1" applyProtection="1">
      <alignment horizontal="center"/>
      <protection locked="0" hidden="1"/>
    </xf>
    <xf numFmtId="0" fontId="9" fillId="0" borderId="10" xfId="2" applyFont="1" applyBorder="1" applyAlignment="1" applyProtection="1">
      <alignment vertical="top"/>
      <protection hidden="1"/>
    </xf>
    <xf numFmtId="0" fontId="9" fillId="0" borderId="21" xfId="2" applyFont="1" applyBorder="1" applyAlignment="1" applyProtection="1">
      <alignment vertical="top"/>
      <protection hidden="1"/>
    </xf>
    <xf numFmtId="0" fontId="9" fillId="0" borderId="22" xfId="2" applyFont="1" applyBorder="1" applyAlignment="1" applyProtection="1">
      <alignment vertical="top"/>
      <protection hidden="1"/>
    </xf>
    <xf numFmtId="0" fontId="7" fillId="0" borderId="0" xfId="2" applyFont="1" applyProtection="1">
      <protection hidden="1"/>
    </xf>
    <xf numFmtId="0" fontId="9" fillId="0" borderId="0" xfId="2" applyFont="1" applyBorder="1" applyAlignment="1" applyProtection="1">
      <protection hidden="1"/>
    </xf>
    <xf numFmtId="0" fontId="103" fillId="0" borderId="0" xfId="7" applyFont="1" applyProtection="1">
      <protection hidden="1"/>
    </xf>
    <xf numFmtId="0" fontId="100" fillId="0" borderId="0" xfId="8" applyFont="1" applyProtection="1">
      <protection hidden="1"/>
    </xf>
    <xf numFmtId="0" fontId="102" fillId="0" borderId="0" xfId="7" applyFont="1" applyProtection="1">
      <protection hidden="1"/>
    </xf>
    <xf numFmtId="0" fontId="102" fillId="0" borderId="0" xfId="7" applyFont="1" applyAlignment="1" applyProtection="1">
      <protection hidden="1"/>
    </xf>
    <xf numFmtId="2" fontId="103" fillId="0" borderId="0" xfId="7" applyNumberFormat="1" applyFont="1" applyAlignment="1" applyProtection="1">
      <protection hidden="1"/>
    </xf>
    <xf numFmtId="0" fontId="103" fillId="0" borderId="0" xfId="7" applyFont="1" applyAlignment="1" applyProtection="1">
      <protection hidden="1"/>
    </xf>
    <xf numFmtId="0" fontId="101" fillId="0" borderId="0" xfId="2" applyFont="1" applyBorder="1" applyProtection="1">
      <protection hidden="1"/>
    </xf>
    <xf numFmtId="192" fontId="10" fillId="0" borderId="0" xfId="2" applyNumberFormat="1" applyFont="1" applyBorder="1" applyAlignment="1" applyProtection="1">
      <protection hidden="1"/>
    </xf>
    <xf numFmtId="0" fontId="9" fillId="0" borderId="0" xfId="2" applyFont="1" applyBorder="1" applyProtection="1">
      <protection hidden="1"/>
    </xf>
    <xf numFmtId="0" fontId="9" fillId="0" borderId="0" xfId="2" applyFont="1" applyBorder="1" applyAlignment="1" applyProtection="1">
      <alignment horizontal="center"/>
      <protection hidden="1"/>
    </xf>
    <xf numFmtId="0" fontId="103" fillId="0" borderId="0" xfId="7" applyFont="1" applyBorder="1" applyProtection="1">
      <protection hidden="1"/>
    </xf>
    <xf numFmtId="2" fontId="103" fillId="0" borderId="0" xfId="7" applyNumberFormat="1" applyFont="1" applyProtection="1">
      <protection hidden="1"/>
    </xf>
    <xf numFmtId="0" fontId="101" fillId="0" borderId="0" xfId="2" applyFont="1" applyProtection="1">
      <protection hidden="1"/>
    </xf>
    <xf numFmtId="0" fontId="100" fillId="0" borderId="0" xfId="2" applyFont="1" applyBorder="1" applyProtection="1">
      <protection hidden="1"/>
    </xf>
    <xf numFmtId="0" fontId="101" fillId="0" borderId="0" xfId="2" applyFont="1" applyBorder="1" applyAlignment="1" applyProtection="1">
      <alignment horizontal="center"/>
      <protection hidden="1"/>
    </xf>
    <xf numFmtId="0" fontId="7" fillId="0" borderId="9" xfId="2" applyFont="1" applyBorder="1" applyProtection="1">
      <protection hidden="1"/>
    </xf>
    <xf numFmtId="0" fontId="9" fillId="0" borderId="0" xfId="2" applyNumberFormat="1" applyFont="1" applyBorder="1" applyAlignment="1" applyProtection="1">
      <alignment horizontal="center"/>
      <protection hidden="1"/>
    </xf>
    <xf numFmtId="0" fontId="10" fillId="0" borderId="0" xfId="2" applyFont="1" applyBorder="1" applyAlignment="1" applyProtection="1">
      <alignment horizontal="left"/>
      <protection hidden="1"/>
    </xf>
    <xf numFmtId="0" fontId="9" fillId="0" borderId="0" xfId="2" applyFont="1" applyBorder="1" applyAlignment="1" applyProtection="1">
      <alignment horizontal="left"/>
      <protection hidden="1"/>
    </xf>
    <xf numFmtId="0" fontId="7" fillId="0" borderId="0" xfId="2" applyFont="1" applyBorder="1" applyAlignment="1" applyProtection="1">
      <alignment horizontal="center"/>
      <protection hidden="1"/>
    </xf>
    <xf numFmtId="0" fontId="32" fillId="0" borderId="0" xfId="2" applyFont="1" applyBorder="1" applyAlignment="1" applyProtection="1">
      <alignment horizontal="center"/>
      <protection hidden="1"/>
    </xf>
    <xf numFmtId="0" fontId="9" fillId="0" borderId="0" xfId="2" applyFont="1" applyProtection="1">
      <protection hidden="1"/>
    </xf>
    <xf numFmtId="0" fontId="33" fillId="0" borderId="0" xfId="2" applyFont="1" applyProtection="1">
      <protection hidden="1"/>
    </xf>
    <xf numFmtId="2" fontId="9" fillId="0" borderId="0" xfId="2" applyNumberFormat="1" applyFont="1" applyProtection="1">
      <protection hidden="1"/>
    </xf>
    <xf numFmtId="0" fontId="9" fillId="0" borderId="0" xfId="2" applyFont="1" applyAlignment="1" applyProtection="1">
      <protection hidden="1"/>
    </xf>
    <xf numFmtId="0" fontId="9" fillId="0" borderId="0" xfId="2" applyNumberFormat="1" applyFont="1" applyAlignment="1" applyProtection="1">
      <protection hidden="1"/>
    </xf>
    <xf numFmtId="2" fontId="7" fillId="0" borderId="0" xfId="2" applyNumberFormat="1" applyFont="1" applyProtection="1">
      <protection hidden="1"/>
    </xf>
    <xf numFmtId="0" fontId="7" fillId="0" borderId="0" xfId="2" applyFont="1" applyBorder="1" applyProtection="1">
      <protection hidden="1"/>
    </xf>
    <xf numFmtId="0" fontId="24" fillId="27" borderId="1" xfId="0" applyFont="1" applyFill="1" applyBorder="1" applyAlignment="1" applyProtection="1">
      <alignment horizontal="center"/>
      <protection locked="0" hidden="1"/>
    </xf>
    <xf numFmtId="0" fontId="16" fillId="10" borderId="1" xfId="0" applyFont="1" applyFill="1" applyBorder="1" applyProtection="1">
      <protection locked="0" hidden="1"/>
    </xf>
    <xf numFmtId="0" fontId="16" fillId="12" borderId="51" xfId="0" applyFont="1" applyFill="1" applyBorder="1" applyProtection="1">
      <protection locked="0" hidden="1"/>
    </xf>
    <xf numFmtId="0" fontId="24" fillId="27" borderId="2" xfId="0" applyFont="1" applyFill="1" applyBorder="1" applyAlignment="1" applyProtection="1">
      <alignment horizontal="center"/>
      <protection locked="0" hidden="1"/>
    </xf>
    <xf numFmtId="0" fontId="58" fillId="0" borderId="10" xfId="4" applyNumberFormat="1" applyFont="1" applyBorder="1" applyAlignment="1" applyProtection="1">
      <alignment horizontal="center"/>
      <protection locked="0" hidden="1"/>
    </xf>
    <xf numFmtId="0" fontId="58" fillId="0" borderId="10" xfId="4" applyFont="1" applyBorder="1" applyAlignment="1" applyProtection="1">
      <alignment horizontal="center"/>
      <protection locked="0" hidden="1"/>
    </xf>
    <xf numFmtId="1" fontId="58" fillId="0" borderId="10" xfId="4" applyNumberFormat="1" applyFont="1" applyBorder="1" applyAlignment="1" applyProtection="1">
      <alignment horizontal="center"/>
      <protection locked="0" hidden="1"/>
    </xf>
    <xf numFmtId="4" fontId="58" fillId="0" borderId="10" xfId="12" applyNumberFormat="1" applyFont="1" applyBorder="1" applyAlignment="1" applyProtection="1">
      <alignment horizontal="right"/>
      <protection locked="0" hidden="1"/>
    </xf>
    <xf numFmtId="43" fontId="7" fillId="0" borderId="10" xfId="12" applyFont="1" applyBorder="1" applyProtection="1">
      <protection locked="0" hidden="1"/>
    </xf>
    <xf numFmtId="4" fontId="30" fillId="0" borderId="10" xfId="12" applyNumberFormat="1" applyFont="1" applyBorder="1" applyAlignment="1" applyProtection="1">
      <alignment horizontal="right"/>
      <protection locked="0" hidden="1"/>
    </xf>
    <xf numFmtId="0" fontId="58" fillId="0" borderId="21" xfId="4" applyFont="1" applyBorder="1" applyProtection="1">
      <protection locked="0" hidden="1"/>
    </xf>
    <xf numFmtId="0" fontId="58" fillId="0" borderId="21" xfId="4" applyNumberFormat="1" applyFont="1" applyBorder="1" applyAlignment="1" applyProtection="1">
      <alignment horizontal="center"/>
      <protection locked="0" hidden="1"/>
    </xf>
    <xf numFmtId="0" fontId="58" fillId="0" borderId="21" xfId="4" applyFont="1" applyBorder="1" applyAlignment="1" applyProtection="1">
      <alignment horizontal="center"/>
      <protection locked="0" hidden="1"/>
    </xf>
    <xf numFmtId="1" fontId="58" fillId="0" borderId="21" xfId="4" applyNumberFormat="1" applyFont="1" applyBorder="1" applyAlignment="1" applyProtection="1">
      <alignment horizontal="center"/>
      <protection locked="0" hidden="1"/>
    </xf>
    <xf numFmtId="4" fontId="58" fillId="0" borderId="21" xfId="12" applyNumberFormat="1" applyFont="1" applyBorder="1" applyAlignment="1" applyProtection="1">
      <alignment horizontal="right"/>
      <protection locked="0" hidden="1"/>
    </xf>
    <xf numFmtId="43" fontId="7" fillId="0" borderId="21" xfId="12" applyFont="1" applyBorder="1" applyAlignment="1" applyProtection="1">
      <alignment horizontal="left"/>
      <protection locked="0" hidden="1"/>
    </xf>
    <xf numFmtId="4" fontId="30" fillId="0" borderId="21" xfId="12" applyNumberFormat="1" applyFont="1" applyBorder="1" applyAlignment="1" applyProtection="1">
      <alignment horizontal="right"/>
      <protection locked="0" hidden="1"/>
    </xf>
    <xf numFmtId="43" fontId="7" fillId="0" borderId="21" xfId="12" applyFont="1" applyBorder="1" applyProtection="1">
      <protection locked="0" hidden="1"/>
    </xf>
    <xf numFmtId="0" fontId="58" fillId="0" borderId="21" xfId="4" quotePrefix="1" applyFont="1" applyBorder="1" applyAlignment="1" applyProtection="1">
      <alignment horizontal="center"/>
      <protection locked="0" hidden="1"/>
    </xf>
    <xf numFmtId="0" fontId="58" fillId="0" borderId="21" xfId="4" quotePrefix="1" applyFont="1" applyBorder="1" applyProtection="1">
      <protection locked="0" hidden="1"/>
    </xf>
    <xf numFmtId="0" fontId="58" fillId="0" borderId="22" xfId="4" applyFont="1" applyBorder="1" applyProtection="1">
      <protection locked="0" hidden="1"/>
    </xf>
    <xf numFmtId="0" fontId="58" fillId="0" borderId="22" xfId="4" applyNumberFormat="1" applyFont="1" applyBorder="1" applyAlignment="1" applyProtection="1">
      <alignment horizontal="center"/>
      <protection locked="0" hidden="1"/>
    </xf>
    <xf numFmtId="0" fontId="7" fillId="0" borderId="22" xfId="4" applyFont="1" applyBorder="1" applyProtection="1">
      <protection locked="0" hidden="1"/>
    </xf>
    <xf numFmtId="0" fontId="58" fillId="0" borderId="22" xfId="4" applyFont="1" applyBorder="1" applyAlignment="1" applyProtection="1">
      <alignment horizontal="center"/>
      <protection locked="0" hidden="1"/>
    </xf>
    <xf numFmtId="4" fontId="58" fillId="0" borderId="22" xfId="12" applyNumberFormat="1" applyFont="1" applyBorder="1" applyAlignment="1" applyProtection="1">
      <alignment horizontal="right"/>
      <protection locked="0" hidden="1"/>
    </xf>
    <xf numFmtId="1" fontId="30" fillId="0" borderId="10" xfId="4" applyNumberFormat="1" applyFont="1" applyBorder="1" applyAlignment="1" applyProtection="1">
      <alignment horizontal="center"/>
      <protection locked="0" hidden="1"/>
    </xf>
    <xf numFmtId="0" fontId="7" fillId="0" borderId="10" xfId="4" applyFont="1" applyBorder="1" applyProtection="1">
      <protection locked="0" hidden="1"/>
    </xf>
    <xf numFmtId="0" fontId="30" fillId="0" borderId="10" xfId="4" quotePrefix="1" applyFont="1" applyBorder="1" applyProtection="1">
      <protection locked="0" hidden="1"/>
    </xf>
    <xf numFmtId="0" fontId="30" fillId="0" borderId="10" xfId="4" applyFont="1" applyBorder="1" applyAlignment="1" applyProtection="1">
      <alignment horizontal="center"/>
      <protection locked="0" hidden="1"/>
    </xf>
    <xf numFmtId="0" fontId="58" fillId="0" borderId="10" xfId="4" applyFont="1" applyBorder="1" applyAlignment="1" applyProtection="1">
      <alignment vertical="center"/>
      <protection locked="0" hidden="1"/>
    </xf>
    <xf numFmtId="1" fontId="30" fillId="0" borderId="21" xfId="4" applyNumberFormat="1" applyFont="1" applyBorder="1" applyAlignment="1" applyProtection="1">
      <alignment horizontal="center"/>
      <protection locked="0" hidden="1"/>
    </xf>
    <xf numFmtId="0" fontId="7" fillId="0" borderId="21" xfId="4" applyFont="1" applyBorder="1" applyProtection="1">
      <protection locked="0" hidden="1"/>
    </xf>
    <xf numFmtId="0" fontId="30" fillId="0" borderId="21" xfId="4" quotePrefix="1" applyFont="1" applyBorder="1" applyProtection="1">
      <protection locked="0" hidden="1"/>
    </xf>
    <xf numFmtId="0" fontId="7" fillId="0" borderId="21" xfId="4" applyFont="1" applyBorder="1" applyAlignment="1" applyProtection="1">
      <alignment horizontal="center"/>
      <protection locked="0" hidden="1"/>
    </xf>
    <xf numFmtId="0" fontId="30" fillId="0" borderId="21" xfId="4" applyFont="1" applyBorder="1" applyAlignment="1" applyProtection="1">
      <alignment horizontal="center"/>
      <protection locked="0" hidden="1"/>
    </xf>
    <xf numFmtId="1" fontId="30" fillId="0" borderId="21" xfId="4" applyNumberFormat="1" applyFont="1" applyBorder="1" applyAlignment="1" applyProtection="1">
      <alignment horizontal="right"/>
      <protection locked="0" hidden="1"/>
    </xf>
    <xf numFmtId="0" fontId="7" fillId="0" borderId="21" xfId="4" quotePrefix="1" applyFont="1" applyBorder="1" applyProtection="1">
      <protection locked="0" hidden="1"/>
    </xf>
    <xf numFmtId="1" fontId="30" fillId="0" borderId="22" xfId="4" applyNumberFormat="1" applyFont="1" applyBorder="1" applyAlignment="1" applyProtection="1">
      <alignment horizontal="center"/>
      <protection locked="0" hidden="1"/>
    </xf>
    <xf numFmtId="0" fontId="7" fillId="0" borderId="22" xfId="4" applyFont="1" applyBorder="1" applyAlignment="1" applyProtection="1">
      <alignment horizontal="center"/>
      <protection locked="0" hidden="1"/>
    </xf>
    <xf numFmtId="0" fontId="30" fillId="0" borderId="22" xfId="4" applyFont="1" applyBorder="1" applyAlignment="1" applyProtection="1">
      <alignment horizontal="center"/>
      <protection locked="0" hidden="1"/>
    </xf>
    <xf numFmtId="0" fontId="30" fillId="0" borderId="22" xfId="4" applyFont="1" applyBorder="1" applyProtection="1">
      <protection locked="0" hidden="1"/>
    </xf>
    <xf numFmtId="4" fontId="30" fillId="0" borderId="22" xfId="12" applyNumberFormat="1" applyFont="1" applyBorder="1" applyAlignment="1" applyProtection="1">
      <alignment horizontal="right"/>
      <protection locked="0" hidden="1"/>
    </xf>
    <xf numFmtId="1" fontId="9" fillId="0" borderId="10" xfId="13" applyNumberFormat="1" applyFont="1" applyBorder="1" applyAlignment="1">
      <alignment horizontal="center" vertical="center"/>
    </xf>
    <xf numFmtId="0" fontId="9" fillId="0" borderId="10" xfId="13" applyFont="1" applyBorder="1" applyAlignment="1">
      <alignment vertical="center"/>
    </xf>
    <xf numFmtId="0" fontId="9" fillId="0" borderId="0" xfId="13" applyFont="1" applyAlignment="1">
      <alignment vertical="center"/>
    </xf>
    <xf numFmtId="1" fontId="9" fillId="0" borderId="21" xfId="13" applyNumberFormat="1" applyFont="1" applyBorder="1" applyAlignment="1">
      <alignment horizontal="center" vertical="center"/>
    </xf>
    <xf numFmtId="0" fontId="9" fillId="0" borderId="21" xfId="13" applyFont="1" applyBorder="1" applyAlignment="1">
      <alignment vertical="center"/>
    </xf>
    <xf numFmtId="0" fontId="10" fillId="0" borderId="0" xfId="4" applyFont="1" applyAlignment="1" applyProtection="1">
      <protection locked="0" hidden="1"/>
    </xf>
    <xf numFmtId="0" fontId="7" fillId="0" borderId="0" xfId="4" applyFont="1" applyProtection="1">
      <protection locked="0" hidden="1"/>
    </xf>
    <xf numFmtId="0" fontId="57" fillId="0" borderId="0" xfId="4" applyFont="1" applyProtection="1">
      <protection locked="0" hidden="1"/>
    </xf>
    <xf numFmtId="0" fontId="58" fillId="9" borderId="7" xfId="4" applyFont="1" applyFill="1" applyBorder="1" applyAlignment="1" applyProtection="1">
      <alignment horizontal="center"/>
      <protection locked="0" hidden="1"/>
    </xf>
    <xf numFmtId="0" fontId="7" fillId="9" borderId="4" xfId="4" applyFont="1" applyFill="1" applyBorder="1" applyAlignment="1" applyProtection="1">
      <protection locked="0" hidden="1"/>
    </xf>
    <xf numFmtId="0" fontId="7" fillId="9" borderId="33" xfId="4" applyFont="1" applyFill="1" applyBorder="1" applyAlignment="1" applyProtection="1">
      <protection locked="0" hidden="1"/>
    </xf>
    <xf numFmtId="0" fontId="58" fillId="9" borderId="31" xfId="4" applyFont="1" applyFill="1" applyBorder="1" applyAlignment="1" applyProtection="1">
      <alignment horizontal="center"/>
      <protection locked="0" hidden="1"/>
    </xf>
    <xf numFmtId="0" fontId="7" fillId="9" borderId="31" xfId="4" applyFont="1" applyFill="1" applyBorder="1" applyAlignment="1" applyProtection="1">
      <alignment horizontal="center"/>
      <protection locked="0" hidden="1"/>
    </xf>
    <xf numFmtId="0" fontId="58" fillId="9" borderId="9" xfId="4" applyFont="1" applyFill="1" applyBorder="1" applyAlignment="1" applyProtection="1">
      <alignment horizontal="center"/>
      <protection locked="0" hidden="1"/>
    </xf>
    <xf numFmtId="1" fontId="59" fillId="9" borderId="5" xfId="4" applyNumberFormat="1" applyFont="1" applyFill="1" applyBorder="1" applyAlignment="1" applyProtection="1">
      <alignment horizontal="center" vertical="center" textRotation="90"/>
      <protection locked="0" hidden="1"/>
    </xf>
    <xf numFmtId="1" fontId="60" fillId="9" borderId="5" xfId="4" applyNumberFormat="1" applyFont="1" applyFill="1" applyBorder="1" applyAlignment="1" applyProtection="1">
      <alignment horizontal="center" vertical="center" textRotation="90"/>
      <protection locked="0" hidden="1"/>
    </xf>
    <xf numFmtId="0" fontId="58" fillId="9" borderId="5" xfId="4" applyFont="1" applyFill="1" applyBorder="1" applyAlignment="1" applyProtection="1">
      <alignment horizontal="center"/>
      <protection locked="0" hidden="1"/>
    </xf>
    <xf numFmtId="0" fontId="58" fillId="9" borderId="35" xfId="4" applyFont="1" applyFill="1" applyBorder="1" applyAlignment="1" applyProtection="1">
      <alignment horizontal="center"/>
      <protection locked="0" hidden="1"/>
    </xf>
    <xf numFmtId="0" fontId="7" fillId="9" borderId="32" xfId="4" applyFont="1" applyFill="1" applyBorder="1" applyAlignment="1" applyProtection="1">
      <alignment horizontal="center"/>
      <protection locked="0" hidden="1"/>
    </xf>
    <xf numFmtId="0" fontId="57" fillId="0" borderId="0" xfId="4" applyFont="1" applyBorder="1" applyProtection="1">
      <protection locked="0" hidden="1"/>
    </xf>
    <xf numFmtId="0" fontId="57" fillId="0" borderId="0" xfId="4" applyFont="1" applyBorder="1" applyAlignment="1" applyProtection="1">
      <alignment vertical="center"/>
      <protection locked="0" hidden="1"/>
    </xf>
    <xf numFmtId="0" fontId="7" fillId="0" borderId="0" xfId="4" applyFont="1" applyAlignment="1" applyProtection="1">
      <alignment vertical="center"/>
      <protection locked="0" hidden="1"/>
    </xf>
    <xf numFmtId="0" fontId="10" fillId="0" borderId="0" xfId="4" applyFont="1" applyProtection="1">
      <protection locked="0" hidden="1"/>
    </xf>
    <xf numFmtId="0" fontId="9" fillId="0" borderId="0" xfId="4" applyFont="1" applyProtection="1">
      <protection locked="0" hidden="1"/>
    </xf>
    <xf numFmtId="0" fontId="10" fillId="9" borderId="4" xfId="4" applyFont="1" applyFill="1" applyBorder="1" applyProtection="1">
      <protection locked="0" hidden="1"/>
    </xf>
    <xf numFmtId="0" fontId="9" fillId="9" borderId="33" xfId="4" applyFont="1" applyFill="1" applyBorder="1" applyProtection="1">
      <protection locked="0" hidden="1"/>
    </xf>
    <xf numFmtId="0" fontId="7" fillId="9" borderId="33" xfId="4" applyFont="1" applyFill="1" applyBorder="1" applyProtection="1">
      <protection locked="0" hidden="1"/>
    </xf>
    <xf numFmtId="0" fontId="10" fillId="9" borderId="33" xfId="4" applyFont="1" applyFill="1" applyBorder="1" applyProtection="1">
      <protection locked="0" hidden="1"/>
    </xf>
    <xf numFmtId="0" fontId="7" fillId="9" borderId="3" xfId="4" applyFont="1" applyFill="1" applyBorder="1" applyProtection="1">
      <protection locked="0" hidden="1"/>
    </xf>
    <xf numFmtId="0" fontId="9" fillId="0" borderId="0" xfId="4" applyFont="1" applyAlignment="1" applyProtection="1">
      <protection locked="0" hidden="1"/>
    </xf>
    <xf numFmtId="0" fontId="9" fillId="0" borderId="0" xfId="4" applyFont="1" applyAlignment="1" applyProtection="1">
      <alignment horizontal="left"/>
      <protection locked="0" hidden="1"/>
    </xf>
    <xf numFmtId="0" fontId="35" fillId="0" borderId="0" xfId="4" applyFont="1" applyAlignment="1" applyProtection="1">
      <protection locked="0" hidden="1"/>
    </xf>
    <xf numFmtId="0" fontId="30" fillId="0" borderId="0" xfId="4" applyFont="1" applyProtection="1">
      <protection locked="0" hidden="1"/>
    </xf>
    <xf numFmtId="0" fontId="10" fillId="0" borderId="13" xfId="4" applyFont="1" applyBorder="1" applyAlignment="1" applyProtection="1">
      <alignment horizontal="center"/>
      <protection locked="0" hidden="1"/>
    </xf>
    <xf numFmtId="0" fontId="10" fillId="0" borderId="0" xfId="4" applyFont="1" applyBorder="1" applyAlignment="1" applyProtection="1">
      <alignment horizontal="center"/>
      <protection locked="0" hidden="1"/>
    </xf>
    <xf numFmtId="0" fontId="39" fillId="9" borderId="1" xfId="4" applyFont="1" applyFill="1" applyBorder="1" applyAlignment="1" applyProtection="1">
      <alignment horizontal="center" vertical="center" shrinkToFit="1"/>
      <protection locked="0" hidden="1"/>
    </xf>
    <xf numFmtId="0" fontId="39" fillId="9" borderId="1" xfId="4" applyFont="1" applyFill="1" applyBorder="1" applyAlignment="1" applyProtection="1">
      <alignment horizontal="center" vertical="center"/>
      <protection locked="0" hidden="1"/>
    </xf>
    <xf numFmtId="0" fontId="39" fillId="9" borderId="3" xfId="4" applyFont="1" applyFill="1" applyBorder="1" applyAlignment="1" applyProtection="1">
      <alignment horizontal="center"/>
      <protection locked="0" hidden="1"/>
    </xf>
    <xf numFmtId="0" fontId="39" fillId="9" borderId="1" xfId="4" applyFont="1" applyFill="1" applyBorder="1" applyAlignment="1" applyProtection="1">
      <alignment horizontal="center"/>
      <protection locked="0" hidden="1"/>
    </xf>
    <xf numFmtId="0" fontId="12" fillId="9" borderId="4" xfId="4" applyFont="1" applyFill="1" applyBorder="1" applyAlignment="1" applyProtection="1">
      <alignment horizontal="right" vertical="center"/>
      <protection locked="0" hidden="1"/>
    </xf>
    <xf numFmtId="0" fontId="9" fillId="0" borderId="0" xfId="4" applyFont="1" applyAlignment="1" applyProtection="1">
      <alignment vertical="center"/>
      <protection locked="0" hidden="1"/>
    </xf>
    <xf numFmtId="0" fontId="7" fillId="0" borderId="0" xfId="4" applyFont="1" applyProtection="1">
      <protection hidden="1"/>
    </xf>
    <xf numFmtId="0" fontId="57" fillId="0" borderId="0" xfId="4" applyFont="1" applyProtection="1">
      <protection hidden="1"/>
    </xf>
    <xf numFmtId="0" fontId="58" fillId="9" borderId="7" xfId="4" applyFont="1" applyFill="1" applyBorder="1" applyAlignment="1" applyProtection="1">
      <alignment horizontal="center"/>
      <protection hidden="1"/>
    </xf>
    <xf numFmtId="0" fontId="7" fillId="9" borderId="4" xfId="4" applyFont="1" applyFill="1" applyBorder="1" applyAlignment="1" applyProtection="1">
      <protection hidden="1"/>
    </xf>
    <xf numFmtId="0" fontId="7" fillId="9" borderId="33" xfId="4" applyFont="1" applyFill="1" applyBorder="1" applyAlignment="1" applyProtection="1">
      <protection hidden="1"/>
    </xf>
    <xf numFmtId="0" fontId="58" fillId="9" borderId="31" xfId="4" applyFont="1" applyFill="1" applyBorder="1" applyAlignment="1" applyProtection="1">
      <alignment horizontal="center"/>
      <protection hidden="1"/>
    </xf>
    <xf numFmtId="0" fontId="7" fillId="9" borderId="31" xfId="4" applyFont="1" applyFill="1" applyBorder="1" applyAlignment="1" applyProtection="1">
      <alignment horizontal="center"/>
      <protection hidden="1"/>
    </xf>
    <xf numFmtId="0" fontId="7" fillId="9" borderId="5" xfId="4" applyFont="1" applyFill="1" applyBorder="1" applyAlignment="1" applyProtection="1">
      <alignment horizontal="center" vertical="center"/>
      <protection hidden="1"/>
    </xf>
    <xf numFmtId="0" fontId="7" fillId="9" borderId="5" xfId="4" applyFont="1" applyFill="1" applyBorder="1" applyAlignment="1" applyProtection="1">
      <alignment horizontal="center"/>
      <protection hidden="1"/>
    </xf>
    <xf numFmtId="0" fontId="58" fillId="9" borderId="9" xfId="4" applyFont="1" applyFill="1" applyBorder="1" applyAlignment="1" applyProtection="1">
      <alignment horizontal="center"/>
      <protection hidden="1"/>
    </xf>
    <xf numFmtId="1" fontId="59" fillId="9" borderId="5" xfId="4" applyNumberFormat="1" applyFont="1" applyFill="1" applyBorder="1" applyAlignment="1" applyProtection="1">
      <alignment horizontal="center" vertical="center" textRotation="90"/>
      <protection hidden="1"/>
    </xf>
    <xf numFmtId="1" fontId="60" fillId="9" borderId="5" xfId="4" applyNumberFormat="1" applyFont="1" applyFill="1" applyBorder="1" applyAlignment="1" applyProtection="1">
      <alignment horizontal="center" vertical="center" textRotation="90"/>
      <protection hidden="1"/>
    </xf>
    <xf numFmtId="0" fontId="58" fillId="9" borderId="5" xfId="4" applyFont="1" applyFill="1" applyBorder="1" applyAlignment="1" applyProtection="1">
      <alignment horizontal="center"/>
      <protection hidden="1"/>
    </xf>
    <xf numFmtId="0" fontId="58" fillId="9" borderId="35" xfId="4" applyFont="1" applyFill="1" applyBorder="1" applyAlignment="1" applyProtection="1">
      <alignment horizontal="center"/>
      <protection hidden="1"/>
    </xf>
    <xf numFmtId="0" fontId="7" fillId="9" borderId="32" xfId="4" applyFont="1" applyFill="1" applyBorder="1" applyAlignment="1" applyProtection="1">
      <alignment horizontal="center"/>
      <protection hidden="1"/>
    </xf>
    <xf numFmtId="0" fontId="7" fillId="9" borderId="2" xfId="4" applyFont="1" applyFill="1" applyBorder="1" applyAlignment="1" applyProtection="1">
      <alignment horizontal="center" vertical="center"/>
      <protection hidden="1"/>
    </xf>
    <xf numFmtId="0" fontId="7" fillId="9" borderId="2" xfId="4" applyFont="1" applyFill="1" applyBorder="1" applyAlignment="1" applyProtection="1">
      <alignment horizontal="center"/>
      <protection hidden="1"/>
    </xf>
    <xf numFmtId="1" fontId="7" fillId="0" borderId="1" xfId="4" applyNumberFormat="1" applyFont="1" applyBorder="1" applyAlignment="1" applyProtection="1">
      <alignment horizontal="center" vertical="center"/>
      <protection hidden="1"/>
    </xf>
    <xf numFmtId="0" fontId="7" fillId="0" borderId="1" xfId="4" applyNumberFormat="1" applyFont="1" applyBorder="1" applyAlignment="1" applyProtection="1">
      <alignment horizontal="center" vertical="center"/>
      <protection hidden="1"/>
    </xf>
    <xf numFmtId="0" fontId="7" fillId="0" borderId="1" xfId="4" applyFont="1" applyBorder="1" applyAlignment="1" applyProtection="1">
      <alignment horizontal="center" vertical="center"/>
      <protection hidden="1"/>
    </xf>
    <xf numFmtId="43" fontId="7" fillId="0" borderId="1" xfId="14" applyFont="1" applyBorder="1" applyAlignment="1" applyProtection="1">
      <alignment horizontal="center" vertical="center"/>
      <protection hidden="1"/>
    </xf>
    <xf numFmtId="43" fontId="7" fillId="0" borderId="1" xfId="12" applyFont="1" applyBorder="1" applyAlignment="1" applyProtection="1">
      <alignment horizontal="left" vertical="center"/>
      <protection hidden="1"/>
    </xf>
    <xf numFmtId="4" fontId="7" fillId="0" borderId="1" xfId="12" applyNumberFormat="1" applyFont="1" applyBorder="1" applyAlignment="1" applyProtection="1">
      <alignment horizontal="right" vertical="center"/>
      <protection hidden="1"/>
    </xf>
    <xf numFmtId="0" fontId="7" fillId="0" borderId="1" xfId="4" applyFont="1" applyBorder="1" applyAlignment="1" applyProtection="1">
      <alignment vertical="center"/>
      <protection hidden="1"/>
    </xf>
    <xf numFmtId="0" fontId="7" fillId="0" borderId="0" xfId="4" applyFont="1" applyAlignment="1" applyProtection="1">
      <alignment vertical="center"/>
      <protection hidden="1"/>
    </xf>
    <xf numFmtId="43" fontId="7" fillId="0" borderId="1" xfId="12" applyFont="1" applyBorder="1" applyAlignment="1" applyProtection="1">
      <alignment vertical="center"/>
      <protection hidden="1"/>
    </xf>
    <xf numFmtId="0" fontId="7" fillId="0" borderId="1" xfId="4" quotePrefix="1" applyFont="1" applyBorder="1" applyAlignment="1" applyProtection="1">
      <alignment horizontal="center" vertical="center"/>
      <protection hidden="1"/>
    </xf>
    <xf numFmtId="0" fontId="7" fillId="0" borderId="1" xfId="4" quotePrefix="1" applyFont="1" applyBorder="1" applyAlignment="1" applyProtection="1">
      <alignment vertical="center"/>
      <protection hidden="1"/>
    </xf>
    <xf numFmtId="0" fontId="57" fillId="0" borderId="0" xfId="4" applyFont="1" applyBorder="1" applyProtection="1">
      <protection hidden="1"/>
    </xf>
    <xf numFmtId="0" fontId="10" fillId="0" borderId="0" xfId="13" applyFont="1" applyProtection="1">
      <protection hidden="1"/>
    </xf>
    <xf numFmtId="0" fontId="9" fillId="0" borderId="0" xfId="13" applyFont="1" applyProtection="1">
      <protection hidden="1"/>
    </xf>
    <xf numFmtId="0" fontId="7" fillId="0" borderId="0" xfId="13" applyFont="1" applyProtection="1">
      <protection hidden="1"/>
    </xf>
    <xf numFmtId="0" fontId="30" fillId="0" borderId="0" xfId="13" applyNumberFormat="1" applyFont="1" applyBorder="1" applyAlignment="1" applyProtection="1">
      <alignment horizontal="center"/>
      <protection hidden="1"/>
    </xf>
    <xf numFmtId="0" fontId="10" fillId="0" borderId="0" xfId="4" applyFont="1" applyProtection="1">
      <protection hidden="1"/>
    </xf>
    <xf numFmtId="0" fontId="9" fillId="0" borderId="0" xfId="4" applyFont="1" applyProtection="1">
      <protection hidden="1"/>
    </xf>
    <xf numFmtId="0" fontId="10" fillId="9" borderId="4" xfId="13" applyFont="1" applyFill="1" applyBorder="1" applyProtection="1">
      <protection hidden="1"/>
    </xf>
    <xf numFmtId="0" fontId="7" fillId="9" borderId="33" xfId="4" applyFont="1" applyFill="1" applyBorder="1" applyProtection="1">
      <protection hidden="1"/>
    </xf>
    <xf numFmtId="0" fontId="9" fillId="9" borderId="33" xfId="13" applyFont="1" applyFill="1" applyBorder="1" applyProtection="1">
      <protection hidden="1"/>
    </xf>
    <xf numFmtId="2" fontId="30" fillId="0" borderId="0" xfId="13" applyNumberFormat="1" applyFont="1" applyBorder="1" applyAlignment="1" applyProtection="1">
      <alignment horizontal="center"/>
      <protection hidden="1"/>
    </xf>
    <xf numFmtId="0" fontId="9" fillId="0" borderId="0" xfId="13" applyFont="1" applyAlignment="1" applyProtection="1">
      <protection hidden="1"/>
    </xf>
    <xf numFmtId="191" fontId="39" fillId="0" borderId="0" xfId="2" applyNumberFormat="1" applyFont="1" applyBorder="1" applyAlignment="1"/>
    <xf numFmtId="191" fontId="39" fillId="0" borderId="0" xfId="2" applyNumberFormat="1" applyFont="1" applyBorder="1" applyAlignment="1">
      <alignment horizontal="right"/>
    </xf>
    <xf numFmtId="191" fontId="39" fillId="0" borderId="14" xfId="2" applyNumberFormat="1" applyFont="1" applyBorder="1" applyAlignment="1"/>
    <xf numFmtId="0" fontId="9" fillId="0" borderId="0" xfId="1" applyFont="1" applyProtection="1">
      <protection locked="0" hidden="1"/>
    </xf>
    <xf numFmtId="0" fontId="9" fillId="0" borderId="0" xfId="1" applyFont="1" applyAlignment="1" applyProtection="1">
      <alignment horizontal="center"/>
      <protection locked="0" hidden="1"/>
    </xf>
    <xf numFmtId="0" fontId="10" fillId="9" borderId="1" xfId="1" applyFont="1" applyFill="1" applyBorder="1" applyAlignment="1" applyProtection="1">
      <alignment horizontal="center"/>
      <protection locked="0" hidden="1"/>
    </xf>
    <xf numFmtId="191" fontId="9" fillId="0" borderId="10" xfId="1" applyNumberFormat="1" applyFont="1" applyFill="1" applyBorder="1" applyAlignment="1" applyProtection="1">
      <alignment horizontal="center"/>
      <protection locked="0" hidden="1"/>
    </xf>
    <xf numFmtId="0" fontId="10" fillId="0" borderId="10" xfId="1" applyNumberFormat="1" applyFont="1" applyFill="1" applyBorder="1" applyAlignment="1" applyProtection="1">
      <alignment horizontal="left"/>
      <protection locked="0" hidden="1"/>
    </xf>
    <xf numFmtId="0" fontId="9" fillId="0" borderId="10" xfId="1" applyFont="1" applyFill="1" applyBorder="1" applyProtection="1">
      <protection locked="0" hidden="1"/>
    </xf>
    <xf numFmtId="0" fontId="9" fillId="0" borderId="0" xfId="1" applyFont="1" applyBorder="1" applyProtection="1">
      <protection locked="0" hidden="1"/>
    </xf>
    <xf numFmtId="0" fontId="9" fillId="0" borderId="21" xfId="1" applyFont="1" applyBorder="1" applyAlignment="1" applyProtection="1">
      <alignment horizontal="center"/>
      <protection locked="0" hidden="1"/>
    </xf>
    <xf numFmtId="0" fontId="9" fillId="0" borderId="21" xfId="1" quotePrefix="1" applyNumberFormat="1" applyFont="1" applyFill="1" applyBorder="1" applyAlignment="1" applyProtection="1">
      <alignment horizontal="left"/>
      <protection locked="0" hidden="1"/>
    </xf>
    <xf numFmtId="0" fontId="9" fillId="0" borderId="21" xfId="1" applyFont="1" applyFill="1" applyBorder="1" applyProtection="1">
      <protection locked="0" hidden="1"/>
    </xf>
    <xf numFmtId="0" fontId="10" fillId="0" borderId="21" xfId="1" applyNumberFormat="1" applyFont="1" applyFill="1" applyBorder="1" applyAlignment="1" applyProtection="1">
      <alignment horizontal="left"/>
      <protection locked="0" hidden="1"/>
    </xf>
    <xf numFmtId="0" fontId="9" fillId="0" borderId="21" xfId="1" applyFont="1" applyBorder="1" applyProtection="1">
      <protection locked="0" hidden="1"/>
    </xf>
    <xf numFmtId="0" fontId="9" fillId="0" borderId="22" xfId="1" applyFont="1" applyBorder="1" applyProtection="1">
      <protection locked="0" hidden="1"/>
    </xf>
    <xf numFmtId="0" fontId="9" fillId="0" borderId="22" xfId="1" quotePrefix="1" applyNumberFormat="1" applyFont="1" applyFill="1" applyBorder="1" applyAlignment="1" applyProtection="1">
      <alignment horizontal="left"/>
      <protection locked="0" hidden="1"/>
    </xf>
    <xf numFmtId="0" fontId="30" fillId="0" borderId="21" xfId="4" quotePrefix="1" applyFont="1" applyFill="1" applyBorder="1" applyProtection="1">
      <protection locked="0" hidden="1"/>
    </xf>
    <xf numFmtId="0" fontId="30" fillId="0" borderId="22" xfId="4" quotePrefix="1" applyFont="1" applyBorder="1" applyProtection="1">
      <protection locked="0" hidden="1"/>
    </xf>
    <xf numFmtId="0" fontId="107" fillId="0" borderId="0" xfId="0" applyFont="1" applyFill="1" applyBorder="1" applyProtection="1">
      <protection locked="0" hidden="1"/>
    </xf>
    <xf numFmtId="0" fontId="1" fillId="0" borderId="0" xfId="0" applyFont="1" applyFill="1" applyBorder="1" applyProtection="1">
      <protection locked="0" hidden="1"/>
    </xf>
    <xf numFmtId="0" fontId="2" fillId="0" borderId="0" xfId="0" applyFont="1" applyFill="1" applyBorder="1" applyProtection="1">
      <protection locked="0" hidden="1"/>
    </xf>
    <xf numFmtId="0" fontId="106" fillId="0" borderId="0" xfId="0" applyFont="1" applyFill="1" applyBorder="1" applyAlignment="1" applyProtection="1">
      <protection locked="0" hidden="1"/>
    </xf>
    <xf numFmtId="0" fontId="108" fillId="0" borderId="0" xfId="0" applyFont="1" applyFill="1" applyBorder="1" applyAlignment="1" applyProtection="1">
      <protection locked="0" hidden="1"/>
    </xf>
    <xf numFmtId="0" fontId="2" fillId="0" borderId="0" xfId="0" applyFont="1" applyFill="1" applyBorder="1" applyAlignment="1" applyProtection="1">
      <alignment horizontal="center"/>
      <protection locked="0" hidden="1"/>
    </xf>
    <xf numFmtId="0" fontId="1" fillId="0" borderId="0" xfId="0" applyFont="1" applyFill="1" applyBorder="1" applyAlignment="1" applyProtection="1">
      <alignment horizontal="left"/>
      <protection locked="0" hidden="1"/>
    </xf>
    <xf numFmtId="15" fontId="9" fillId="0" borderId="0" xfId="0" quotePrefix="1" applyNumberFormat="1" applyFont="1" applyFill="1" applyBorder="1" applyProtection="1">
      <protection locked="0" hidden="1"/>
    </xf>
    <xf numFmtId="0" fontId="9" fillId="0" borderId="0" xfId="0" applyFont="1" applyFill="1" applyBorder="1" applyProtection="1">
      <protection locked="0" hidden="1"/>
    </xf>
    <xf numFmtId="0" fontId="15" fillId="0" borderId="0" xfId="0" applyFont="1" applyFill="1" applyBorder="1" applyProtection="1">
      <protection locked="0" hidden="1"/>
    </xf>
    <xf numFmtId="0" fontId="83" fillId="0" borderId="0" xfId="0" applyFont="1" applyFill="1" applyBorder="1" applyProtection="1">
      <protection locked="0" hidden="1"/>
    </xf>
    <xf numFmtId="0" fontId="109" fillId="14" borderId="5" xfId="0" applyFont="1" applyFill="1" applyBorder="1" applyAlignment="1" applyProtection="1">
      <alignment horizontal="center" vertical="center"/>
      <protection hidden="1"/>
    </xf>
    <xf numFmtId="0" fontId="70" fillId="0" borderId="10" xfId="0" applyFont="1" applyFill="1" applyBorder="1" applyAlignment="1" applyProtection="1">
      <alignment horizontal="center" vertical="top"/>
      <protection hidden="1"/>
    </xf>
    <xf numFmtId="0" fontId="73" fillId="0" borderId="10" xfId="0" applyFont="1" applyFill="1" applyBorder="1" applyAlignment="1" applyProtection="1">
      <alignment vertical="top" wrapText="1"/>
      <protection hidden="1"/>
    </xf>
    <xf numFmtId="187" fontId="70" fillId="0" borderId="10" xfId="0" quotePrefix="1" applyNumberFormat="1" applyFont="1" applyFill="1" applyBorder="1" applyAlignment="1" applyProtection="1">
      <alignment horizontal="center" vertical="top"/>
      <protection hidden="1"/>
    </xf>
    <xf numFmtId="188" fontId="70" fillId="0" borderId="10" xfId="0" quotePrefix="1" applyNumberFormat="1" applyFont="1" applyFill="1" applyBorder="1" applyAlignment="1" applyProtection="1">
      <alignment horizontal="center" vertical="top"/>
      <protection hidden="1"/>
    </xf>
    <xf numFmtId="188" fontId="70" fillId="0" borderId="22" xfId="0" quotePrefix="1" applyNumberFormat="1" applyFont="1" applyFill="1" applyBorder="1" applyAlignment="1" applyProtection="1">
      <alignment horizontal="center" vertical="top"/>
      <protection hidden="1"/>
    </xf>
    <xf numFmtId="195" fontId="10" fillId="0" borderId="0" xfId="13" applyNumberFormat="1" applyFont="1" applyFill="1" applyBorder="1" applyAlignment="1" applyProtection="1">
      <protection hidden="1"/>
    </xf>
    <xf numFmtId="0" fontId="12" fillId="0" borderId="0" xfId="13" applyNumberFormat="1" applyFont="1" applyFill="1" applyBorder="1" applyAlignment="1" applyProtection="1">
      <protection hidden="1"/>
    </xf>
    <xf numFmtId="195" fontId="9" fillId="0" borderId="0" xfId="13" applyNumberFormat="1" applyFont="1" applyFill="1" applyBorder="1" applyProtection="1">
      <protection hidden="1"/>
    </xf>
    <xf numFmtId="195" fontId="9" fillId="0" borderId="0" xfId="13" applyNumberFormat="1" applyFont="1" applyFill="1" applyBorder="1" applyAlignment="1" applyProtection="1">
      <protection hidden="1"/>
    </xf>
    <xf numFmtId="0" fontId="34" fillId="0" borderId="0" xfId="13" applyNumberFormat="1" applyFont="1" applyFill="1" applyBorder="1" applyAlignment="1" applyProtection="1">
      <protection hidden="1"/>
    </xf>
    <xf numFmtId="0" fontId="10" fillId="0" borderId="0" xfId="13" applyNumberFormat="1" applyFont="1" applyFill="1" applyBorder="1" applyAlignment="1" applyProtection="1">
      <protection hidden="1"/>
    </xf>
    <xf numFmtId="0" fontId="9" fillId="0" borderId="14" xfId="13" applyNumberFormat="1" applyFont="1" applyFill="1" applyBorder="1" applyAlignment="1" applyProtection="1">
      <alignment horizontal="left"/>
      <protection hidden="1"/>
    </xf>
    <xf numFmtId="0" fontId="34" fillId="0" borderId="14" xfId="13" applyNumberFormat="1" applyFont="1" applyFill="1" applyBorder="1" applyAlignment="1" applyProtection="1">
      <protection hidden="1"/>
    </xf>
    <xf numFmtId="0" fontId="9" fillId="0" borderId="14" xfId="13" applyNumberFormat="1" applyFont="1" applyFill="1" applyBorder="1" applyProtection="1">
      <protection hidden="1"/>
    </xf>
    <xf numFmtId="0" fontId="9" fillId="0" borderId="14" xfId="13" applyNumberFormat="1" applyFont="1" applyFill="1" applyBorder="1" applyAlignment="1" applyProtection="1">
      <protection hidden="1"/>
    </xf>
    <xf numFmtId="0" fontId="9" fillId="0" borderId="11" xfId="13" applyNumberFormat="1" applyFont="1" applyFill="1" applyBorder="1" applyAlignment="1" applyProtection="1">
      <protection hidden="1"/>
    </xf>
    <xf numFmtId="0" fontId="9" fillId="0" borderId="11" xfId="13" applyNumberFormat="1" applyFont="1" applyFill="1" applyBorder="1" applyProtection="1">
      <protection hidden="1"/>
    </xf>
    <xf numFmtId="0" fontId="10" fillId="0" borderId="0" xfId="13" applyNumberFormat="1" applyFont="1" applyFill="1" applyBorder="1" applyAlignment="1" applyProtection="1">
      <alignment horizontal="left"/>
      <protection hidden="1"/>
    </xf>
    <xf numFmtId="195" fontId="9" fillId="0" borderId="0" xfId="13" applyNumberFormat="1" applyFont="1" applyFill="1" applyBorder="1" applyAlignment="1" applyProtection="1">
      <alignment horizontal="right"/>
      <protection hidden="1"/>
    </xf>
    <xf numFmtId="0" fontId="9" fillId="0" borderId="10" xfId="17" applyNumberFormat="1" applyFont="1" applyFill="1" applyBorder="1" applyAlignment="1" applyProtection="1">
      <alignment horizontal="center"/>
      <protection hidden="1"/>
    </xf>
    <xf numFmtId="0" fontId="9" fillId="0" borderId="10" xfId="17" applyNumberFormat="1" applyFont="1" applyFill="1" applyBorder="1" applyAlignment="1" applyProtection="1">
      <protection hidden="1"/>
    </xf>
    <xf numFmtId="0" fontId="9" fillId="0" borderId="10" xfId="13" applyNumberFormat="1" applyFont="1" applyFill="1" applyBorder="1" applyAlignment="1" applyProtection="1">
      <alignment horizontal="center"/>
      <protection hidden="1"/>
    </xf>
    <xf numFmtId="203" fontId="9" fillId="0" borderId="10" xfId="13" applyNumberFormat="1" applyFont="1" applyFill="1" applyBorder="1" applyAlignment="1" applyProtection="1">
      <alignment horizontal="center"/>
      <protection hidden="1"/>
    </xf>
    <xf numFmtId="0" fontId="9" fillId="0" borderId="0" xfId="17" applyNumberFormat="1" applyFont="1" applyFill="1" applyBorder="1" applyProtection="1">
      <protection hidden="1"/>
    </xf>
    <xf numFmtId="0" fontId="9" fillId="0" borderId="21" xfId="17" applyNumberFormat="1" applyFont="1" applyFill="1" applyBorder="1" applyAlignment="1" applyProtection="1">
      <alignment horizontal="center"/>
      <protection hidden="1"/>
    </xf>
    <xf numFmtId="0" fontId="9" fillId="0" borderId="21" xfId="17" applyNumberFormat="1" applyFont="1" applyFill="1" applyBorder="1" applyAlignment="1" applyProtection="1">
      <protection hidden="1"/>
    </xf>
    <xf numFmtId="0" fontId="9" fillId="0" borderId="21" xfId="13" applyNumberFormat="1" applyFont="1" applyFill="1" applyBorder="1" applyAlignment="1" applyProtection="1">
      <alignment horizontal="center"/>
      <protection hidden="1"/>
    </xf>
    <xf numFmtId="203" fontId="9" fillId="0" borderId="21" xfId="13" applyNumberFormat="1" applyFont="1" applyFill="1" applyBorder="1" applyAlignment="1" applyProtection="1">
      <alignment horizontal="center"/>
      <protection hidden="1"/>
    </xf>
    <xf numFmtId="0" fontId="9" fillId="0" borderId="22" xfId="17" applyNumberFormat="1" applyFont="1" applyFill="1" applyBorder="1" applyAlignment="1" applyProtection="1">
      <alignment horizontal="center"/>
      <protection hidden="1"/>
    </xf>
    <xf numFmtId="0" fontId="9" fillId="0" borderId="22" xfId="17" applyNumberFormat="1" applyFont="1" applyFill="1" applyBorder="1" applyAlignment="1" applyProtection="1">
      <protection hidden="1"/>
    </xf>
    <xf numFmtId="0" fontId="9" fillId="0" borderId="22" xfId="13" applyNumberFormat="1" applyFont="1" applyFill="1" applyBorder="1" applyAlignment="1" applyProtection="1">
      <alignment horizontal="center"/>
      <protection hidden="1"/>
    </xf>
    <xf numFmtId="203" fontId="9" fillId="0" borderId="22" xfId="13" applyNumberFormat="1" applyFont="1" applyFill="1" applyBorder="1" applyAlignment="1" applyProtection="1">
      <alignment horizontal="center"/>
      <protection hidden="1"/>
    </xf>
    <xf numFmtId="0" fontId="9" fillId="0" borderId="47" xfId="17" applyNumberFormat="1" applyFont="1" applyFill="1" applyBorder="1" applyAlignment="1" applyProtection="1">
      <alignment horizontal="center"/>
      <protection hidden="1"/>
    </xf>
    <xf numFmtId="0" fontId="9" fillId="0" borderId="47" xfId="17" applyNumberFormat="1" applyFont="1" applyFill="1" applyBorder="1" applyAlignment="1" applyProtection="1">
      <protection hidden="1"/>
    </xf>
    <xf numFmtId="0" fontId="9" fillId="0" borderId="47" xfId="13" applyNumberFormat="1" applyFont="1" applyFill="1" applyBorder="1" applyAlignment="1" applyProtection="1">
      <alignment horizontal="center"/>
      <protection hidden="1"/>
    </xf>
    <xf numFmtId="203" fontId="9" fillId="0" borderId="47" xfId="13" applyNumberFormat="1" applyFont="1" applyFill="1" applyBorder="1" applyAlignment="1" applyProtection="1">
      <alignment horizontal="center"/>
      <protection hidden="1"/>
    </xf>
    <xf numFmtId="0" fontId="83" fillId="0" borderId="21" xfId="17" applyNumberFormat="1" applyFont="1" applyFill="1" applyBorder="1" applyAlignment="1" applyProtection="1">
      <protection hidden="1"/>
    </xf>
    <xf numFmtId="0" fontId="83" fillId="0" borderId="21" xfId="13" applyNumberFormat="1" applyFont="1" applyFill="1" applyBorder="1" applyAlignment="1" applyProtection="1">
      <alignment horizontal="center"/>
      <protection hidden="1"/>
    </xf>
    <xf numFmtId="0" fontId="83" fillId="0" borderId="22" xfId="17" applyNumberFormat="1" applyFont="1" applyFill="1" applyBorder="1" applyAlignment="1" applyProtection="1">
      <protection hidden="1"/>
    </xf>
    <xf numFmtId="0" fontId="83" fillId="0" borderId="22" xfId="13" applyNumberFormat="1" applyFont="1" applyFill="1" applyBorder="1" applyAlignment="1" applyProtection="1">
      <alignment horizontal="center"/>
      <protection hidden="1"/>
    </xf>
    <xf numFmtId="0" fontId="9" fillId="0" borderId="0" xfId="17" applyNumberFormat="1" applyFont="1" applyFill="1" applyBorder="1" applyAlignment="1" applyProtection="1">
      <alignment horizontal="center"/>
      <protection hidden="1"/>
    </xf>
    <xf numFmtId="0" fontId="9" fillId="0" borderId="0" xfId="17" applyNumberFormat="1" applyFont="1" applyFill="1" applyBorder="1" applyAlignment="1" applyProtection="1">
      <alignment horizontal="left"/>
      <protection hidden="1"/>
    </xf>
    <xf numFmtId="0" fontId="9" fillId="0" borderId="0" xfId="17" applyNumberFormat="1" applyFont="1" applyFill="1" applyBorder="1" applyAlignment="1" applyProtection="1">
      <protection hidden="1"/>
    </xf>
    <xf numFmtId="195" fontId="10" fillId="0" borderId="0" xfId="13" quotePrefix="1" applyNumberFormat="1" applyFont="1" applyFill="1" applyBorder="1" applyAlignment="1"/>
    <xf numFmtId="0" fontId="5" fillId="17" borderId="10" xfId="0" applyFont="1" applyFill="1" applyBorder="1" applyAlignment="1" applyProtection="1">
      <alignment horizontal="center" vertical="top"/>
      <protection hidden="1"/>
    </xf>
    <xf numFmtId="0" fontId="3" fillId="17" borderId="21" xfId="0" applyFont="1" applyFill="1" applyBorder="1" applyAlignment="1" applyProtection="1">
      <alignment horizontal="left" vertical="top"/>
      <protection hidden="1"/>
    </xf>
    <xf numFmtId="0" fontId="3" fillId="17" borderId="22" xfId="0" applyFont="1" applyFill="1" applyBorder="1" applyAlignment="1" applyProtection="1">
      <alignment horizontal="left" vertical="top"/>
      <protection hidden="1"/>
    </xf>
    <xf numFmtId="0" fontId="0" fillId="17" borderId="0" xfId="0" applyFill="1"/>
    <xf numFmtId="0" fontId="12" fillId="17" borderId="10" xfId="0" applyNumberFormat="1" applyFont="1" applyFill="1" applyBorder="1" applyAlignment="1" applyProtection="1">
      <alignment horizontal="center" vertical="top"/>
      <protection hidden="1"/>
    </xf>
    <xf numFmtId="0" fontId="9" fillId="17" borderId="21" xfId="0" applyNumberFormat="1" applyFont="1" applyFill="1" applyBorder="1" applyAlignment="1" applyProtection="1">
      <alignment horizontal="left" vertical="top"/>
      <protection hidden="1"/>
    </xf>
    <xf numFmtId="0" fontId="9" fillId="17" borderId="22" xfId="0" applyNumberFormat="1" applyFont="1" applyFill="1" applyBorder="1" applyAlignment="1" applyProtection="1">
      <alignment horizontal="left" vertical="top"/>
      <protection hidden="1"/>
    </xf>
    <xf numFmtId="0" fontId="11" fillId="17" borderId="0" xfId="0" applyNumberFormat="1" applyFont="1" applyFill="1"/>
    <xf numFmtId="0" fontId="141" fillId="0" borderId="0" xfId="0" applyFont="1" applyBorder="1" applyProtection="1">
      <protection hidden="1"/>
    </xf>
    <xf numFmtId="188" fontId="9" fillId="0" borderId="10" xfId="17" applyNumberFormat="1" applyFont="1" applyFill="1" applyBorder="1" applyAlignment="1" applyProtection="1">
      <protection hidden="1"/>
    </xf>
    <xf numFmtId="189" fontId="9" fillId="0" borderId="10" xfId="17" applyNumberFormat="1" applyFont="1" applyFill="1" applyBorder="1" applyAlignment="1" applyProtection="1">
      <alignment horizontal="center"/>
      <protection hidden="1"/>
    </xf>
    <xf numFmtId="0" fontId="9" fillId="0" borderId="10" xfId="17" applyNumberFormat="1" applyFont="1" applyFill="1" applyBorder="1" applyAlignment="1" applyProtection="1">
      <alignment horizontal="center" shrinkToFit="1"/>
      <protection hidden="1"/>
    </xf>
    <xf numFmtId="188" fontId="9" fillId="0" borderId="21" xfId="17" applyNumberFormat="1" applyFont="1" applyFill="1" applyBorder="1" applyAlignment="1" applyProtection="1">
      <protection hidden="1"/>
    </xf>
    <xf numFmtId="189" fontId="9" fillId="0" borderId="21" xfId="17" applyNumberFormat="1" applyFont="1" applyFill="1" applyBorder="1" applyAlignment="1" applyProtection="1">
      <alignment horizontal="center"/>
      <protection hidden="1"/>
    </xf>
    <xf numFmtId="0" fontId="9" fillId="0" borderId="21" xfId="17" applyNumberFormat="1" applyFont="1" applyFill="1" applyBorder="1" applyAlignment="1" applyProtection="1">
      <alignment horizontal="center" shrinkToFit="1"/>
      <protection hidden="1"/>
    </xf>
    <xf numFmtId="188" fontId="9" fillId="0" borderId="22" xfId="17" applyNumberFormat="1" applyFont="1" applyFill="1" applyBorder="1" applyAlignment="1" applyProtection="1">
      <protection hidden="1"/>
    </xf>
    <xf numFmtId="189" fontId="9" fillId="0" borderId="22" xfId="17" applyNumberFormat="1" applyFont="1" applyFill="1" applyBorder="1" applyAlignment="1" applyProtection="1">
      <alignment horizontal="center"/>
      <protection hidden="1"/>
    </xf>
    <xf numFmtId="0" fontId="9" fillId="0" borderId="22" xfId="17" applyNumberFormat="1" applyFont="1" applyFill="1" applyBorder="1" applyAlignment="1" applyProtection="1">
      <alignment horizontal="center" shrinkToFit="1"/>
      <protection hidden="1"/>
    </xf>
    <xf numFmtId="0" fontId="2" fillId="4" borderId="0" xfId="0" applyFont="1" applyFill="1"/>
    <xf numFmtId="0" fontId="2" fillId="9" borderId="41" xfId="0" applyFont="1" applyFill="1" applyBorder="1"/>
    <xf numFmtId="0" fontId="24" fillId="34" borderId="43" xfId="0" applyFont="1" applyFill="1" applyBorder="1" applyAlignment="1">
      <alignment horizontal="center"/>
    </xf>
    <xf numFmtId="0" fontId="1" fillId="0" borderId="15" xfId="0" applyFont="1" applyBorder="1"/>
    <xf numFmtId="0" fontId="16" fillId="0" borderId="16" xfId="0" applyFont="1" applyBorder="1"/>
    <xf numFmtId="0" fontId="1" fillId="0" borderId="17" xfId="0" applyFont="1" applyBorder="1"/>
    <xf numFmtId="0" fontId="16" fillId="0" borderId="18" xfId="0" applyFont="1" applyBorder="1"/>
    <xf numFmtId="0" fontId="142" fillId="0" borderId="0" xfId="0" applyFont="1" applyProtection="1">
      <protection hidden="1"/>
    </xf>
    <xf numFmtId="0" fontId="144" fillId="0" borderId="0" xfId="0" applyFont="1" applyProtection="1">
      <protection hidden="1"/>
    </xf>
    <xf numFmtId="0" fontId="143" fillId="0" borderId="0" xfId="0" applyFont="1" applyProtection="1">
      <protection hidden="1"/>
    </xf>
    <xf numFmtId="0" fontId="146" fillId="0" borderId="0" xfId="0" applyFont="1" applyProtection="1">
      <protection hidden="1"/>
    </xf>
    <xf numFmtId="0" fontId="0" fillId="0" borderId="0" xfId="0" applyProtection="1">
      <protection hidden="1"/>
    </xf>
    <xf numFmtId="0" fontId="145" fillId="0" borderId="0" xfId="0" applyFont="1" applyProtection="1">
      <protection hidden="1"/>
    </xf>
    <xf numFmtId="0" fontId="148" fillId="0" borderId="0" xfId="0" applyFont="1" applyProtection="1">
      <protection hidden="1"/>
    </xf>
    <xf numFmtId="0" fontId="147" fillId="0" borderId="0" xfId="0" applyFont="1" applyFill="1" applyBorder="1" applyAlignment="1" applyProtection="1">
      <alignment vertical="center"/>
      <protection hidden="1"/>
    </xf>
    <xf numFmtId="0" fontId="142" fillId="0" borderId="15" xfId="0" applyFont="1" applyBorder="1" applyAlignment="1" applyProtection="1">
      <alignment horizontal="left"/>
      <protection hidden="1"/>
    </xf>
    <xf numFmtId="0" fontId="142" fillId="0" borderId="0" xfId="0" applyFont="1" applyBorder="1" applyProtection="1">
      <protection hidden="1"/>
    </xf>
    <xf numFmtId="0" fontId="142" fillId="0" borderId="7" xfId="0" applyFont="1" applyBorder="1" applyProtection="1">
      <protection hidden="1"/>
    </xf>
    <xf numFmtId="0" fontId="142" fillId="0" borderId="8" xfId="0" applyFont="1" applyBorder="1" applyProtection="1">
      <protection hidden="1"/>
    </xf>
    <xf numFmtId="0" fontId="142" fillId="0" borderId="62" xfId="0" applyFont="1" applyBorder="1" applyProtection="1">
      <protection hidden="1"/>
    </xf>
    <xf numFmtId="0" fontId="142" fillId="0" borderId="63" xfId="0" applyFont="1" applyBorder="1" applyProtection="1">
      <protection hidden="1"/>
    </xf>
    <xf numFmtId="0" fontId="0" fillId="0" borderId="0" xfId="0" applyFill="1" applyBorder="1" applyProtection="1">
      <protection hidden="1"/>
    </xf>
    <xf numFmtId="0" fontId="142" fillId="0" borderId="9" xfId="0" applyFont="1" applyBorder="1" applyProtection="1">
      <protection hidden="1"/>
    </xf>
    <xf numFmtId="0" fontId="142" fillId="0" borderId="15" xfId="0" applyFont="1" applyBorder="1" applyProtection="1">
      <protection hidden="1"/>
    </xf>
    <xf numFmtId="0" fontId="142" fillId="0" borderId="16" xfId="0" applyFont="1" applyBorder="1" applyProtection="1">
      <protection hidden="1"/>
    </xf>
    <xf numFmtId="0" fontId="142" fillId="0" borderId="0" xfId="0" applyFont="1" applyFill="1" applyBorder="1" applyProtection="1">
      <protection hidden="1"/>
    </xf>
    <xf numFmtId="0" fontId="142" fillId="0" borderId="17" xfId="0" applyFont="1" applyBorder="1" applyProtection="1">
      <protection hidden="1"/>
    </xf>
    <xf numFmtId="0" fontId="142" fillId="0" borderId="58" xfId="0" applyFont="1" applyBorder="1" applyProtection="1">
      <protection hidden="1"/>
    </xf>
    <xf numFmtId="0" fontId="142" fillId="0" borderId="12" xfId="0" applyFont="1" applyBorder="1" applyProtection="1">
      <protection hidden="1"/>
    </xf>
    <xf numFmtId="0" fontId="142" fillId="0" borderId="13" xfId="0" applyFont="1" applyBorder="1" applyProtection="1">
      <protection hidden="1"/>
    </xf>
    <xf numFmtId="0" fontId="142" fillId="0" borderId="18" xfId="0" applyFont="1" applyBorder="1" applyProtection="1">
      <protection hidden="1"/>
    </xf>
    <xf numFmtId="0" fontId="24" fillId="0" borderId="0" xfId="0" applyFont="1" applyProtection="1">
      <protection hidden="1"/>
    </xf>
    <xf numFmtId="0" fontId="16" fillId="0" borderId="0" xfId="0" applyFont="1" applyAlignment="1" applyProtection="1">
      <alignment vertical="center" wrapText="1"/>
      <protection hidden="1"/>
    </xf>
    <xf numFmtId="0" fontId="16" fillId="0" borderId="0" xfId="0" applyFont="1" applyAlignment="1" applyProtection="1">
      <alignment wrapText="1"/>
      <protection hidden="1"/>
    </xf>
    <xf numFmtId="0" fontId="0" fillId="3" borderId="0" xfId="0" applyFill="1" applyProtection="1">
      <protection locked="0" hidden="1"/>
    </xf>
    <xf numFmtId="0" fontId="84" fillId="8" borderId="44" xfId="0" applyFont="1" applyFill="1" applyBorder="1" applyAlignment="1" applyProtection="1">
      <alignment horizontal="center" vertical="center"/>
      <protection locked="0" hidden="1"/>
    </xf>
    <xf numFmtId="0" fontId="92" fillId="32" borderId="44" xfId="0" applyFont="1" applyFill="1" applyBorder="1" applyAlignment="1" applyProtection="1">
      <alignment horizontal="center" vertical="center"/>
      <protection locked="0" hidden="1"/>
    </xf>
    <xf numFmtId="0" fontId="88" fillId="34" borderId="48" xfId="0" applyFont="1" applyFill="1" applyBorder="1" applyAlignment="1" applyProtection="1">
      <alignment horizontal="center"/>
      <protection locked="0" hidden="1"/>
    </xf>
    <xf numFmtId="0" fontId="88" fillId="9" borderId="48" xfId="0" applyFont="1" applyFill="1" applyBorder="1" applyAlignment="1" applyProtection="1">
      <alignment horizontal="center"/>
      <protection locked="0" hidden="1"/>
    </xf>
    <xf numFmtId="0" fontId="16" fillId="0" borderId="59" xfId="0" applyFont="1" applyBorder="1" applyProtection="1">
      <protection locked="0" hidden="1"/>
    </xf>
    <xf numFmtId="0" fontId="1" fillId="0" borderId="59" xfId="0" applyFont="1" applyBorder="1" applyProtection="1">
      <protection locked="0" hidden="1"/>
    </xf>
    <xf numFmtId="0" fontId="16" fillId="0" borderId="60" xfId="0" applyFont="1" applyBorder="1" applyProtection="1">
      <protection locked="0" hidden="1"/>
    </xf>
    <xf numFmtId="0" fontId="0" fillId="0" borderId="60" xfId="0" applyBorder="1" applyProtection="1">
      <protection locked="0" hidden="1"/>
    </xf>
    <xf numFmtId="0" fontId="92" fillId="0" borderId="9" xfId="0" applyFont="1" applyFill="1" applyBorder="1" applyAlignment="1" applyProtection="1">
      <alignment vertical="center"/>
      <protection hidden="1"/>
    </xf>
    <xf numFmtId="0" fontId="48" fillId="0" borderId="0" xfId="11" applyFont="1" applyFill="1" applyProtection="1">
      <protection hidden="1"/>
    </xf>
    <xf numFmtId="0" fontId="77" fillId="22" borderId="12" xfId="11" applyFont="1" applyFill="1" applyBorder="1" applyAlignment="1" applyProtection="1">
      <protection hidden="1"/>
    </xf>
    <xf numFmtId="0" fontId="77" fillId="22" borderId="13" xfId="11" applyFont="1" applyFill="1" applyBorder="1" applyAlignment="1" applyProtection="1">
      <protection hidden="1"/>
    </xf>
    <xf numFmtId="0" fontId="77" fillId="0" borderId="9" xfId="11" applyFont="1" applyFill="1" applyBorder="1" applyAlignment="1" applyProtection="1">
      <protection hidden="1"/>
    </xf>
    <xf numFmtId="0" fontId="118" fillId="0" borderId="9" xfId="0" applyFont="1" applyFill="1" applyBorder="1" applyAlignment="1" applyProtection="1">
      <protection hidden="1"/>
    </xf>
    <xf numFmtId="0" fontId="128" fillId="0" borderId="12" xfId="11" applyFont="1" applyFill="1" applyBorder="1" applyProtection="1">
      <protection hidden="1"/>
    </xf>
    <xf numFmtId="0" fontId="130" fillId="19" borderId="4" xfId="0" applyFont="1" applyFill="1" applyBorder="1" applyProtection="1">
      <protection hidden="1"/>
    </xf>
    <xf numFmtId="0" fontId="115" fillId="0" borderId="9" xfId="0" applyFont="1" applyFill="1" applyBorder="1" applyAlignment="1" applyProtection="1">
      <protection hidden="1"/>
    </xf>
    <xf numFmtId="0" fontId="117" fillId="0" borderId="9" xfId="0" applyFont="1" applyFill="1" applyBorder="1" applyAlignment="1" applyProtection="1">
      <alignment vertical="center"/>
      <protection hidden="1"/>
    </xf>
    <xf numFmtId="0" fontId="77" fillId="14" borderId="12" xfId="11" applyFont="1" applyFill="1" applyBorder="1" applyAlignment="1" applyProtection="1">
      <alignment vertical="center"/>
      <protection hidden="1"/>
    </xf>
    <xf numFmtId="0" fontId="49" fillId="0" borderId="0" xfId="0" applyFont="1" applyFill="1" applyBorder="1" applyProtection="1">
      <protection hidden="1"/>
    </xf>
    <xf numFmtId="0" fontId="49" fillId="18" borderId="33" xfId="0" applyFont="1" applyFill="1" applyBorder="1" applyProtection="1">
      <protection hidden="1"/>
    </xf>
    <xf numFmtId="0" fontId="47" fillId="14" borderId="8" xfId="11" applyFont="1" applyFill="1" applyBorder="1" applyProtection="1">
      <protection hidden="1"/>
    </xf>
    <xf numFmtId="0" fontId="90" fillId="14" borderId="0" xfId="11" applyFont="1" applyFill="1" applyBorder="1" applyProtection="1">
      <protection hidden="1"/>
    </xf>
    <xf numFmtId="0" fontId="47" fillId="14" borderId="0" xfId="11" applyFont="1" applyFill="1" applyBorder="1" applyProtection="1">
      <protection hidden="1"/>
    </xf>
    <xf numFmtId="0" fontId="47" fillId="14" borderId="13" xfId="11" applyFont="1" applyFill="1" applyBorder="1" applyProtection="1">
      <protection hidden="1"/>
    </xf>
    <xf numFmtId="0" fontId="87" fillId="32" borderId="13" xfId="0" applyFont="1" applyFill="1" applyBorder="1" applyProtection="1">
      <protection hidden="1"/>
    </xf>
    <xf numFmtId="0" fontId="77" fillId="14" borderId="0" xfId="11" applyFont="1" applyFill="1" applyProtection="1">
      <protection hidden="1"/>
    </xf>
    <xf numFmtId="0" fontId="136" fillId="0" borderId="0" xfId="0" applyFont="1" applyProtection="1">
      <protection hidden="1"/>
    </xf>
    <xf numFmtId="0" fontId="77" fillId="5" borderId="8" xfId="11" applyFont="1" applyFill="1" applyBorder="1" applyProtection="1">
      <protection hidden="1"/>
    </xf>
    <xf numFmtId="0" fontId="0" fillId="5" borderId="8" xfId="0" applyFill="1" applyBorder="1" applyProtection="1">
      <protection hidden="1"/>
    </xf>
    <xf numFmtId="0" fontId="115" fillId="14" borderId="0" xfId="0" applyFont="1" applyFill="1" applyBorder="1" applyProtection="1">
      <protection hidden="1"/>
    </xf>
    <xf numFmtId="0" fontId="77" fillId="5" borderId="0" xfId="11" applyFont="1" applyFill="1" applyBorder="1" applyProtection="1">
      <protection hidden="1"/>
    </xf>
    <xf numFmtId="0" fontId="47" fillId="5" borderId="0" xfId="11" applyFont="1" applyFill="1" applyBorder="1" applyProtection="1">
      <protection hidden="1"/>
    </xf>
    <xf numFmtId="0" fontId="90" fillId="14" borderId="9" xfId="11" applyFont="1" applyFill="1" applyBorder="1" applyProtection="1">
      <protection hidden="1"/>
    </xf>
    <xf numFmtId="0" fontId="2" fillId="14" borderId="1" xfId="0" applyFont="1" applyFill="1" applyBorder="1" applyAlignment="1" applyProtection="1">
      <alignment horizontal="center"/>
      <protection locked="0" hidden="1"/>
    </xf>
    <xf numFmtId="0" fontId="2" fillId="9" borderId="1" xfId="0" applyFont="1" applyFill="1" applyBorder="1" applyAlignment="1" applyProtection="1">
      <alignment horizontal="center"/>
      <protection hidden="1"/>
    </xf>
    <xf numFmtId="0" fontId="2" fillId="9" borderId="1" xfId="0" applyFont="1" applyFill="1" applyBorder="1" applyProtection="1">
      <protection hidden="1"/>
    </xf>
    <xf numFmtId="0" fontId="1" fillId="9" borderId="1" xfId="0" applyFont="1" applyFill="1" applyBorder="1" applyProtection="1">
      <protection hidden="1"/>
    </xf>
    <xf numFmtId="0" fontId="24" fillId="9" borderId="1" xfId="0" applyFont="1" applyFill="1" applyBorder="1" applyAlignment="1" applyProtection="1">
      <alignment horizontal="center"/>
      <protection locked="0" hidden="1"/>
    </xf>
    <xf numFmtId="0" fontId="75" fillId="19" borderId="1" xfId="0" applyFont="1" applyFill="1" applyBorder="1" applyAlignment="1" applyProtection="1">
      <alignment horizontal="center"/>
      <protection locked="0" hidden="1"/>
    </xf>
    <xf numFmtId="188" fontId="24" fillId="9" borderId="1" xfId="0" applyNumberFormat="1" applyFont="1" applyFill="1" applyBorder="1" applyAlignment="1" applyProtection="1">
      <alignment horizontal="center"/>
      <protection locked="0" hidden="1"/>
    </xf>
    <xf numFmtId="205" fontId="24" fillId="9" borderId="1" xfId="0" applyNumberFormat="1" applyFont="1" applyFill="1" applyBorder="1" applyAlignment="1" applyProtection="1">
      <alignment horizontal="center" vertical="center"/>
      <protection locked="0" hidden="1"/>
    </xf>
    <xf numFmtId="0" fontId="24" fillId="7" borderId="1" xfId="0" applyFont="1" applyFill="1" applyBorder="1" applyAlignment="1" applyProtection="1">
      <alignment horizontal="center" vertical="center"/>
      <protection locked="0" hidden="1"/>
    </xf>
    <xf numFmtId="0" fontId="75" fillId="24" borderId="1" xfId="0" applyFont="1" applyFill="1" applyBorder="1" applyAlignment="1" applyProtection="1">
      <alignment horizontal="center"/>
      <protection locked="0" hidden="1"/>
    </xf>
    <xf numFmtId="0" fontId="16" fillId="0" borderId="0" xfId="0" applyFont="1" applyProtection="1">
      <protection locked="0" hidden="1"/>
    </xf>
    <xf numFmtId="0" fontId="16" fillId="0" borderId="10" xfId="0" applyFont="1" applyBorder="1" applyAlignment="1" applyProtection="1">
      <alignment horizontal="center"/>
      <protection locked="0" hidden="1"/>
    </xf>
    <xf numFmtId="0" fontId="16" fillId="0" borderId="10" xfId="16" applyFont="1" applyBorder="1" applyAlignment="1" applyProtection="1">
      <alignment horizontal="left" vertical="top"/>
      <protection locked="0" hidden="1"/>
    </xf>
    <xf numFmtId="188" fontId="16" fillId="0" borderId="10" xfId="16" applyNumberFormat="1" applyFont="1" applyBorder="1" applyAlignment="1" applyProtection="1">
      <alignment horizontal="center" vertical="top"/>
      <protection locked="0" hidden="1"/>
    </xf>
    <xf numFmtId="205" fontId="16" fillId="0" borderId="10" xfId="16" applyNumberFormat="1" applyFont="1" applyBorder="1" applyAlignment="1" applyProtection="1">
      <alignment horizontal="center" vertical="center"/>
      <protection locked="0" hidden="1"/>
    </xf>
    <xf numFmtId="189" fontId="16" fillId="0" borderId="10" xfId="16" applyNumberFormat="1" applyFont="1" applyBorder="1" applyAlignment="1" applyProtection="1">
      <alignment horizontal="left" vertical="top"/>
      <protection locked="0" hidden="1"/>
    </xf>
    <xf numFmtId="197" fontId="16" fillId="0" borderId="10" xfId="16" applyNumberFormat="1" applyFont="1" applyBorder="1" applyAlignment="1" applyProtection="1">
      <alignment horizontal="left" vertical="top"/>
      <protection locked="0" hidden="1"/>
    </xf>
    <xf numFmtId="0" fontId="24" fillId="37" borderId="1" xfId="0" applyFont="1" applyFill="1" applyBorder="1" applyAlignment="1" applyProtection="1">
      <alignment horizontal="center"/>
      <protection locked="0" hidden="1"/>
    </xf>
    <xf numFmtId="0" fontId="16" fillId="0" borderId="21" xfId="0" applyFont="1" applyBorder="1" applyAlignment="1" applyProtection="1">
      <alignment horizontal="center"/>
      <protection locked="0" hidden="1"/>
    </xf>
    <xf numFmtId="0" fontId="16" fillId="0" borderId="21" xfId="16" applyFont="1" applyBorder="1" applyAlignment="1" applyProtection="1">
      <alignment horizontal="left" vertical="top"/>
      <protection locked="0" hidden="1"/>
    </xf>
    <xf numFmtId="188" fontId="16" fillId="0" borderId="21" xfId="16" applyNumberFormat="1" applyFont="1" applyBorder="1" applyAlignment="1" applyProtection="1">
      <alignment horizontal="center" vertical="top"/>
      <protection locked="0" hidden="1"/>
    </xf>
    <xf numFmtId="205" fontId="16" fillId="0" borderId="21" xfId="16" applyNumberFormat="1" applyFont="1" applyBorder="1" applyAlignment="1" applyProtection="1">
      <alignment horizontal="center" vertical="center"/>
      <protection locked="0" hidden="1"/>
    </xf>
    <xf numFmtId="189" fontId="16" fillId="0" borderId="21" xfId="16" applyNumberFormat="1" applyFont="1" applyBorder="1" applyAlignment="1" applyProtection="1">
      <alignment horizontal="left" vertical="top"/>
      <protection locked="0" hidden="1"/>
    </xf>
    <xf numFmtId="197" fontId="16" fillId="0" borderId="21" xfId="16" applyNumberFormat="1" applyFont="1" applyBorder="1" applyAlignment="1" applyProtection="1">
      <alignment horizontal="left" vertical="top"/>
      <protection locked="0" hidden="1"/>
    </xf>
    <xf numFmtId="1" fontId="16" fillId="0" borderId="21" xfId="16" applyNumberFormat="1" applyFont="1" applyBorder="1" applyAlignment="1" applyProtection="1">
      <alignment horizontal="center" vertical="top"/>
      <protection locked="0" hidden="1"/>
    </xf>
    <xf numFmtId="0" fontId="16" fillId="0" borderId="22" xfId="0" applyFont="1" applyBorder="1" applyAlignment="1" applyProtection="1">
      <alignment horizontal="center"/>
      <protection locked="0" hidden="1"/>
    </xf>
    <xf numFmtId="0" fontId="16" fillId="0" borderId="22" xfId="16" applyFont="1" applyBorder="1" applyAlignment="1" applyProtection="1">
      <alignment horizontal="left" vertical="top"/>
      <protection locked="0" hidden="1"/>
    </xf>
    <xf numFmtId="188" fontId="16" fillId="0" borderId="22" xfId="16" applyNumberFormat="1" applyFont="1" applyBorder="1" applyAlignment="1" applyProtection="1">
      <alignment horizontal="center" vertical="top"/>
      <protection locked="0" hidden="1"/>
    </xf>
    <xf numFmtId="205" fontId="16" fillId="0" borderId="22" xfId="16" applyNumberFormat="1" applyFont="1" applyBorder="1" applyAlignment="1" applyProtection="1">
      <alignment horizontal="center" vertical="center"/>
      <protection locked="0" hidden="1"/>
    </xf>
    <xf numFmtId="189" fontId="16" fillId="0" borderId="22" xfId="16" applyNumberFormat="1" applyFont="1" applyBorder="1" applyAlignment="1" applyProtection="1">
      <alignment horizontal="left" vertical="top"/>
      <protection locked="0" hidden="1"/>
    </xf>
    <xf numFmtId="197" fontId="16" fillId="0" borderId="22" xfId="16" applyNumberFormat="1" applyFont="1" applyBorder="1" applyAlignment="1" applyProtection="1">
      <alignment horizontal="left" vertical="top"/>
      <protection locked="0" hidden="1"/>
    </xf>
    <xf numFmtId="0" fontId="16" fillId="0" borderId="0" xfId="0" applyFont="1" applyFill="1" applyAlignment="1" applyProtection="1">
      <alignment horizontal="center"/>
      <protection locked="0" hidden="1"/>
    </xf>
    <xf numFmtId="0" fontId="16" fillId="0" borderId="0" xfId="0" applyFont="1" applyFill="1" applyProtection="1">
      <protection locked="0" hidden="1"/>
    </xf>
    <xf numFmtId="205" fontId="16" fillId="0" borderId="0" xfId="0" applyNumberFormat="1" applyFont="1" applyFill="1" applyAlignment="1" applyProtection="1">
      <alignment horizontal="center" vertical="center"/>
      <protection locked="0" hidden="1"/>
    </xf>
    <xf numFmtId="0" fontId="16" fillId="0" borderId="0" xfId="0" applyFont="1" applyFill="1" applyAlignment="1" applyProtection="1">
      <alignment horizontal="center" vertical="center"/>
      <protection locked="0" hidden="1"/>
    </xf>
    <xf numFmtId="204" fontId="1" fillId="0" borderId="1" xfId="0" applyNumberFormat="1" applyFont="1" applyBorder="1" applyProtection="1">
      <protection locked="0" hidden="1"/>
    </xf>
    <xf numFmtId="0" fontId="1" fillId="0" borderId="1" xfId="0" applyNumberFormat="1" applyFont="1" applyBorder="1" applyProtection="1">
      <protection locked="0" hidden="1"/>
    </xf>
    <xf numFmtId="2" fontId="1" fillId="0" borderId="1" xfId="0" applyNumberFormat="1" applyFont="1" applyBorder="1" applyProtection="1">
      <protection locked="0" hidden="1"/>
    </xf>
    <xf numFmtId="0" fontId="5" fillId="33" borderId="19" xfId="0" applyFont="1" applyFill="1" applyBorder="1" applyAlignment="1" applyProtection="1">
      <alignment horizontal="center" vertical="center"/>
      <protection hidden="1"/>
    </xf>
    <xf numFmtId="0" fontId="5" fillId="33" borderId="61" xfId="0" applyFont="1" applyFill="1" applyBorder="1" applyAlignment="1" applyProtection="1">
      <alignment horizontal="center" vertical="center"/>
      <protection hidden="1"/>
    </xf>
    <xf numFmtId="0" fontId="147" fillId="40" borderId="42" xfId="0" applyFont="1" applyFill="1" applyBorder="1" applyAlignment="1" applyProtection="1">
      <alignment horizontal="center" vertical="center"/>
      <protection hidden="1"/>
    </xf>
    <xf numFmtId="0" fontId="147" fillId="32" borderId="64" xfId="0" applyFont="1" applyFill="1" applyBorder="1" applyAlignment="1" applyProtection="1">
      <alignment horizontal="center" vertical="center"/>
      <protection hidden="1"/>
    </xf>
    <xf numFmtId="0" fontId="147" fillId="32" borderId="65" xfId="0" applyFont="1" applyFill="1" applyBorder="1" applyAlignment="1" applyProtection="1">
      <alignment horizontal="center" vertical="center"/>
      <protection hidden="1"/>
    </xf>
    <xf numFmtId="0" fontId="2" fillId="7" borderId="19" xfId="0" applyFont="1" applyFill="1" applyBorder="1" applyAlignment="1">
      <alignment horizontal="center"/>
    </xf>
    <xf numFmtId="0" fontId="2" fillId="7" borderId="20" xfId="0" applyFont="1" applyFill="1" applyBorder="1" applyAlignment="1">
      <alignment horizontal="center"/>
    </xf>
    <xf numFmtId="0" fontId="112" fillId="8" borderId="5" xfId="0" applyFont="1" applyFill="1" applyBorder="1" applyAlignment="1" applyProtection="1">
      <alignment horizontal="center" vertical="center" textRotation="255"/>
      <protection hidden="1"/>
    </xf>
    <xf numFmtId="0" fontId="112" fillId="8" borderId="6" xfId="0" applyFont="1" applyFill="1" applyBorder="1" applyAlignment="1" applyProtection="1">
      <alignment horizontal="center" vertical="center" textRotation="255"/>
      <protection hidden="1"/>
    </xf>
    <xf numFmtId="0" fontId="112" fillId="8" borderId="35" xfId="0" applyFont="1" applyFill="1" applyBorder="1" applyAlignment="1" applyProtection="1">
      <alignment horizontal="center" vertical="center" textRotation="255"/>
      <protection hidden="1"/>
    </xf>
    <xf numFmtId="0" fontId="112" fillId="8" borderId="32" xfId="0" applyFont="1" applyFill="1" applyBorder="1" applyAlignment="1" applyProtection="1">
      <alignment horizontal="center" vertical="center" textRotation="255"/>
      <protection hidden="1"/>
    </xf>
    <xf numFmtId="0" fontId="81" fillId="24" borderId="40" xfId="0" applyFont="1" applyFill="1" applyBorder="1" applyAlignment="1" applyProtection="1">
      <alignment horizontal="center" vertical="center"/>
      <protection hidden="1"/>
    </xf>
    <xf numFmtId="0" fontId="81" fillId="24" borderId="0" xfId="0" applyFont="1" applyFill="1" applyBorder="1" applyAlignment="1" applyProtection="1">
      <alignment horizontal="center" vertical="center"/>
      <protection hidden="1"/>
    </xf>
    <xf numFmtId="0" fontId="51" fillId="32" borderId="55" xfId="0" applyFont="1" applyFill="1" applyBorder="1" applyAlignment="1" applyProtection="1">
      <alignment horizontal="center" vertical="center"/>
      <protection hidden="1"/>
    </xf>
    <xf numFmtId="0" fontId="51" fillId="32" borderId="42" xfId="0" applyFont="1" applyFill="1" applyBorder="1" applyAlignment="1" applyProtection="1">
      <alignment horizontal="center" vertical="center"/>
      <protection hidden="1"/>
    </xf>
    <xf numFmtId="0" fontId="51" fillId="32" borderId="43" xfId="0" applyFont="1" applyFill="1" applyBorder="1" applyAlignment="1" applyProtection="1">
      <alignment horizontal="center" vertical="center"/>
      <protection hidden="1"/>
    </xf>
    <xf numFmtId="0" fontId="51" fillId="32" borderId="12" xfId="0" applyFont="1" applyFill="1" applyBorder="1" applyAlignment="1" applyProtection="1">
      <alignment horizontal="center" vertical="center"/>
      <protection hidden="1"/>
    </xf>
    <xf numFmtId="0" fontId="51" fillId="32" borderId="13" xfId="0" applyFont="1" applyFill="1" applyBorder="1" applyAlignment="1" applyProtection="1">
      <alignment horizontal="center" vertical="center"/>
      <protection hidden="1"/>
    </xf>
    <xf numFmtId="0" fontId="51" fillId="32" borderId="56" xfId="0" applyFont="1" applyFill="1" applyBorder="1" applyAlignment="1" applyProtection="1">
      <alignment horizontal="center" vertical="center"/>
      <protection hidden="1"/>
    </xf>
    <xf numFmtId="0" fontId="64" fillId="0" borderId="0" xfId="0" applyFont="1" applyFill="1" applyBorder="1" applyAlignment="1" applyProtection="1">
      <alignment horizontal="center" vertical="center"/>
      <protection hidden="1"/>
    </xf>
    <xf numFmtId="0" fontId="127" fillId="8" borderId="8" xfId="0" applyFont="1" applyFill="1" applyBorder="1" applyAlignment="1" applyProtection="1">
      <alignment horizontal="center" vertical="center"/>
      <protection hidden="1"/>
    </xf>
    <xf numFmtId="0" fontId="127" fillId="8" borderId="31" xfId="0" applyFont="1" applyFill="1" applyBorder="1" applyAlignment="1" applyProtection="1">
      <alignment horizontal="center" vertical="center"/>
      <protection hidden="1"/>
    </xf>
    <xf numFmtId="0" fontId="127" fillId="8" borderId="13" xfId="0" applyFont="1" applyFill="1" applyBorder="1" applyAlignment="1" applyProtection="1">
      <alignment horizontal="center" vertical="center"/>
      <protection hidden="1"/>
    </xf>
    <xf numFmtId="0" fontId="127" fillId="8" borderId="32" xfId="0" applyFont="1" applyFill="1" applyBorder="1" applyAlignment="1" applyProtection="1">
      <alignment horizontal="center" vertical="center"/>
      <protection hidden="1"/>
    </xf>
    <xf numFmtId="0" fontId="93" fillId="19" borderId="7" xfId="0" applyFont="1" applyFill="1" applyBorder="1" applyAlignment="1" applyProtection="1">
      <alignment horizontal="center" vertical="center"/>
      <protection hidden="1"/>
    </xf>
    <xf numFmtId="0" fontId="93" fillId="19" borderId="8" xfId="0" applyFont="1" applyFill="1" applyBorder="1" applyAlignment="1" applyProtection="1">
      <alignment horizontal="center" vertical="center"/>
      <protection hidden="1"/>
    </xf>
    <xf numFmtId="0" fontId="93" fillId="19" borderId="9" xfId="0" applyFont="1" applyFill="1" applyBorder="1" applyAlignment="1" applyProtection="1">
      <alignment horizontal="center" vertical="center"/>
      <protection hidden="1"/>
    </xf>
    <xf numFmtId="0" fontId="93" fillId="19" borderId="0" xfId="0" applyFont="1" applyFill="1" applyBorder="1" applyAlignment="1" applyProtection="1">
      <alignment horizontal="center" vertical="center"/>
      <protection hidden="1"/>
    </xf>
    <xf numFmtId="0" fontId="125" fillId="3" borderId="15" xfId="0" applyFont="1" applyFill="1" applyBorder="1" applyAlignment="1" applyProtection="1">
      <alignment horizontal="center" vertical="center"/>
      <protection hidden="1"/>
    </xf>
    <xf numFmtId="0" fontId="125" fillId="3" borderId="0" xfId="0" applyFont="1" applyFill="1" applyBorder="1" applyAlignment="1" applyProtection="1">
      <alignment horizontal="center" vertical="center"/>
      <protection hidden="1"/>
    </xf>
    <xf numFmtId="0" fontId="125" fillId="3" borderId="35" xfId="0" applyFont="1" applyFill="1" applyBorder="1" applyAlignment="1" applyProtection="1">
      <alignment horizontal="center" vertical="center"/>
      <protection hidden="1"/>
    </xf>
    <xf numFmtId="0" fontId="125" fillId="3" borderId="57" xfId="0" applyFont="1" applyFill="1" applyBorder="1" applyAlignment="1" applyProtection="1">
      <alignment horizontal="center" vertical="center"/>
      <protection hidden="1"/>
    </xf>
    <xf numFmtId="0" fontId="125" fillId="3" borderId="13" xfId="0" applyFont="1" applyFill="1" applyBorder="1" applyAlignment="1" applyProtection="1">
      <alignment horizontal="center" vertical="center"/>
      <protection hidden="1"/>
    </xf>
    <xf numFmtId="0" fontId="125" fillId="3" borderId="32" xfId="0" applyFont="1" applyFill="1" applyBorder="1" applyAlignment="1" applyProtection="1">
      <alignment horizontal="center" vertical="center"/>
      <protection hidden="1"/>
    </xf>
    <xf numFmtId="0" fontId="92" fillId="30" borderId="7" xfId="0" applyFont="1" applyFill="1" applyBorder="1" applyAlignment="1" applyProtection="1">
      <alignment horizontal="center" vertical="center"/>
      <protection hidden="1"/>
    </xf>
    <xf numFmtId="0" fontId="92" fillId="30" borderId="8" xfId="0" applyFont="1" applyFill="1" applyBorder="1" applyAlignment="1" applyProtection="1">
      <alignment horizontal="center" vertical="center"/>
      <protection hidden="1"/>
    </xf>
    <xf numFmtId="0" fontId="92" fillId="30" borderId="9" xfId="0" applyFont="1" applyFill="1" applyBorder="1" applyAlignment="1" applyProtection="1">
      <alignment horizontal="center" vertical="center"/>
      <protection hidden="1"/>
    </xf>
    <xf numFmtId="0" fontId="92" fillId="30" borderId="0" xfId="0" applyFont="1" applyFill="1" applyBorder="1" applyAlignment="1" applyProtection="1">
      <alignment horizontal="center" vertical="center"/>
      <protection hidden="1"/>
    </xf>
    <xf numFmtId="0" fontId="134" fillId="24" borderId="9" xfId="11" applyFont="1" applyFill="1" applyBorder="1" applyAlignment="1" applyProtection="1">
      <alignment horizontal="center" vertical="center"/>
      <protection hidden="1"/>
    </xf>
    <xf numFmtId="0" fontId="134" fillId="24" borderId="0" xfId="11" applyFont="1" applyFill="1" applyBorder="1" applyAlignment="1" applyProtection="1">
      <alignment horizontal="center" vertical="center"/>
      <protection hidden="1"/>
    </xf>
    <xf numFmtId="0" fontId="134" fillId="24" borderId="35" xfId="11" applyFont="1" applyFill="1" applyBorder="1" applyAlignment="1" applyProtection="1">
      <alignment horizontal="center" vertical="center"/>
      <protection hidden="1"/>
    </xf>
    <xf numFmtId="0" fontId="115" fillId="8" borderId="9" xfId="0" applyFont="1" applyFill="1" applyBorder="1" applyAlignment="1" applyProtection="1">
      <alignment horizontal="center"/>
      <protection hidden="1"/>
    </xf>
    <xf numFmtId="0" fontId="115" fillId="8" borderId="0" xfId="0" applyFont="1" applyFill="1" applyBorder="1" applyAlignment="1" applyProtection="1">
      <alignment horizontal="center"/>
      <protection hidden="1"/>
    </xf>
    <xf numFmtId="0" fontId="115" fillId="8" borderId="35" xfId="0" applyFont="1" applyFill="1" applyBorder="1" applyAlignment="1" applyProtection="1">
      <alignment horizontal="center"/>
      <protection hidden="1"/>
    </xf>
    <xf numFmtId="0" fontId="115" fillId="8" borderId="9" xfId="0" applyFont="1" applyFill="1" applyBorder="1" applyAlignment="1" applyProtection="1">
      <alignment horizontal="center" vertical="center"/>
      <protection hidden="1"/>
    </xf>
    <xf numFmtId="0" fontId="115" fillId="8" borderId="0" xfId="0" applyFont="1" applyFill="1" applyBorder="1" applyAlignment="1" applyProtection="1">
      <alignment horizontal="center" vertical="center"/>
      <protection hidden="1"/>
    </xf>
    <xf numFmtId="0" fontId="115" fillId="8" borderId="35" xfId="0" applyFont="1" applyFill="1" applyBorder="1" applyAlignment="1" applyProtection="1">
      <alignment horizontal="center" vertical="center"/>
      <protection hidden="1"/>
    </xf>
    <xf numFmtId="0" fontId="138" fillId="25" borderId="4" xfId="0" applyFont="1" applyFill="1" applyBorder="1" applyAlignment="1" applyProtection="1">
      <alignment horizontal="center"/>
      <protection hidden="1"/>
    </xf>
    <xf numFmtId="0" fontId="138" fillId="25" borderId="33" xfId="0" applyFont="1" applyFill="1" applyBorder="1" applyAlignment="1" applyProtection="1">
      <alignment horizontal="center"/>
      <protection hidden="1"/>
    </xf>
    <xf numFmtId="0" fontId="138" fillId="25" borderId="3" xfId="0" applyFont="1" applyFill="1" applyBorder="1" applyAlignment="1" applyProtection="1">
      <alignment horizontal="center"/>
      <protection hidden="1"/>
    </xf>
    <xf numFmtId="0" fontId="116" fillId="32" borderId="7" xfId="11" applyFont="1" applyFill="1" applyBorder="1" applyAlignment="1" applyProtection="1">
      <alignment horizontal="center" vertical="center"/>
      <protection hidden="1"/>
    </xf>
    <xf numFmtId="0" fontId="116" fillId="32" borderId="31" xfId="11" applyFont="1" applyFill="1" applyBorder="1" applyAlignment="1" applyProtection="1">
      <alignment horizontal="center" vertical="center"/>
      <protection hidden="1"/>
    </xf>
    <xf numFmtId="0" fontId="116" fillId="32" borderId="9" xfId="11" applyFont="1" applyFill="1" applyBorder="1" applyAlignment="1" applyProtection="1">
      <alignment horizontal="center" vertical="center"/>
      <protection hidden="1"/>
    </xf>
    <xf numFmtId="0" fontId="116" fillId="32" borderId="35" xfId="11" applyFont="1" applyFill="1" applyBorder="1" applyAlignment="1" applyProtection="1">
      <alignment horizontal="center" vertical="center"/>
      <protection hidden="1"/>
    </xf>
    <xf numFmtId="0" fontId="116" fillId="32" borderId="12" xfId="11" applyFont="1" applyFill="1" applyBorder="1" applyAlignment="1" applyProtection="1">
      <alignment horizontal="center" vertical="center"/>
      <protection hidden="1"/>
    </xf>
    <xf numFmtId="0" fontId="116" fillId="32" borderId="32" xfId="11" applyFont="1" applyFill="1" applyBorder="1" applyAlignment="1" applyProtection="1">
      <alignment horizontal="center" vertical="center"/>
      <protection hidden="1"/>
    </xf>
    <xf numFmtId="204" fontId="1" fillId="0" borderId="0" xfId="0" applyNumberFormat="1" applyFont="1" applyFill="1" applyBorder="1" applyAlignment="1" applyProtection="1">
      <alignment horizontal="left"/>
      <protection locked="0" hidden="1"/>
    </xf>
    <xf numFmtId="193" fontId="1" fillId="0" borderId="0" xfId="0" applyNumberFormat="1" applyFont="1" applyFill="1" applyBorder="1" applyAlignment="1" applyProtection="1">
      <alignment horizontal="left"/>
      <protection locked="0" hidden="1"/>
    </xf>
    <xf numFmtId="0" fontId="9" fillId="0" borderId="0" xfId="13" applyNumberFormat="1" applyFont="1" applyFill="1" applyBorder="1" applyAlignment="1" applyProtection="1">
      <alignment horizontal="center"/>
      <protection hidden="1"/>
    </xf>
    <xf numFmtId="188" fontId="9" fillId="0" borderId="21" xfId="17" applyNumberFormat="1" applyFont="1" applyFill="1" applyBorder="1" applyAlignment="1" applyProtection="1">
      <alignment horizontal="left"/>
      <protection hidden="1"/>
    </xf>
    <xf numFmtId="189" fontId="83" fillId="0" borderId="21" xfId="17" applyNumberFormat="1" applyFont="1" applyFill="1" applyBorder="1" applyAlignment="1" applyProtection="1">
      <alignment horizontal="left"/>
      <protection hidden="1"/>
    </xf>
    <xf numFmtId="188" fontId="9" fillId="0" borderId="22" xfId="17" applyNumberFormat="1" applyFont="1" applyFill="1" applyBorder="1" applyAlignment="1" applyProtection="1">
      <alignment horizontal="left"/>
      <protection hidden="1"/>
    </xf>
    <xf numFmtId="189" fontId="83" fillId="0" borderId="22" xfId="17" applyNumberFormat="1" applyFont="1" applyFill="1" applyBorder="1" applyAlignment="1" applyProtection="1">
      <alignment horizontal="left"/>
      <protection hidden="1"/>
    </xf>
    <xf numFmtId="189" fontId="9" fillId="0" borderId="21" xfId="17" applyNumberFormat="1" applyFont="1" applyFill="1" applyBorder="1" applyAlignment="1" applyProtection="1">
      <alignment horizontal="left"/>
      <protection hidden="1"/>
    </xf>
    <xf numFmtId="189" fontId="9" fillId="0" borderId="22" xfId="17" applyNumberFormat="1" applyFont="1" applyFill="1" applyBorder="1" applyAlignment="1" applyProtection="1">
      <alignment horizontal="left"/>
      <protection hidden="1"/>
    </xf>
    <xf numFmtId="188" fontId="9" fillId="0" borderId="47" xfId="17" applyNumberFormat="1" applyFont="1" applyFill="1" applyBorder="1" applyAlignment="1" applyProtection="1">
      <alignment horizontal="left"/>
      <protection hidden="1"/>
    </xf>
    <xf numFmtId="189" fontId="9" fillId="0" borderId="47" xfId="17" applyNumberFormat="1" applyFont="1" applyFill="1" applyBorder="1" applyAlignment="1" applyProtection="1">
      <alignment horizontal="left"/>
      <protection hidden="1"/>
    </xf>
    <xf numFmtId="0" fontId="10" fillId="14" borderId="1" xfId="13" applyNumberFormat="1" applyFont="1" applyFill="1" applyBorder="1" applyAlignment="1" applyProtection="1">
      <alignment horizontal="center" vertical="center" wrapText="1"/>
      <protection hidden="1"/>
    </xf>
    <xf numFmtId="0" fontId="10" fillId="14" borderId="1" xfId="13" applyNumberFormat="1" applyFont="1" applyFill="1" applyBorder="1" applyAlignment="1" applyProtection="1">
      <alignment horizontal="center" vertical="center"/>
      <protection hidden="1"/>
    </xf>
    <xf numFmtId="188" fontId="9" fillId="0" borderId="10" xfId="17" applyNumberFormat="1" applyFont="1" applyFill="1" applyBorder="1" applyAlignment="1" applyProtection="1">
      <alignment horizontal="left"/>
      <protection hidden="1"/>
    </xf>
    <xf numFmtId="189" fontId="9" fillId="0" borderId="10" xfId="17" applyNumberFormat="1" applyFont="1" applyFill="1" applyBorder="1" applyAlignment="1" applyProtection="1">
      <alignment horizontal="left"/>
      <protection hidden="1"/>
    </xf>
    <xf numFmtId="0" fontId="9" fillId="0" borderId="0" xfId="13" applyNumberFormat="1" applyFont="1" applyFill="1" applyBorder="1" applyAlignment="1" applyProtection="1">
      <alignment horizontal="left"/>
      <protection hidden="1"/>
    </xf>
    <xf numFmtId="202" fontId="9" fillId="0" borderId="0" xfId="13" applyNumberFormat="1" applyFont="1" applyFill="1" applyBorder="1" applyAlignment="1" applyProtection="1">
      <alignment horizontal="left"/>
      <protection hidden="1"/>
    </xf>
    <xf numFmtId="202" fontId="9" fillId="0" borderId="0" xfId="13" applyNumberFormat="1" applyFont="1" applyFill="1" applyBorder="1" applyAlignment="1" applyProtection="1">
      <alignment horizontal="center"/>
      <protection hidden="1"/>
    </xf>
    <xf numFmtId="195" fontId="10" fillId="14" borderId="1" xfId="13"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vertical="center"/>
      <protection hidden="1"/>
    </xf>
    <xf numFmtId="0" fontId="20" fillId="9" borderId="5" xfId="0" applyFont="1" applyFill="1" applyBorder="1" applyAlignment="1" applyProtection="1">
      <alignment horizontal="center" vertical="center"/>
      <protection hidden="1"/>
    </xf>
    <xf numFmtId="0" fontId="20" fillId="9" borderId="6" xfId="0" applyFont="1" applyFill="1" applyBorder="1" applyAlignment="1" applyProtection="1">
      <alignment horizontal="center" vertical="center"/>
      <protection hidden="1"/>
    </xf>
    <xf numFmtId="0" fontId="21" fillId="0" borderId="0" xfId="0" applyFont="1" applyAlignment="1" applyProtection="1">
      <alignment horizontal="center" vertical="center"/>
      <protection hidden="1"/>
    </xf>
    <xf numFmtId="199" fontId="20" fillId="9" borderId="4" xfId="0" applyNumberFormat="1" applyFont="1" applyFill="1" applyBorder="1" applyAlignment="1" applyProtection="1">
      <alignment horizontal="center"/>
      <protection hidden="1"/>
    </xf>
    <xf numFmtId="199" fontId="20" fillId="9" borderId="3" xfId="0" applyNumberFormat="1" applyFont="1" applyFill="1" applyBorder="1" applyAlignment="1" applyProtection="1">
      <alignment horizontal="center"/>
      <protection hidden="1"/>
    </xf>
    <xf numFmtId="188" fontId="20" fillId="9" borderId="4" xfId="0" applyNumberFormat="1" applyFont="1" applyFill="1" applyBorder="1" applyAlignment="1" applyProtection="1">
      <alignment horizontal="center" vertical="center"/>
      <protection hidden="1"/>
    </xf>
    <xf numFmtId="188" fontId="20" fillId="9" borderId="3" xfId="0" applyNumberFormat="1" applyFont="1" applyFill="1" applyBorder="1" applyAlignment="1" applyProtection="1">
      <alignment horizontal="center" vertical="center"/>
      <protection hidden="1"/>
    </xf>
    <xf numFmtId="199" fontId="19" fillId="0" borderId="0" xfId="0" applyNumberFormat="1" applyFont="1" applyBorder="1" applyAlignment="1" applyProtection="1">
      <alignment horizontal="center"/>
      <protection hidden="1"/>
    </xf>
    <xf numFmtId="0" fontId="20" fillId="9" borderId="1" xfId="0" applyFont="1" applyFill="1" applyBorder="1" applyAlignment="1" applyProtection="1">
      <alignment horizontal="right" vertical="center"/>
      <protection hidden="1"/>
    </xf>
    <xf numFmtId="0" fontId="20" fillId="9" borderId="5" xfId="0" applyFont="1" applyFill="1" applyBorder="1" applyAlignment="1" applyProtection="1">
      <alignment horizontal="center" vertical="center" wrapText="1"/>
      <protection hidden="1"/>
    </xf>
    <xf numFmtId="0" fontId="20" fillId="9" borderId="6" xfId="0" applyFont="1" applyFill="1" applyBorder="1" applyAlignment="1" applyProtection="1">
      <alignment horizontal="center" vertical="center" wrapText="1"/>
      <protection hidden="1"/>
    </xf>
    <xf numFmtId="188" fontId="20" fillId="9" borderId="5" xfId="0" applyNumberFormat="1" applyFont="1" applyFill="1" applyBorder="1" applyAlignment="1" applyProtection="1">
      <alignment horizontal="center" vertical="center" wrapText="1"/>
      <protection hidden="1"/>
    </xf>
    <xf numFmtId="188" fontId="20" fillId="9" borderId="2" xfId="0" applyNumberFormat="1" applyFont="1" applyFill="1" applyBorder="1" applyAlignment="1" applyProtection="1">
      <alignment horizontal="center" vertical="center" wrapText="1"/>
      <protection hidden="1"/>
    </xf>
    <xf numFmtId="0" fontId="7" fillId="0" borderId="6" xfId="19" applyNumberFormat="1" applyFont="1" applyFill="1" applyBorder="1" applyAlignment="1" applyProtection="1">
      <alignment horizontal="center" vertical="center"/>
      <protection hidden="1"/>
    </xf>
    <xf numFmtId="0" fontId="32" fillId="14" borderId="4" xfId="19" applyNumberFormat="1" applyFont="1" applyFill="1" applyBorder="1" applyAlignment="1" applyProtection="1">
      <alignment horizontal="center" vertical="center"/>
      <protection hidden="1"/>
    </xf>
    <xf numFmtId="0" fontId="32" fillId="14" borderId="3"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center" vertical="center"/>
      <protection hidden="1"/>
    </xf>
    <xf numFmtId="0" fontId="7" fillId="14" borderId="4" xfId="19" applyNumberFormat="1" applyFont="1" applyFill="1" applyBorder="1" applyAlignment="1" applyProtection="1">
      <alignment horizontal="center" vertical="center"/>
      <protection hidden="1"/>
    </xf>
    <xf numFmtId="0" fontId="7" fillId="14" borderId="3" xfId="19" applyNumberFormat="1" applyFont="1" applyFill="1" applyBorder="1" applyAlignment="1" applyProtection="1">
      <alignment horizontal="center" vertical="center"/>
      <protection hidden="1"/>
    </xf>
    <xf numFmtId="0" fontId="10" fillId="9" borderId="5" xfId="19" applyNumberFormat="1" applyFont="1" applyFill="1" applyBorder="1" applyAlignment="1" applyProtection="1">
      <alignment horizontal="center" vertical="center"/>
      <protection hidden="1"/>
    </xf>
    <xf numFmtId="0" fontId="10" fillId="9" borderId="6" xfId="19" applyNumberFormat="1" applyFont="1" applyFill="1" applyBorder="1" applyAlignment="1" applyProtection="1">
      <alignment horizontal="center" vertical="center"/>
      <protection hidden="1"/>
    </xf>
    <xf numFmtId="0" fontId="10" fillId="0" borderId="0" xfId="20" applyFont="1" applyAlignment="1" applyProtection="1">
      <alignment horizontal="center"/>
      <protection hidden="1"/>
    </xf>
    <xf numFmtId="0" fontId="10" fillId="0" borderId="13" xfId="19" applyNumberFormat="1" applyFont="1" applyFill="1" applyBorder="1" applyAlignment="1" applyProtection="1">
      <alignment horizontal="center" vertical="center"/>
      <protection hidden="1"/>
    </xf>
    <xf numFmtId="0" fontId="10" fillId="9" borderId="4" xfId="19" applyNumberFormat="1" applyFont="1" applyFill="1" applyBorder="1" applyAlignment="1" applyProtection="1">
      <alignment horizontal="center"/>
      <protection hidden="1"/>
    </xf>
    <xf numFmtId="0" fontId="10" fillId="9" borderId="3" xfId="19" applyNumberFormat="1" applyFont="1" applyFill="1" applyBorder="1" applyAlignment="1" applyProtection="1">
      <alignment horizontal="center"/>
      <protection hidden="1"/>
    </xf>
    <xf numFmtId="0" fontId="10" fillId="9" borderId="7" xfId="19" applyNumberFormat="1" applyFont="1" applyFill="1" applyBorder="1" applyAlignment="1" applyProtection="1">
      <alignment horizontal="center" vertical="center"/>
      <protection hidden="1"/>
    </xf>
    <xf numFmtId="0" fontId="10" fillId="9" borderId="9" xfId="19" applyNumberFormat="1" applyFont="1" applyFill="1" applyBorder="1" applyAlignment="1" applyProtection="1">
      <alignment horizontal="center" vertical="center"/>
      <protection hidden="1"/>
    </xf>
    <xf numFmtId="0" fontId="12" fillId="9" borderId="6" xfId="19" applyNumberFormat="1" applyFont="1" applyFill="1" applyBorder="1" applyAlignment="1" applyProtection="1">
      <alignment horizontal="right" vertical="center"/>
      <protection hidden="1"/>
    </xf>
    <xf numFmtId="0" fontId="12" fillId="9" borderId="2" xfId="19" applyNumberFormat="1" applyFont="1" applyFill="1" applyBorder="1" applyAlignment="1" applyProtection="1">
      <alignment horizontal="right" vertical="center"/>
      <protection hidden="1"/>
    </xf>
    <xf numFmtId="0" fontId="32" fillId="9" borderId="33" xfId="19" applyNumberFormat="1" applyFont="1" applyFill="1" applyBorder="1" applyAlignment="1" applyProtection="1">
      <alignment horizontal="center"/>
      <protection hidden="1"/>
    </xf>
    <xf numFmtId="0" fontId="32" fillId="9" borderId="3" xfId="19" applyNumberFormat="1" applyFont="1" applyFill="1" applyBorder="1" applyAlignment="1" applyProtection="1">
      <alignment horizontal="center"/>
      <protection hidden="1"/>
    </xf>
    <xf numFmtId="0" fontId="7" fillId="0" borderId="0" xfId="19" applyNumberFormat="1" applyFont="1" applyFill="1" applyBorder="1" applyAlignment="1" applyProtection="1">
      <alignment horizontal="left" vertical="center" wrapText="1"/>
      <protection hidden="1"/>
    </xf>
    <xf numFmtId="0" fontId="7" fillId="0" borderId="0" xfId="19" applyNumberFormat="1" applyFont="1" applyFill="1" applyBorder="1" applyAlignment="1" applyProtection="1">
      <alignment horizontal="left"/>
      <protection hidden="1"/>
    </xf>
    <xf numFmtId="0" fontId="9" fillId="0" borderId="0" xfId="20" applyFont="1" applyBorder="1" applyAlignment="1" applyProtection="1">
      <alignment horizontal="center"/>
      <protection hidden="1"/>
    </xf>
    <xf numFmtId="0" fontId="32" fillId="9" borderId="4" xfId="19" applyNumberFormat="1" applyFont="1" applyFill="1" applyBorder="1" applyAlignment="1" applyProtection="1">
      <alignment horizontal="center" vertical="center"/>
      <protection hidden="1"/>
    </xf>
    <xf numFmtId="0" fontId="32" fillId="9" borderId="3" xfId="19" applyNumberFormat="1" applyFont="1" applyFill="1" applyBorder="1" applyAlignment="1" applyProtection="1">
      <alignment horizontal="center" vertical="center"/>
      <protection hidden="1"/>
    </xf>
    <xf numFmtId="0" fontId="20" fillId="9" borderId="2" xfId="0" applyFont="1" applyFill="1" applyBorder="1" applyAlignment="1" applyProtection="1">
      <alignment horizontal="right" vertical="center"/>
      <protection hidden="1"/>
    </xf>
    <xf numFmtId="188" fontId="20" fillId="9" borderId="6" xfId="0" applyNumberFormat="1" applyFont="1" applyFill="1" applyBorder="1" applyAlignment="1" applyProtection="1">
      <alignment horizontal="center" vertical="center" wrapText="1"/>
      <protection hidden="1"/>
    </xf>
    <xf numFmtId="0" fontId="20" fillId="14" borderId="4" xfId="0" applyFont="1" applyFill="1" applyBorder="1" applyAlignment="1" applyProtection="1">
      <alignment horizontal="center"/>
      <protection hidden="1"/>
    </xf>
    <xf numFmtId="0" fontId="20" fillId="14" borderId="3" xfId="0" applyFont="1" applyFill="1" applyBorder="1" applyAlignment="1" applyProtection="1">
      <alignment horizontal="center"/>
      <protection hidden="1"/>
    </xf>
    <xf numFmtId="0" fontId="19" fillId="14" borderId="4" xfId="0" applyFont="1" applyFill="1" applyBorder="1" applyAlignment="1" applyProtection="1">
      <alignment horizontal="center"/>
      <protection hidden="1"/>
    </xf>
    <xf numFmtId="0" fontId="19" fillId="14" borderId="3" xfId="0" applyFont="1" applyFill="1" applyBorder="1" applyAlignment="1" applyProtection="1">
      <alignment horizontal="center"/>
      <protection hidden="1"/>
    </xf>
    <xf numFmtId="0" fontId="19" fillId="0" borderId="5" xfId="0" applyFont="1" applyBorder="1" applyAlignment="1" applyProtection="1">
      <alignment horizontal="center" vertical="center"/>
      <protection hidden="1"/>
    </xf>
    <xf numFmtId="0" fontId="19" fillId="0" borderId="2" xfId="0" applyFont="1" applyBorder="1" applyAlignment="1" applyProtection="1">
      <alignment horizontal="center" vertical="center"/>
      <protection hidden="1"/>
    </xf>
    <xf numFmtId="0" fontId="9" fillId="0" borderId="0" xfId="20" applyFont="1" applyAlignment="1" applyProtection="1">
      <alignment horizontal="center"/>
      <protection hidden="1"/>
    </xf>
    <xf numFmtId="0" fontId="12" fillId="9" borderId="5" xfId="19" applyNumberFormat="1" applyFont="1" applyFill="1" applyBorder="1" applyAlignment="1" applyProtection="1">
      <alignment horizontal="right" vertical="center"/>
      <protection hidden="1"/>
    </xf>
    <xf numFmtId="0" fontId="10" fillId="0" borderId="5" xfId="19" applyNumberFormat="1" applyFont="1" applyFill="1" applyBorder="1" applyAlignment="1" applyProtection="1">
      <alignment horizontal="center" vertical="center"/>
      <protection hidden="1"/>
    </xf>
    <xf numFmtId="0" fontId="10" fillId="0" borderId="6" xfId="19" applyNumberFormat="1" applyFont="1" applyFill="1" applyBorder="1" applyAlignment="1" applyProtection="1">
      <alignment horizontal="center" vertical="center"/>
      <protection hidden="1"/>
    </xf>
    <xf numFmtId="0" fontId="10" fillId="0" borderId="4" xfId="19" applyNumberFormat="1" applyFont="1" applyFill="1" applyBorder="1" applyAlignment="1" applyProtection="1">
      <alignment horizontal="center"/>
      <protection hidden="1"/>
    </xf>
    <xf numFmtId="0" fontId="10" fillId="0" borderId="3" xfId="19" applyNumberFormat="1" applyFont="1" applyFill="1" applyBorder="1" applyAlignment="1" applyProtection="1">
      <alignment horizontal="center"/>
      <protection hidden="1"/>
    </xf>
    <xf numFmtId="204" fontId="10" fillId="0" borderId="13" xfId="19" applyNumberFormat="1" applyFont="1" applyFill="1" applyBorder="1" applyAlignment="1" applyProtection="1">
      <alignment horizontal="center" vertical="center"/>
      <protection hidden="1"/>
    </xf>
    <xf numFmtId="0" fontId="16" fillId="0" borderId="0" xfId="0" applyFont="1" applyAlignment="1">
      <alignment horizontal="left"/>
    </xf>
    <xf numFmtId="0" fontId="16" fillId="0" borderId="0" xfId="0" applyFont="1" applyAlignment="1">
      <alignment horizontal="left" shrinkToFit="1"/>
    </xf>
    <xf numFmtId="0" fontId="24" fillId="0" borderId="0" xfId="0" applyFont="1" applyAlignment="1">
      <alignment horizontal="center"/>
    </xf>
    <xf numFmtId="0" fontId="89" fillId="0" borderId="0" xfId="0" applyFont="1" applyAlignment="1">
      <alignment horizontal="center"/>
    </xf>
    <xf numFmtId="0" fontId="88" fillId="0" borderId="0" xfId="0" applyFont="1" applyAlignment="1">
      <alignment horizontal="center"/>
    </xf>
    <xf numFmtId="0" fontId="16" fillId="0" borderId="0" xfId="0" applyFont="1" applyAlignment="1"/>
    <xf numFmtId="0" fontId="16" fillId="0" borderId="0" xfId="0" applyFont="1" applyAlignment="1">
      <alignment shrinkToFit="1"/>
    </xf>
    <xf numFmtId="0" fontId="16" fillId="0" borderId="0" xfId="0" applyFont="1"/>
    <xf numFmtId="0" fontId="16" fillId="0" borderId="0" xfId="0" applyFont="1" applyAlignment="1">
      <alignment horizontal="center"/>
    </xf>
    <xf numFmtId="0" fontId="16" fillId="0" borderId="0" xfId="0" applyFont="1" applyAlignment="1">
      <alignment horizontal="center" shrinkToFit="1"/>
    </xf>
    <xf numFmtId="0" fontId="10" fillId="14" borderId="1" xfId="13" applyNumberFormat="1" applyFont="1" applyFill="1" applyBorder="1" applyAlignment="1">
      <alignment horizontal="center" vertical="center" wrapText="1"/>
    </xf>
    <xf numFmtId="0" fontId="10" fillId="14" borderId="1" xfId="13" applyNumberFormat="1" applyFont="1" applyFill="1" applyBorder="1" applyAlignment="1">
      <alignment horizontal="center" wrapText="1"/>
    </xf>
    <xf numFmtId="0" fontId="10" fillId="14" borderId="1" xfId="13" applyNumberFormat="1" applyFont="1" applyFill="1" applyBorder="1" applyAlignment="1">
      <alignment horizontal="center" vertical="center"/>
    </xf>
    <xf numFmtId="0" fontId="9" fillId="0" borderId="0" xfId="13" applyNumberFormat="1" applyFont="1" applyFill="1" applyBorder="1" applyAlignment="1">
      <alignment horizontal="center"/>
    </xf>
    <xf numFmtId="0" fontId="9" fillId="0" borderId="0" xfId="13" applyNumberFormat="1" applyFont="1" applyFill="1" applyBorder="1" applyAlignment="1">
      <alignment horizontal="left"/>
    </xf>
    <xf numFmtId="15" fontId="9" fillId="0" borderId="50" xfId="13" applyNumberFormat="1" applyFont="1" applyFill="1" applyBorder="1" applyAlignment="1">
      <alignment horizontal="left"/>
    </xf>
    <xf numFmtId="0" fontId="9" fillId="0" borderId="50" xfId="13" applyNumberFormat="1" applyFont="1" applyFill="1" applyBorder="1" applyAlignment="1">
      <alignment horizontal="left"/>
    </xf>
    <xf numFmtId="195" fontId="10" fillId="14" borderId="1" xfId="13" applyNumberFormat="1" applyFont="1" applyFill="1" applyBorder="1" applyAlignment="1">
      <alignment horizontal="center" vertical="center" wrapText="1"/>
    </xf>
    <xf numFmtId="0" fontId="139" fillId="12" borderId="41" xfId="0" applyFont="1" applyFill="1" applyBorder="1" applyAlignment="1" applyProtection="1">
      <alignment horizontal="center" vertical="center"/>
      <protection locked="0" hidden="1"/>
    </xf>
    <xf numFmtId="0" fontId="139" fillId="12" borderId="42" xfId="0" applyFont="1" applyFill="1" applyBorder="1" applyAlignment="1" applyProtection="1">
      <alignment horizontal="center" vertical="center"/>
      <protection locked="0" hidden="1"/>
    </xf>
    <xf numFmtId="0" fontId="139" fillId="12" borderId="43" xfId="0" applyFont="1" applyFill="1" applyBorder="1" applyAlignment="1" applyProtection="1">
      <alignment horizontal="center" vertical="center"/>
      <protection locked="0" hidden="1"/>
    </xf>
    <xf numFmtId="0" fontId="139" fillId="12" borderId="17" xfId="0" applyFont="1" applyFill="1" applyBorder="1" applyAlignment="1" applyProtection="1">
      <alignment horizontal="center" vertical="center"/>
      <protection locked="0" hidden="1"/>
    </xf>
    <xf numFmtId="0" fontId="139" fillId="12" borderId="58" xfId="0" applyFont="1" applyFill="1" applyBorder="1" applyAlignment="1" applyProtection="1">
      <alignment horizontal="center" vertical="center"/>
      <protection locked="0" hidden="1"/>
    </xf>
    <xf numFmtId="0" fontId="139" fillId="12" borderId="18" xfId="0" applyFont="1" applyFill="1" applyBorder="1" applyAlignment="1" applyProtection="1">
      <alignment horizontal="center" vertical="center"/>
      <protection locked="0" hidden="1"/>
    </xf>
    <xf numFmtId="0" fontId="1" fillId="28" borderId="5" xfId="0" applyFont="1" applyFill="1" applyBorder="1" applyAlignment="1" applyProtection="1">
      <alignment horizontal="center" vertical="center"/>
      <protection locked="0" hidden="1"/>
    </xf>
    <xf numFmtId="0" fontId="1" fillId="28" borderId="6" xfId="0" applyFont="1" applyFill="1" applyBorder="1" applyAlignment="1" applyProtection="1">
      <alignment horizontal="center" vertical="center"/>
      <protection locked="0" hidden="1"/>
    </xf>
    <xf numFmtId="0" fontId="1" fillId="28" borderId="2" xfId="0" applyFont="1" applyFill="1" applyBorder="1" applyAlignment="1" applyProtection="1">
      <alignment horizontal="center" vertical="center"/>
      <protection locked="0" hidden="1"/>
    </xf>
    <xf numFmtId="0" fontId="2" fillId="14" borderId="1" xfId="0" applyFont="1" applyFill="1" applyBorder="1" applyAlignment="1" applyProtection="1">
      <alignment horizontal="center"/>
      <protection locked="0" hidden="1"/>
    </xf>
    <xf numFmtId="0" fontId="2" fillId="0" borderId="0" xfId="0" applyFont="1" applyAlignment="1" applyProtection="1">
      <alignment horizontal="left"/>
      <protection locked="0" hidden="1"/>
    </xf>
    <xf numFmtId="0" fontId="2" fillId="14" borderId="5" xfId="0" applyFont="1" applyFill="1" applyBorder="1" applyAlignment="1" applyProtection="1">
      <alignment horizontal="center" vertical="center"/>
      <protection locked="0" hidden="1"/>
    </xf>
    <xf numFmtId="0" fontId="2" fillId="14" borderId="2" xfId="0" applyFont="1" applyFill="1" applyBorder="1" applyAlignment="1" applyProtection="1">
      <alignment horizontal="center" vertical="center"/>
      <protection locked="0" hidden="1"/>
    </xf>
    <xf numFmtId="0" fontId="2" fillId="9" borderId="1" xfId="0" applyFont="1" applyFill="1" applyBorder="1" applyAlignment="1" applyProtection="1">
      <alignment horizontal="center"/>
      <protection locked="0" hidden="1"/>
    </xf>
    <xf numFmtId="0" fontId="9" fillId="0" borderId="46" xfId="13" applyNumberFormat="1" applyFont="1" applyFill="1" applyBorder="1" applyAlignment="1" applyProtection="1">
      <alignment horizontal="center"/>
      <protection locked="0" hidden="1"/>
    </xf>
    <xf numFmtId="72" fontId="9" fillId="9" borderId="4" xfId="13" quotePrefix="1" applyNumberFormat="1" applyFont="1" applyFill="1" applyBorder="1" applyAlignment="1" applyProtection="1">
      <alignment horizontal="center"/>
      <protection locked="0" hidden="1"/>
    </xf>
    <xf numFmtId="72" fontId="9" fillId="9" borderId="3" xfId="13" quotePrefix="1" applyNumberFormat="1" applyFont="1" applyFill="1" applyBorder="1" applyAlignment="1" applyProtection="1">
      <alignment horizontal="center"/>
      <protection locked="0" hidden="1"/>
    </xf>
    <xf numFmtId="0" fontId="10" fillId="0" borderId="0" xfId="13" applyNumberFormat="1" applyFont="1" applyFill="1" applyBorder="1" applyAlignment="1" applyProtection="1">
      <alignment horizontal="right"/>
      <protection locked="0" hidden="1"/>
    </xf>
    <xf numFmtId="0" fontId="9" fillId="0" borderId="14" xfId="13" applyNumberFormat="1" applyFont="1" applyFill="1" applyBorder="1" applyAlignment="1" applyProtection="1">
      <alignment horizontal="center"/>
      <protection locked="0" hidden="1"/>
    </xf>
    <xf numFmtId="0" fontId="10" fillId="0" borderId="14" xfId="13" applyNumberFormat="1" applyFont="1" applyFill="1" applyBorder="1" applyAlignment="1" applyProtection="1">
      <alignment horizontal="center"/>
      <protection locked="0" hidden="1"/>
    </xf>
    <xf numFmtId="0" fontId="9" fillId="0" borderId="0" xfId="13" applyNumberFormat="1" applyFont="1" applyFill="1" applyBorder="1" applyAlignment="1" applyProtection="1">
      <alignment horizontal="right"/>
      <protection locked="0" hidden="1"/>
    </xf>
    <xf numFmtId="193" fontId="9" fillId="0" borderId="14" xfId="13" applyNumberFormat="1" applyFont="1" applyFill="1" applyBorder="1" applyAlignment="1" applyProtection="1">
      <alignment horizontal="center"/>
      <protection locked="0" hidden="1"/>
    </xf>
    <xf numFmtId="0" fontId="10" fillId="0" borderId="0" xfId="13" applyNumberFormat="1" applyFont="1" applyFill="1" applyBorder="1" applyAlignment="1" applyProtection="1">
      <alignment horizontal="center"/>
      <protection locked="0" hidden="1"/>
    </xf>
    <xf numFmtId="0" fontId="9" fillId="9" borderId="1" xfId="13" applyNumberFormat="1" applyFont="1" applyFill="1" applyBorder="1" applyAlignment="1" applyProtection="1">
      <alignment horizontal="center" vertical="center" wrapText="1"/>
      <protection locked="0" hidden="1"/>
    </xf>
    <xf numFmtId="0" fontId="9" fillId="9" borderId="1" xfId="13" applyNumberFormat="1" applyFont="1" applyFill="1" applyBorder="1" applyAlignment="1" applyProtection="1">
      <alignment horizontal="center" vertical="center"/>
      <protection locked="0" hidden="1"/>
    </xf>
    <xf numFmtId="0" fontId="10" fillId="9" borderId="1" xfId="13" applyNumberFormat="1" applyFont="1" applyFill="1" applyBorder="1" applyAlignment="1" applyProtection="1">
      <alignment horizontal="center"/>
      <protection locked="0" hidden="1"/>
    </xf>
    <xf numFmtId="0" fontId="10" fillId="9" borderId="1" xfId="13" applyNumberFormat="1" applyFont="1" applyFill="1" applyBorder="1" applyAlignment="1" applyProtection="1">
      <alignment horizontal="center" wrapText="1"/>
      <protection locked="0" hidden="1"/>
    </xf>
    <xf numFmtId="204" fontId="9" fillId="0" borderId="11" xfId="13" applyNumberFormat="1" applyFont="1" applyFill="1" applyBorder="1" applyAlignment="1" applyProtection="1">
      <alignment horizontal="center"/>
      <protection locked="0" hidden="1"/>
    </xf>
    <xf numFmtId="0" fontId="9" fillId="0" borderId="0" xfId="13" applyNumberFormat="1" applyFont="1" applyFill="1" applyBorder="1" applyAlignment="1" applyProtection="1">
      <alignment horizontal="center"/>
      <protection locked="0" hidden="1"/>
    </xf>
    <xf numFmtId="204" fontId="9" fillId="0" borderId="50" xfId="13" applyNumberFormat="1" applyFont="1" applyFill="1" applyBorder="1" applyAlignment="1" applyProtection="1">
      <alignment horizontal="center"/>
      <protection locked="0" hidden="1"/>
    </xf>
    <xf numFmtId="0" fontId="9" fillId="0" borderId="0" xfId="13" applyNumberFormat="1" applyFont="1" applyFill="1" applyBorder="1" applyAlignment="1" applyProtection="1">
      <alignment horizontal="center" vertical="center"/>
      <protection locked="0" hidden="1"/>
    </xf>
    <xf numFmtId="0" fontId="10" fillId="9" borderId="5" xfId="13" applyNumberFormat="1" applyFont="1" applyFill="1" applyBorder="1" applyAlignment="1" applyProtection="1">
      <alignment horizontal="center" wrapText="1"/>
      <protection locked="0" hidden="1"/>
    </xf>
    <xf numFmtId="0" fontId="10" fillId="9" borderId="6" xfId="13" applyNumberFormat="1" applyFont="1" applyFill="1" applyBorder="1" applyAlignment="1" applyProtection="1">
      <alignment horizontal="center" wrapText="1"/>
      <protection locked="0" hidden="1"/>
    </xf>
    <xf numFmtId="0" fontId="10" fillId="9" borderId="2" xfId="13" applyNumberFormat="1" applyFont="1" applyFill="1" applyBorder="1" applyAlignment="1" applyProtection="1">
      <alignment horizontal="center" wrapText="1"/>
      <protection locked="0" hidden="1"/>
    </xf>
    <xf numFmtId="72" fontId="10" fillId="9" borderId="4" xfId="13" quotePrefix="1" applyNumberFormat="1" applyFont="1" applyFill="1" applyBorder="1" applyAlignment="1" applyProtection="1">
      <alignment horizontal="center"/>
      <protection locked="0" hidden="1"/>
    </xf>
    <xf numFmtId="72" fontId="10" fillId="9" borderId="3" xfId="13" quotePrefix="1" applyNumberFormat="1" applyFont="1" applyFill="1" applyBorder="1" applyAlignment="1" applyProtection="1">
      <alignment horizontal="center"/>
      <protection locked="0" hidden="1"/>
    </xf>
    <xf numFmtId="0" fontId="10" fillId="9" borderId="4" xfId="13" applyNumberFormat="1" applyFont="1" applyFill="1" applyBorder="1" applyAlignment="1" applyProtection="1">
      <alignment horizontal="center"/>
      <protection locked="0" hidden="1"/>
    </xf>
    <xf numFmtId="0" fontId="10" fillId="9" borderId="33" xfId="13" applyNumberFormat="1" applyFont="1" applyFill="1" applyBorder="1" applyAlignment="1" applyProtection="1">
      <alignment horizontal="center"/>
      <protection locked="0" hidden="1"/>
    </xf>
    <xf numFmtId="0" fontId="10" fillId="9" borderId="3" xfId="13" applyNumberFormat="1" applyFont="1" applyFill="1" applyBorder="1" applyAlignment="1" applyProtection="1">
      <alignment horizontal="center"/>
      <protection locked="0" hidden="1"/>
    </xf>
    <xf numFmtId="0" fontId="10" fillId="9" borderId="1" xfId="13" applyNumberFormat="1" applyFont="1" applyFill="1" applyBorder="1" applyAlignment="1" applyProtection="1">
      <alignment horizontal="center" vertical="center" wrapText="1"/>
      <protection locked="0" hidden="1"/>
    </xf>
    <xf numFmtId="0" fontId="10" fillId="9" borderId="1" xfId="13" applyNumberFormat="1" applyFont="1" applyFill="1" applyBorder="1" applyAlignment="1" applyProtection="1">
      <alignment horizontal="center" vertical="center"/>
      <protection locked="0" hidden="1"/>
    </xf>
    <xf numFmtId="0" fontId="9" fillId="0" borderId="0" xfId="13" applyNumberFormat="1" applyFont="1" applyFill="1" applyBorder="1" applyAlignment="1" applyProtection="1">
      <alignment horizontal="left"/>
      <protection locked="0" hidden="1"/>
    </xf>
    <xf numFmtId="15" fontId="10" fillId="9" borderId="4" xfId="13" quotePrefix="1" applyNumberFormat="1" applyFont="1" applyFill="1" applyBorder="1" applyAlignment="1" applyProtection="1">
      <alignment horizontal="center"/>
      <protection locked="0" hidden="1"/>
    </xf>
    <xf numFmtId="0" fontId="10" fillId="9" borderId="3" xfId="13" quotePrefix="1" applyNumberFormat="1" applyFont="1" applyFill="1" applyBorder="1" applyAlignment="1" applyProtection="1">
      <alignment horizontal="center"/>
      <protection locked="0" hidden="1"/>
    </xf>
    <xf numFmtId="15" fontId="10" fillId="9" borderId="3" xfId="13" quotePrefix="1" applyNumberFormat="1" applyFont="1" applyFill="1" applyBorder="1" applyAlignment="1" applyProtection="1">
      <alignment horizontal="center"/>
      <protection locked="0" hidden="1"/>
    </xf>
    <xf numFmtId="204" fontId="9" fillId="0" borderId="45" xfId="13" applyNumberFormat="1" applyFont="1" applyFill="1" applyBorder="1" applyAlignment="1" applyProtection="1">
      <alignment horizontal="center"/>
      <protection locked="0" hidden="1"/>
    </xf>
    <xf numFmtId="0" fontId="10" fillId="0" borderId="0" xfId="13" applyNumberFormat="1" applyFont="1" applyFill="1" applyBorder="1" applyAlignment="1" applyProtection="1">
      <alignment horizontal="center"/>
      <protection hidden="1"/>
    </xf>
    <xf numFmtId="0" fontId="10" fillId="0" borderId="0" xfId="13" applyNumberFormat="1" applyFont="1" applyFill="1" applyBorder="1" applyAlignment="1" applyProtection="1">
      <alignment horizontal="right"/>
      <protection hidden="1"/>
    </xf>
    <xf numFmtId="0" fontId="9" fillId="0" borderId="14" xfId="13" applyNumberFormat="1" applyFont="1" applyFill="1" applyBorder="1" applyAlignment="1" applyProtection="1">
      <alignment horizontal="center"/>
      <protection hidden="1"/>
    </xf>
    <xf numFmtId="193" fontId="9" fillId="0" borderId="14" xfId="13" applyNumberFormat="1" applyFont="1" applyFill="1" applyBorder="1" applyAlignment="1" applyProtection="1">
      <alignment horizontal="center"/>
      <protection hidden="1"/>
    </xf>
    <xf numFmtId="0" fontId="10" fillId="9" borderId="5" xfId="13" applyNumberFormat="1" applyFont="1" applyFill="1" applyBorder="1" applyAlignment="1" applyProtection="1">
      <alignment horizontal="center" wrapText="1"/>
      <protection hidden="1"/>
    </xf>
    <xf numFmtId="0" fontId="10" fillId="9" borderId="6" xfId="13" applyNumberFormat="1" applyFont="1" applyFill="1" applyBorder="1" applyAlignment="1" applyProtection="1">
      <alignment horizontal="center" wrapText="1"/>
      <protection hidden="1"/>
    </xf>
    <xf numFmtId="0" fontId="10" fillId="9" borderId="2" xfId="13" applyNumberFormat="1" applyFont="1" applyFill="1" applyBorder="1" applyAlignment="1" applyProtection="1">
      <alignment horizontal="center" wrapText="1"/>
      <protection hidden="1"/>
    </xf>
    <xf numFmtId="15" fontId="10" fillId="9" borderId="4" xfId="13" quotePrefix="1" applyNumberFormat="1" applyFont="1" applyFill="1" applyBorder="1" applyAlignment="1" applyProtection="1">
      <alignment horizontal="center"/>
      <protection hidden="1"/>
    </xf>
    <xf numFmtId="0" fontId="10" fillId="9" borderId="3" xfId="13" quotePrefix="1" applyNumberFormat="1" applyFont="1" applyFill="1" applyBorder="1" applyAlignment="1" applyProtection="1">
      <alignment horizontal="center"/>
      <protection hidden="1"/>
    </xf>
    <xf numFmtId="15" fontId="10" fillId="9" borderId="3" xfId="13" quotePrefix="1" applyNumberFormat="1" applyFont="1" applyFill="1" applyBorder="1" applyAlignment="1" applyProtection="1">
      <alignment horizontal="center"/>
      <protection hidden="1"/>
    </xf>
    <xf numFmtId="204" fontId="9" fillId="0" borderId="45" xfId="13" applyNumberFormat="1" applyFont="1" applyFill="1" applyBorder="1" applyAlignment="1" applyProtection="1">
      <alignment horizontal="center"/>
      <protection hidden="1"/>
    </xf>
    <xf numFmtId="0" fontId="10" fillId="9" borderId="1" xfId="13" applyNumberFormat="1" applyFont="1" applyFill="1" applyBorder="1" applyAlignment="1" applyProtection="1">
      <alignment horizontal="center" vertical="center" wrapText="1"/>
      <protection hidden="1"/>
    </xf>
    <xf numFmtId="0" fontId="10" fillId="9" borderId="1" xfId="13" applyNumberFormat="1" applyFont="1" applyFill="1" applyBorder="1" applyAlignment="1" applyProtection="1">
      <alignment horizontal="center" vertical="center"/>
      <protection hidden="1"/>
    </xf>
    <xf numFmtId="0" fontId="10" fillId="9" borderId="4" xfId="13" applyNumberFormat="1" applyFont="1" applyFill="1" applyBorder="1" applyAlignment="1" applyProtection="1">
      <alignment horizontal="center"/>
      <protection hidden="1"/>
    </xf>
    <xf numFmtId="0" fontId="10" fillId="9" borderId="33" xfId="13" applyNumberFormat="1" applyFont="1" applyFill="1" applyBorder="1" applyAlignment="1" applyProtection="1">
      <alignment horizontal="center"/>
      <protection hidden="1"/>
    </xf>
    <xf numFmtId="0" fontId="10" fillId="9" borderId="3" xfId="13" applyNumberFormat="1" applyFont="1" applyFill="1" applyBorder="1" applyAlignment="1" applyProtection="1">
      <alignment horizontal="center"/>
      <protection hidden="1"/>
    </xf>
    <xf numFmtId="0" fontId="10" fillId="0" borderId="14" xfId="13" applyNumberFormat="1" applyFont="1" applyFill="1" applyBorder="1" applyAlignment="1" applyProtection="1">
      <alignment horizontal="center"/>
      <protection hidden="1"/>
    </xf>
    <xf numFmtId="0" fontId="9" fillId="0" borderId="0" xfId="13" applyNumberFormat="1" applyFont="1" applyFill="1" applyBorder="1" applyAlignment="1" applyProtection="1">
      <alignment horizontal="right"/>
      <protection hidden="1"/>
    </xf>
    <xf numFmtId="0" fontId="9" fillId="0" borderId="4" xfId="13" applyNumberFormat="1" applyFont="1" applyFill="1" applyBorder="1" applyAlignment="1" applyProtection="1">
      <alignment horizontal="left" vertical="center"/>
      <protection locked="0" hidden="1"/>
    </xf>
    <xf numFmtId="0" fontId="9" fillId="0" borderId="33" xfId="13" applyNumberFormat="1" applyFont="1" applyFill="1" applyBorder="1" applyAlignment="1" applyProtection="1">
      <alignment horizontal="left" vertical="center"/>
      <protection locked="0" hidden="1"/>
    </xf>
    <xf numFmtId="0" fontId="9" fillId="0" borderId="3" xfId="13" applyNumberFormat="1" applyFont="1" applyFill="1" applyBorder="1" applyAlignment="1" applyProtection="1">
      <alignment horizontal="left" vertical="center"/>
      <protection locked="0" hidden="1"/>
    </xf>
    <xf numFmtId="0" fontId="10" fillId="9" borderId="4" xfId="13" applyNumberFormat="1" applyFont="1" applyFill="1" applyBorder="1" applyAlignment="1" applyProtection="1">
      <alignment horizontal="right" vertical="center"/>
      <protection locked="0" hidden="1"/>
    </xf>
    <xf numFmtId="0" fontId="10" fillId="9" borderId="33" xfId="13" applyNumberFormat="1" applyFont="1" applyFill="1" applyBorder="1" applyAlignment="1" applyProtection="1">
      <alignment horizontal="right" vertical="center"/>
      <protection locked="0" hidden="1"/>
    </xf>
    <xf numFmtId="0" fontId="10" fillId="9" borderId="3" xfId="13" applyNumberFormat="1" applyFont="1" applyFill="1" applyBorder="1" applyAlignment="1" applyProtection="1">
      <alignment horizontal="right" vertical="center"/>
      <protection locked="0" hidden="1"/>
    </xf>
    <xf numFmtId="0" fontId="10" fillId="14" borderId="1" xfId="13" applyNumberFormat="1" applyFont="1" applyFill="1" applyBorder="1" applyAlignment="1" applyProtection="1">
      <alignment horizontal="center" vertical="center"/>
      <protection locked="0" hidden="1"/>
    </xf>
    <xf numFmtId="0" fontId="1" fillId="0" borderId="4" xfId="13" applyNumberFormat="1" applyFont="1" applyFill="1" applyBorder="1" applyAlignment="1" applyProtection="1">
      <alignment horizontal="left" vertical="center"/>
      <protection locked="0" hidden="1"/>
    </xf>
    <xf numFmtId="0" fontId="1" fillId="0" borderId="33" xfId="13" applyNumberFormat="1" applyFont="1" applyFill="1" applyBorder="1" applyAlignment="1" applyProtection="1">
      <alignment horizontal="left" vertical="center"/>
      <protection locked="0" hidden="1"/>
    </xf>
    <xf numFmtId="0" fontId="1" fillId="0" borderId="3" xfId="13" applyNumberFormat="1" applyFont="1" applyFill="1" applyBorder="1" applyAlignment="1" applyProtection="1">
      <alignment horizontal="left" vertical="center"/>
      <protection locked="0" hidden="1"/>
    </xf>
    <xf numFmtId="0" fontId="12" fillId="0" borderId="0" xfId="13" applyNumberFormat="1" applyFont="1" applyFill="1" applyBorder="1" applyAlignment="1" applyProtection="1">
      <alignment horizontal="center"/>
      <protection locked="0" hidden="1"/>
    </xf>
    <xf numFmtId="0" fontId="9" fillId="0" borderId="13" xfId="13" applyNumberFormat="1" applyFont="1" applyFill="1" applyBorder="1" applyAlignment="1" applyProtection="1">
      <alignment horizontal="left"/>
      <protection locked="0" hidden="1"/>
    </xf>
    <xf numFmtId="204" fontId="9" fillId="0" borderId="0" xfId="13" applyNumberFormat="1" applyFont="1" applyFill="1" applyBorder="1" applyAlignment="1" applyProtection="1">
      <alignment horizontal="left"/>
      <protection locked="0" hidden="1"/>
    </xf>
    <xf numFmtId="0" fontId="17" fillId="0" borderId="0" xfId="2" applyFont="1" applyAlignment="1" applyProtection="1">
      <alignment horizontal="right"/>
      <protection locked="0" hidden="1"/>
    </xf>
    <xf numFmtId="0" fontId="28" fillId="0" borderId="0" xfId="2" applyFont="1" applyAlignment="1" applyProtection="1">
      <alignment horizontal="center"/>
      <protection locked="0" hidden="1"/>
    </xf>
    <xf numFmtId="0" fontId="17" fillId="0" borderId="0" xfId="2" applyFont="1" applyAlignment="1" applyProtection="1">
      <alignment horizontal="right" wrapText="1"/>
      <protection locked="0" hidden="1"/>
    </xf>
    <xf numFmtId="0" fontId="29" fillId="0" borderId="0" xfId="4" applyFont="1" applyAlignment="1" applyProtection="1">
      <alignment horizontal="center"/>
      <protection locked="0" hidden="1"/>
    </xf>
    <xf numFmtId="0" fontId="27" fillId="0" borderId="0" xfId="2" applyFont="1" applyAlignment="1" applyProtection="1">
      <alignment horizontal="center"/>
      <protection locked="0" hidden="1"/>
    </xf>
    <xf numFmtId="0" fontId="29" fillId="0" borderId="0" xfId="2" applyFont="1" applyAlignment="1" applyProtection="1">
      <alignment horizontal="center"/>
      <protection locked="0" hidden="1"/>
    </xf>
    <xf numFmtId="0" fontId="64" fillId="0" borderId="0" xfId="2" applyFont="1" applyAlignment="1" applyProtection="1">
      <alignment horizontal="center"/>
      <protection locked="0" hidden="1"/>
    </xf>
    <xf numFmtId="0" fontId="17" fillId="0" borderId="0" xfId="2" applyFont="1" applyAlignment="1" applyProtection="1">
      <alignment horizontal="center"/>
      <protection locked="0" hidden="1"/>
    </xf>
    <xf numFmtId="0" fontId="21" fillId="0" borderId="0" xfId="0" applyFont="1" applyBorder="1" applyAlignment="1" applyProtection="1">
      <alignment horizontal="center" vertical="center"/>
      <protection locked="0" hidden="1"/>
    </xf>
    <xf numFmtId="0" fontId="9" fillId="0" borderId="10" xfId="8" applyFont="1" applyBorder="1" applyAlignment="1" applyProtection="1">
      <alignment horizontal="left"/>
      <protection locked="0" hidden="1"/>
    </xf>
    <xf numFmtId="0" fontId="9" fillId="0" borderId="21" xfId="8" applyFont="1" applyBorder="1" applyAlignment="1" applyProtection="1">
      <alignment horizontal="left"/>
      <protection locked="0" hidden="1"/>
    </xf>
    <xf numFmtId="0" fontId="38" fillId="14" borderId="5" xfId="7" applyFont="1" applyFill="1" applyBorder="1" applyAlignment="1" applyProtection="1">
      <alignment horizontal="center" vertical="center"/>
      <protection locked="0" hidden="1"/>
    </xf>
    <xf numFmtId="0" fontId="38" fillId="14" borderId="6" xfId="7" applyFont="1" applyFill="1" applyBorder="1" applyAlignment="1" applyProtection="1">
      <alignment horizontal="center" vertical="center"/>
      <protection locked="0" hidden="1"/>
    </xf>
    <xf numFmtId="0" fontId="38" fillId="14" borderId="2" xfId="7" applyFont="1" applyFill="1" applyBorder="1" applyAlignment="1" applyProtection="1">
      <alignment horizontal="center" vertical="center"/>
      <protection locked="0" hidden="1"/>
    </xf>
    <xf numFmtId="0" fontId="38" fillId="14" borderId="7" xfId="7" applyFont="1" applyFill="1" applyBorder="1" applyAlignment="1" applyProtection="1">
      <alignment horizontal="center"/>
      <protection locked="0" hidden="1"/>
    </xf>
    <xf numFmtId="0" fontId="38" fillId="14" borderId="31" xfId="7" applyFont="1" applyFill="1" applyBorder="1" applyAlignment="1" applyProtection="1">
      <alignment horizontal="center"/>
      <protection locked="0" hidden="1"/>
    </xf>
    <xf numFmtId="0" fontId="38" fillId="14" borderId="5" xfId="7" applyFont="1" applyFill="1" applyBorder="1" applyAlignment="1" applyProtection="1">
      <alignment horizontal="center" textRotation="90"/>
      <protection locked="0" hidden="1"/>
    </xf>
    <xf numFmtId="0" fontId="38" fillId="14" borderId="6" xfId="7" applyFont="1" applyFill="1" applyBorder="1" applyAlignment="1" applyProtection="1">
      <alignment horizontal="center" textRotation="90"/>
      <protection locked="0" hidden="1"/>
    </xf>
    <xf numFmtId="0" fontId="38" fillId="14" borderId="2" xfId="7" applyFont="1" applyFill="1" applyBorder="1" applyAlignment="1" applyProtection="1">
      <alignment horizontal="center" textRotation="90"/>
      <protection locked="0" hidden="1"/>
    </xf>
    <xf numFmtId="0" fontId="38" fillId="14" borderId="5" xfId="7" applyFont="1" applyFill="1" applyBorder="1" applyAlignment="1" applyProtection="1">
      <alignment horizontal="center" vertical="center" textRotation="90"/>
      <protection locked="0" hidden="1"/>
    </xf>
    <xf numFmtId="0" fontId="38" fillId="14" borderId="6" xfId="7" applyFont="1" applyFill="1" applyBorder="1" applyAlignment="1" applyProtection="1">
      <alignment horizontal="center" vertical="center" textRotation="90"/>
      <protection locked="0" hidden="1"/>
    </xf>
    <xf numFmtId="0" fontId="38" fillId="14" borderId="2" xfId="7" applyFont="1" applyFill="1" applyBorder="1" applyAlignment="1" applyProtection="1">
      <alignment horizontal="center" vertical="center" textRotation="90"/>
      <protection locked="0" hidden="1"/>
    </xf>
    <xf numFmtId="0" fontId="38" fillId="14" borderId="7" xfId="7" applyFont="1" applyFill="1" applyBorder="1" applyAlignment="1" applyProtection="1">
      <alignment horizontal="center" vertical="center"/>
      <protection locked="0" hidden="1"/>
    </xf>
    <xf numFmtId="0" fontId="38" fillId="14" borderId="31" xfId="7" applyFont="1" applyFill="1" applyBorder="1" applyAlignment="1" applyProtection="1">
      <alignment horizontal="center" vertical="center"/>
      <protection locked="0" hidden="1"/>
    </xf>
    <xf numFmtId="0" fontId="38" fillId="14" borderId="9" xfId="7" applyFont="1" applyFill="1" applyBorder="1" applyAlignment="1" applyProtection="1">
      <alignment horizontal="center" vertical="center"/>
      <protection locked="0" hidden="1"/>
    </xf>
    <xf numFmtId="0" fontId="38" fillId="14" borderId="35" xfId="7" applyFont="1" applyFill="1" applyBorder="1" applyAlignment="1" applyProtection="1">
      <alignment horizontal="center" vertical="center"/>
      <protection locked="0" hidden="1"/>
    </xf>
    <xf numFmtId="0" fontId="38" fillId="14" borderId="12" xfId="7" applyFont="1" applyFill="1" applyBorder="1" applyAlignment="1" applyProtection="1">
      <alignment horizontal="center" vertical="center"/>
      <protection locked="0" hidden="1"/>
    </xf>
    <xf numFmtId="0" fontId="38" fillId="14" borderId="32" xfId="7" applyFont="1" applyFill="1" applyBorder="1" applyAlignment="1" applyProtection="1">
      <alignment horizontal="center" vertical="center"/>
      <protection locked="0" hidden="1"/>
    </xf>
    <xf numFmtId="0" fontId="38" fillId="14" borderId="33" xfId="7" applyFont="1" applyFill="1" applyBorder="1" applyAlignment="1" applyProtection="1">
      <alignment horizontal="center"/>
      <protection locked="0" hidden="1"/>
    </xf>
    <xf numFmtId="0" fontId="38" fillId="14" borderId="3" xfId="7" applyFont="1" applyFill="1" applyBorder="1" applyAlignment="1" applyProtection="1">
      <alignment horizontal="center"/>
      <protection locked="0" hidden="1"/>
    </xf>
    <xf numFmtId="0" fontId="38" fillId="14" borderId="8" xfId="7" applyFont="1" applyFill="1" applyBorder="1" applyAlignment="1" applyProtection="1">
      <alignment horizontal="center"/>
      <protection locked="0" hidden="1"/>
    </xf>
    <xf numFmtId="0" fontId="38" fillId="14" borderId="9" xfId="7" applyFont="1" applyFill="1" applyBorder="1" applyAlignment="1" applyProtection="1">
      <alignment horizontal="center"/>
      <protection locked="0" hidden="1"/>
    </xf>
    <xf numFmtId="0" fontId="38" fillId="14" borderId="35" xfId="7" applyFont="1" applyFill="1" applyBorder="1" applyAlignment="1" applyProtection="1">
      <alignment horizontal="center"/>
      <protection locked="0" hidden="1"/>
    </xf>
    <xf numFmtId="0" fontId="38" fillId="14" borderId="0" xfId="7" applyFont="1" applyFill="1" applyBorder="1" applyAlignment="1" applyProtection="1">
      <alignment horizontal="center"/>
      <protection locked="0" hidden="1"/>
    </xf>
    <xf numFmtId="0" fontId="38" fillId="0" borderId="31" xfId="7" applyFont="1" applyBorder="1" applyAlignment="1" applyProtection="1">
      <alignment horizontal="center" vertical="center"/>
      <protection locked="0" hidden="1"/>
    </xf>
    <xf numFmtId="0" fontId="38" fillId="0" borderId="35" xfId="7" applyFont="1" applyBorder="1" applyAlignment="1" applyProtection="1">
      <alignment horizontal="center" vertical="center"/>
      <protection locked="0" hidden="1"/>
    </xf>
    <xf numFmtId="0" fontId="38" fillId="0" borderId="32" xfId="7" applyFont="1" applyBorder="1" applyAlignment="1" applyProtection="1">
      <alignment horizontal="center" vertical="center"/>
      <protection locked="0" hidden="1"/>
    </xf>
    <xf numFmtId="0" fontId="38" fillId="0" borderId="5" xfId="7" applyFont="1" applyBorder="1" applyAlignment="1" applyProtection="1">
      <alignment horizontal="center" vertical="center"/>
      <protection locked="0" hidden="1"/>
    </xf>
    <xf numFmtId="0" fontId="38" fillId="0" borderId="6" xfId="7" applyFont="1" applyBorder="1" applyAlignment="1" applyProtection="1">
      <alignment horizontal="center" vertical="center"/>
      <protection locked="0" hidden="1"/>
    </xf>
    <xf numFmtId="0" fontId="38" fillId="0" borderId="2" xfId="7" applyFont="1" applyBorder="1" applyAlignment="1" applyProtection="1">
      <alignment horizontal="center" vertical="center"/>
      <protection locked="0" hidden="1"/>
    </xf>
    <xf numFmtId="0" fontId="9" fillId="0" borderId="0" xfId="6" applyFont="1" applyAlignment="1" applyProtection="1">
      <alignment horizontal="center"/>
      <protection locked="0" hidden="1"/>
    </xf>
    <xf numFmtId="0" fontId="38" fillId="12" borderId="5" xfId="7" applyFont="1" applyFill="1" applyBorder="1" applyAlignment="1" applyProtection="1">
      <alignment horizontal="center" textRotation="90"/>
      <protection locked="0" hidden="1"/>
    </xf>
    <xf numFmtId="0" fontId="38" fillId="12" borderId="6" xfId="7" applyFont="1" applyFill="1" applyBorder="1" applyAlignment="1" applyProtection="1">
      <alignment horizontal="center" textRotation="90"/>
      <protection locked="0" hidden="1"/>
    </xf>
    <xf numFmtId="0" fontId="38" fillId="12" borderId="2" xfId="7" applyFont="1" applyFill="1" applyBorder="1" applyAlignment="1" applyProtection="1">
      <alignment horizontal="center" textRotation="90"/>
      <protection locked="0" hidden="1"/>
    </xf>
    <xf numFmtId="0" fontId="9" fillId="0" borderId="22" xfId="8" applyFont="1" applyBorder="1" applyAlignment="1" applyProtection="1">
      <alignment horizontal="left"/>
      <protection locked="0" hidden="1"/>
    </xf>
    <xf numFmtId="2" fontId="9" fillId="0" borderId="0" xfId="6" applyNumberFormat="1" applyFont="1" applyAlignment="1" applyProtection="1">
      <alignment horizontal="center"/>
      <protection locked="0" hidden="1"/>
    </xf>
    <xf numFmtId="0" fontId="38" fillId="14" borderId="5" xfId="7" applyFont="1" applyFill="1" applyBorder="1" applyAlignment="1">
      <alignment horizontal="center" vertical="center"/>
    </xf>
    <xf numFmtId="0" fontId="38" fillId="14" borderId="6" xfId="7" applyFont="1" applyFill="1" applyBorder="1" applyAlignment="1">
      <alignment horizontal="center" vertical="center"/>
    </xf>
    <xf numFmtId="0" fontId="38" fillId="14" borderId="2" xfId="7" applyFont="1" applyFill="1" applyBorder="1" applyAlignment="1">
      <alignment horizontal="center" vertical="center"/>
    </xf>
    <xf numFmtId="0" fontId="38" fillId="14" borderId="7" xfId="7" applyFont="1" applyFill="1" applyBorder="1" applyAlignment="1">
      <alignment horizontal="center" vertical="center"/>
    </xf>
    <xf numFmtId="0" fontId="38" fillId="14" borderId="31" xfId="7" applyFont="1" applyFill="1" applyBorder="1" applyAlignment="1">
      <alignment horizontal="center" vertical="center"/>
    </xf>
    <xf numFmtId="0" fontId="38" fillId="14" borderId="9" xfId="7" applyFont="1" applyFill="1" applyBorder="1" applyAlignment="1">
      <alignment horizontal="center" vertical="center"/>
    </xf>
    <xf numFmtId="0" fontId="38" fillId="14" borderId="35" xfId="7" applyFont="1" applyFill="1" applyBorder="1" applyAlignment="1">
      <alignment horizontal="center" vertical="center"/>
    </xf>
    <xf numFmtId="0" fontId="38" fillId="14" borderId="12" xfId="7" applyFont="1" applyFill="1" applyBorder="1" applyAlignment="1">
      <alignment horizontal="center" vertical="center"/>
    </xf>
    <xf numFmtId="0" fontId="38" fillId="14" borderId="32" xfId="7" applyFont="1" applyFill="1" applyBorder="1" applyAlignment="1">
      <alignment horizontal="center" vertical="center"/>
    </xf>
    <xf numFmtId="0" fontId="38" fillId="14" borderId="5" xfId="7" applyFont="1" applyFill="1" applyBorder="1" applyAlignment="1">
      <alignment horizontal="center" vertical="center" textRotation="90"/>
    </xf>
    <xf numFmtId="0" fontId="38" fillId="14" borderId="6" xfId="7" applyFont="1" applyFill="1" applyBorder="1" applyAlignment="1">
      <alignment horizontal="center" vertical="center" textRotation="90"/>
    </xf>
    <xf numFmtId="0" fontId="38" fillId="14" borderId="2" xfId="7" applyFont="1" applyFill="1" applyBorder="1" applyAlignment="1">
      <alignment horizontal="center" vertical="center" textRotation="90"/>
    </xf>
    <xf numFmtId="0" fontId="38" fillId="14" borderId="5" xfId="7" applyFont="1" applyFill="1" applyBorder="1" applyAlignment="1">
      <alignment horizontal="center" textRotation="90"/>
    </xf>
    <xf numFmtId="0" fontId="38" fillId="14" borderId="6" xfId="7" applyFont="1" applyFill="1" applyBorder="1" applyAlignment="1">
      <alignment horizontal="center" textRotation="90"/>
    </xf>
    <xf numFmtId="0" fontId="38" fillId="14" borderId="2" xfId="7" applyFont="1" applyFill="1" applyBorder="1" applyAlignment="1">
      <alignment horizontal="center" textRotation="90"/>
    </xf>
    <xf numFmtId="0" fontId="38" fillId="14" borderId="9" xfId="7" applyFont="1" applyFill="1" applyBorder="1" applyAlignment="1">
      <alignment horizontal="center"/>
    </xf>
    <xf numFmtId="0" fontId="38" fillId="14" borderId="35" xfId="7" applyFont="1" applyFill="1" applyBorder="1" applyAlignment="1">
      <alignment horizontal="center"/>
    </xf>
    <xf numFmtId="0" fontId="38" fillId="14" borderId="0" xfId="7" applyFont="1" applyFill="1" applyBorder="1" applyAlignment="1">
      <alignment horizontal="center"/>
    </xf>
    <xf numFmtId="0" fontId="38" fillId="0" borderId="31" xfId="7" applyFont="1" applyBorder="1" applyAlignment="1">
      <alignment horizontal="center" vertical="center"/>
    </xf>
    <xf numFmtId="0" fontId="38" fillId="0" borderId="35" xfId="7" applyFont="1" applyBorder="1" applyAlignment="1">
      <alignment horizontal="center" vertical="center"/>
    </xf>
    <xf numFmtId="0" fontId="38" fillId="0" borderId="32" xfId="7" applyFont="1" applyBorder="1" applyAlignment="1">
      <alignment horizontal="center" vertical="center"/>
    </xf>
    <xf numFmtId="0" fontId="38" fillId="0" borderId="5" xfId="7" applyFont="1" applyBorder="1" applyAlignment="1">
      <alignment horizontal="center" vertical="center"/>
    </xf>
    <xf numFmtId="0" fontId="38" fillId="0" borderId="6" xfId="7" applyFont="1" applyBorder="1" applyAlignment="1">
      <alignment horizontal="center" vertical="center"/>
    </xf>
    <xf numFmtId="0" fontId="38" fillId="0" borderId="2" xfId="7" applyFont="1" applyBorder="1" applyAlignment="1">
      <alignment horizontal="center" vertical="center"/>
    </xf>
    <xf numFmtId="0" fontId="38" fillId="14" borderId="7" xfId="7" applyFont="1" applyFill="1" applyBorder="1" applyAlignment="1">
      <alignment horizontal="center"/>
    </xf>
    <xf numFmtId="0" fontId="38" fillId="14" borderId="31" xfId="7" applyFont="1" applyFill="1" applyBorder="1" applyAlignment="1">
      <alignment horizontal="center"/>
    </xf>
    <xf numFmtId="0" fontId="38" fillId="14" borderId="8" xfId="7" applyFont="1" applyFill="1" applyBorder="1" applyAlignment="1">
      <alignment horizontal="center"/>
    </xf>
    <xf numFmtId="0" fontId="38" fillId="12" borderId="5" xfId="7" applyFont="1" applyFill="1" applyBorder="1" applyAlignment="1">
      <alignment horizontal="center" textRotation="90"/>
    </xf>
    <xf numFmtId="0" fontId="38" fillId="12" borderId="6" xfId="7" applyFont="1" applyFill="1" applyBorder="1" applyAlignment="1">
      <alignment horizontal="center" textRotation="90"/>
    </xf>
    <xf numFmtId="0" fontId="38" fillId="12" borderId="2" xfId="7" applyFont="1" applyFill="1" applyBorder="1" applyAlignment="1">
      <alignment horizontal="center" textRotation="90"/>
    </xf>
    <xf numFmtId="0" fontId="38" fillId="14" borderId="33" xfId="7" applyFont="1" applyFill="1" applyBorder="1" applyAlignment="1">
      <alignment horizontal="center"/>
    </xf>
    <xf numFmtId="0" fontId="38" fillId="14" borderId="3" xfId="7" applyFont="1" applyFill="1" applyBorder="1" applyAlignment="1">
      <alignment horizontal="center"/>
    </xf>
    <xf numFmtId="2" fontId="9" fillId="0" borderId="0" xfId="6" applyNumberFormat="1" applyFont="1" applyAlignment="1">
      <alignment horizontal="center"/>
    </xf>
    <xf numFmtId="0" fontId="9" fillId="0" borderId="0" xfId="6" applyFont="1" applyAlignment="1">
      <alignment horizontal="center"/>
    </xf>
    <xf numFmtId="0" fontId="9" fillId="0" borderId="21" xfId="2" applyFont="1" applyBorder="1" applyAlignment="1" applyProtection="1">
      <alignment horizontal="left" vertical="top"/>
      <protection hidden="1"/>
    </xf>
    <xf numFmtId="1" fontId="7" fillId="0" borderId="22" xfId="2" applyNumberFormat="1" applyFont="1" applyBorder="1" applyAlignment="1" applyProtection="1">
      <alignment horizontal="center"/>
      <protection hidden="1"/>
    </xf>
    <xf numFmtId="0" fontId="7" fillId="0" borderId="22" xfId="2" applyFont="1" applyBorder="1" applyAlignment="1" applyProtection="1">
      <alignment horizontal="center"/>
      <protection hidden="1"/>
    </xf>
    <xf numFmtId="0" fontId="9" fillId="0" borderId="10" xfId="2" applyFont="1" applyBorder="1" applyAlignment="1" applyProtection="1">
      <alignment horizontal="left" vertical="top"/>
      <protection hidden="1"/>
    </xf>
    <xf numFmtId="0" fontId="7" fillId="0" borderId="21" xfId="2" applyFont="1" applyBorder="1" applyAlignment="1" applyProtection="1">
      <alignment horizontal="center"/>
      <protection hidden="1"/>
    </xf>
    <xf numFmtId="0" fontId="9" fillId="0" borderId="21" xfId="2" applyNumberFormat="1" applyFont="1" applyBorder="1" applyAlignment="1" applyProtection="1">
      <alignment horizontal="center"/>
      <protection hidden="1"/>
    </xf>
    <xf numFmtId="1" fontId="7" fillId="0" borderId="21" xfId="2" applyNumberFormat="1" applyFont="1" applyBorder="1" applyAlignment="1" applyProtection="1">
      <alignment horizontal="center"/>
      <protection hidden="1"/>
    </xf>
    <xf numFmtId="0" fontId="12" fillId="0" borderId="0" xfId="2" applyFont="1" applyAlignment="1" applyProtection="1">
      <alignment horizontal="center"/>
      <protection hidden="1"/>
    </xf>
    <xf numFmtId="0" fontId="71" fillId="14" borderId="7" xfId="2" applyFont="1" applyFill="1" applyBorder="1" applyAlignment="1" applyProtection="1">
      <alignment horizontal="center" vertical="center"/>
      <protection hidden="1"/>
    </xf>
    <xf numFmtId="0" fontId="71" fillId="14" borderId="8" xfId="2" applyFont="1" applyFill="1" applyBorder="1" applyAlignment="1" applyProtection="1">
      <alignment horizontal="center" vertical="center"/>
      <protection hidden="1"/>
    </xf>
    <xf numFmtId="0" fontId="71" fillId="14" borderId="31" xfId="2" applyFont="1" applyFill="1" applyBorder="1" applyAlignment="1" applyProtection="1">
      <alignment horizontal="center" vertical="center"/>
      <protection hidden="1"/>
    </xf>
    <xf numFmtId="0" fontId="71" fillId="14" borderId="12" xfId="2" applyFont="1" applyFill="1" applyBorder="1" applyAlignment="1" applyProtection="1">
      <alignment horizontal="center" vertical="center"/>
      <protection hidden="1"/>
    </xf>
    <xf numFmtId="0" fontId="71" fillId="14" borderId="13" xfId="2" applyFont="1" applyFill="1" applyBorder="1" applyAlignment="1" applyProtection="1">
      <alignment horizontal="center" vertical="center"/>
      <protection hidden="1"/>
    </xf>
    <xf numFmtId="0" fontId="71" fillId="14" borderId="32" xfId="2" applyFont="1" applyFill="1" applyBorder="1" applyAlignment="1" applyProtection="1">
      <alignment horizontal="center" vertical="center"/>
      <protection hidden="1"/>
    </xf>
    <xf numFmtId="1" fontId="7" fillId="0" borderId="10" xfId="2" applyNumberFormat="1" applyFont="1" applyBorder="1" applyAlignment="1" applyProtection="1">
      <alignment horizontal="center"/>
      <protection hidden="1"/>
    </xf>
    <xf numFmtId="0" fontId="7" fillId="0" borderId="10" xfId="2" applyFont="1" applyBorder="1" applyAlignment="1" applyProtection="1">
      <alignment horizontal="center"/>
      <protection hidden="1"/>
    </xf>
    <xf numFmtId="0" fontId="71" fillId="14" borderId="7" xfId="2" applyFont="1" applyFill="1" applyBorder="1" applyAlignment="1" applyProtection="1">
      <alignment horizontal="center"/>
      <protection hidden="1"/>
    </xf>
    <xf numFmtId="0" fontId="71" fillId="14" borderId="8" xfId="2" applyFont="1" applyFill="1" applyBorder="1" applyAlignment="1" applyProtection="1">
      <alignment horizontal="center"/>
      <protection hidden="1"/>
    </xf>
    <xf numFmtId="0" fontId="71" fillId="14" borderId="31" xfId="2" applyFont="1" applyFill="1" applyBorder="1" applyAlignment="1" applyProtection="1">
      <alignment horizontal="center"/>
      <protection hidden="1"/>
    </xf>
    <xf numFmtId="0" fontId="71" fillId="14" borderId="12" xfId="2" applyFont="1" applyFill="1" applyBorder="1" applyAlignment="1" applyProtection="1">
      <alignment horizontal="center"/>
      <protection hidden="1"/>
    </xf>
    <xf numFmtId="0" fontId="71" fillId="14" borderId="13" xfId="2" applyFont="1" applyFill="1" applyBorder="1" applyAlignment="1" applyProtection="1">
      <alignment horizontal="center"/>
      <protection hidden="1"/>
    </xf>
    <xf numFmtId="0" fontId="71" fillId="14" borderId="32" xfId="2" applyFont="1" applyFill="1" applyBorder="1" applyAlignment="1" applyProtection="1">
      <alignment horizontal="center"/>
      <protection hidden="1"/>
    </xf>
    <xf numFmtId="0" fontId="9" fillId="0" borderId="10" xfId="2" applyNumberFormat="1" applyFont="1" applyBorder="1" applyAlignment="1" applyProtection="1">
      <alignment horizontal="center"/>
      <protection hidden="1"/>
    </xf>
    <xf numFmtId="0" fontId="71" fillId="14" borderId="1" xfId="2" applyFont="1" applyFill="1" applyBorder="1" applyAlignment="1" applyProtection="1">
      <alignment horizontal="center"/>
      <protection hidden="1"/>
    </xf>
    <xf numFmtId="0" fontId="71" fillId="14" borderId="4" xfId="2" applyFont="1" applyFill="1" applyBorder="1" applyAlignment="1" applyProtection="1">
      <alignment horizontal="center"/>
      <protection hidden="1"/>
    </xf>
    <xf numFmtId="0" fontId="140" fillId="0" borderId="0" xfId="0" applyFont="1" applyBorder="1" applyAlignment="1" applyProtection="1">
      <alignment horizontal="left" wrapText="1"/>
      <protection hidden="1"/>
    </xf>
    <xf numFmtId="0" fontId="9" fillId="0" borderId="0" xfId="2" applyFont="1" applyAlignment="1" applyProtection="1">
      <alignment horizontal="center"/>
      <protection hidden="1"/>
    </xf>
    <xf numFmtId="0" fontId="9" fillId="0" borderId="22" xfId="2" applyNumberFormat="1" applyFont="1" applyBorder="1" applyAlignment="1" applyProtection="1">
      <alignment horizontal="center"/>
      <protection hidden="1"/>
    </xf>
    <xf numFmtId="0" fontId="9" fillId="0" borderId="22" xfId="2" applyFont="1" applyBorder="1" applyAlignment="1" applyProtection="1">
      <alignment horizontal="left" vertical="top"/>
      <protection hidden="1"/>
    </xf>
    <xf numFmtId="0" fontId="19" fillId="0" borderId="0" xfId="0" applyFont="1" applyBorder="1" applyAlignment="1" applyProtection="1">
      <alignment horizontal="left" wrapText="1"/>
      <protection hidden="1"/>
    </xf>
    <xf numFmtId="0" fontId="7" fillId="0" borderId="10" xfId="19" applyFont="1" applyBorder="1" applyAlignment="1">
      <alignment horizontal="left"/>
    </xf>
    <xf numFmtId="0" fontId="7" fillId="0" borderId="21" xfId="19" applyFont="1" applyBorder="1" applyAlignment="1">
      <alignment horizontal="left"/>
    </xf>
    <xf numFmtId="0" fontId="17" fillId="0" borderId="0" xfId="19" applyFont="1" applyAlignment="1">
      <alignment horizontal="center"/>
    </xf>
    <xf numFmtId="0" fontId="32" fillId="14" borderId="7" xfId="19" applyFont="1" applyFill="1" applyBorder="1" applyAlignment="1">
      <alignment horizontal="center" vertical="center"/>
    </xf>
    <xf numFmtId="0" fontId="32" fillId="14" borderId="31" xfId="19" applyFont="1" applyFill="1" applyBorder="1" applyAlignment="1">
      <alignment horizontal="center" vertical="center"/>
    </xf>
    <xf numFmtId="0" fontId="32" fillId="14" borderId="9" xfId="19" applyFont="1" applyFill="1" applyBorder="1" applyAlignment="1">
      <alignment horizontal="center" vertical="center"/>
    </xf>
    <xf numFmtId="0" fontId="32" fillId="14" borderId="35" xfId="19" applyFont="1" applyFill="1" applyBorder="1" applyAlignment="1">
      <alignment horizontal="center" vertical="center"/>
    </xf>
    <xf numFmtId="0" fontId="32" fillId="14" borderId="12" xfId="19" applyFont="1" applyFill="1" applyBorder="1" applyAlignment="1">
      <alignment horizontal="center" vertical="center"/>
    </xf>
    <xf numFmtId="0" fontId="32" fillId="14" borderId="32" xfId="19" applyFont="1" applyFill="1" applyBorder="1" applyAlignment="1">
      <alignment horizontal="center" vertical="center"/>
    </xf>
    <xf numFmtId="0" fontId="32" fillId="0" borderId="5" xfId="19" applyFont="1" applyBorder="1" applyAlignment="1">
      <alignment horizontal="center"/>
    </xf>
    <xf numFmtId="0" fontId="32" fillId="0" borderId="2" xfId="19" applyFont="1" applyBorder="1" applyAlignment="1">
      <alignment horizontal="center"/>
    </xf>
    <xf numFmtId="0" fontId="32" fillId="14" borderId="5" xfId="19" applyFont="1" applyFill="1" applyBorder="1" applyAlignment="1">
      <alignment horizontal="center" vertical="center"/>
    </xf>
    <xf numFmtId="0" fontId="32" fillId="14" borderId="6" xfId="19" applyFont="1" applyFill="1" applyBorder="1" applyAlignment="1">
      <alignment horizontal="center" vertical="center"/>
    </xf>
    <xf numFmtId="0" fontId="32" fillId="14" borderId="2" xfId="19" applyFont="1" applyFill="1" applyBorder="1" applyAlignment="1">
      <alignment horizontal="center" vertical="center"/>
    </xf>
    <xf numFmtId="0" fontId="32" fillId="14" borderId="5" xfId="19" applyFont="1" applyFill="1" applyBorder="1" applyAlignment="1">
      <alignment horizontal="center"/>
    </xf>
    <xf numFmtId="0" fontId="32" fillId="14" borderId="2" xfId="19" applyFont="1" applyFill="1" applyBorder="1" applyAlignment="1">
      <alignment horizontal="center"/>
    </xf>
    <xf numFmtId="0" fontId="32" fillId="14" borderId="4" xfId="19" applyFont="1" applyFill="1" applyBorder="1" applyAlignment="1">
      <alignment horizontal="center"/>
    </xf>
    <xf numFmtId="0" fontId="32" fillId="14" borderId="3" xfId="19" applyFont="1" applyFill="1" applyBorder="1" applyAlignment="1">
      <alignment horizontal="center"/>
    </xf>
    <xf numFmtId="0" fontId="9" fillId="0" borderId="0" xfId="19" applyFont="1" applyAlignment="1">
      <alignment horizontal="left"/>
    </xf>
    <xf numFmtId="0" fontId="32" fillId="0" borderId="5" xfId="19" applyFont="1" applyBorder="1" applyAlignment="1">
      <alignment horizontal="center" vertical="center"/>
    </xf>
    <xf numFmtId="0" fontId="32" fillId="0" borderId="2" xfId="19" applyFont="1" applyBorder="1" applyAlignment="1">
      <alignment horizontal="center" vertical="center"/>
    </xf>
    <xf numFmtId="0" fontId="32" fillId="14" borderId="33" xfId="19" applyFont="1" applyFill="1" applyBorder="1" applyAlignment="1">
      <alignment horizontal="center"/>
    </xf>
    <xf numFmtId="0" fontId="9" fillId="0" borderId="0" xfId="19" applyFont="1" applyAlignment="1">
      <alignment horizontal="center"/>
    </xf>
    <xf numFmtId="0" fontId="7" fillId="0" borderId="22" xfId="19" applyFont="1" applyBorder="1" applyAlignment="1">
      <alignment horizontal="left"/>
    </xf>
    <xf numFmtId="0" fontId="20" fillId="0" borderId="0" xfId="0" applyFont="1" applyBorder="1" applyAlignment="1" applyProtection="1">
      <alignment horizontal="center" vertical="center"/>
      <protection hidden="1"/>
    </xf>
    <xf numFmtId="200" fontId="75" fillId="32" borderId="41" xfId="3" applyNumberFormat="1" applyFont="1" applyFill="1" applyBorder="1" applyAlignment="1" applyProtection="1">
      <alignment horizontal="center"/>
      <protection locked="0" hidden="1"/>
    </xf>
    <xf numFmtId="200" fontId="75" fillId="32" borderId="43" xfId="3" applyNumberFormat="1" applyFont="1" applyFill="1" applyBorder="1" applyAlignment="1" applyProtection="1">
      <alignment horizontal="center"/>
      <protection locked="0" hidden="1"/>
    </xf>
    <xf numFmtId="43" fontId="16" fillId="0" borderId="1" xfId="3" applyNumberFormat="1" applyFont="1" applyFill="1" applyBorder="1" applyAlignment="1" applyProtection="1">
      <alignment horizontal="center"/>
      <protection locked="0" hidden="1"/>
    </xf>
    <xf numFmtId="0" fontId="16" fillId="0" borderId="1" xfId="3" applyFont="1" applyFill="1" applyBorder="1" applyAlignment="1" applyProtection="1">
      <alignment horizontal="center"/>
      <protection locked="0" hidden="1"/>
    </xf>
    <xf numFmtId="0" fontId="7" fillId="0" borderId="21" xfId="9" applyFont="1" applyBorder="1" applyAlignment="1" applyProtection="1">
      <alignment horizontal="left"/>
      <protection hidden="1"/>
    </xf>
    <xf numFmtId="0" fontId="30" fillId="0" borderId="21" xfId="9" applyFont="1" applyBorder="1" applyAlignment="1" applyProtection="1">
      <alignment horizontal="center" vertical="center"/>
      <protection hidden="1"/>
    </xf>
    <xf numFmtId="0" fontId="7" fillId="0" borderId="22" xfId="9" applyFont="1" applyBorder="1" applyAlignment="1" applyProtection="1">
      <alignment horizontal="left"/>
      <protection hidden="1"/>
    </xf>
    <xf numFmtId="0" fontId="30" fillId="0" borderId="22" xfId="9" applyFont="1" applyBorder="1" applyAlignment="1" applyProtection="1">
      <alignment horizontal="center" vertical="center"/>
      <protection hidden="1"/>
    </xf>
    <xf numFmtId="0" fontId="12" fillId="0" borderId="0" xfId="9" applyFont="1" applyAlignment="1" applyProtection="1">
      <alignment horizontal="center"/>
      <protection locked="0" hidden="1"/>
    </xf>
    <xf numFmtId="0" fontId="39" fillId="14" borderId="4" xfId="9" applyFont="1" applyFill="1" applyBorder="1" applyAlignment="1" applyProtection="1">
      <alignment horizontal="center"/>
      <protection locked="0" hidden="1"/>
    </xf>
    <xf numFmtId="0" fontId="39" fillId="14" borderId="3" xfId="9" applyFont="1" applyFill="1" applyBorder="1" applyAlignment="1" applyProtection="1">
      <alignment horizontal="center"/>
      <protection locked="0" hidden="1"/>
    </xf>
    <xf numFmtId="49" fontId="30" fillId="0" borderId="0" xfId="9" applyNumberFormat="1" applyFont="1" applyAlignment="1" applyProtection="1">
      <alignment horizontal="left"/>
      <protection locked="0" hidden="1"/>
    </xf>
    <xf numFmtId="0" fontId="30" fillId="0" borderId="0" xfId="9" applyNumberFormat="1" applyFont="1" applyAlignment="1" applyProtection="1">
      <alignment horizontal="left"/>
      <protection locked="0" hidden="1"/>
    </xf>
    <xf numFmtId="0" fontId="30" fillId="0" borderId="0" xfId="9" applyFont="1" applyAlignment="1" applyProtection="1">
      <alignment horizontal="left"/>
      <protection locked="0" hidden="1"/>
    </xf>
    <xf numFmtId="0" fontId="39" fillId="14" borderId="7" xfId="9" applyFont="1" applyFill="1" applyBorder="1" applyAlignment="1" applyProtection="1">
      <alignment horizontal="center"/>
      <protection locked="0" hidden="1"/>
    </xf>
    <xf numFmtId="0" fontId="39" fillId="14" borderId="31" xfId="9" applyFont="1" applyFill="1" applyBorder="1" applyAlignment="1" applyProtection="1">
      <alignment horizontal="center"/>
      <protection locked="0" hidden="1"/>
    </xf>
    <xf numFmtId="0" fontId="30" fillId="0" borderId="0" xfId="9" applyFont="1" applyAlignment="1" applyProtection="1">
      <alignment horizontal="left" vertical="center" wrapText="1"/>
      <protection locked="0" hidden="1"/>
    </xf>
    <xf numFmtId="0" fontId="30" fillId="0" borderId="0" xfId="9" applyFont="1" applyAlignment="1" applyProtection="1">
      <alignment horizontal="center"/>
      <protection locked="0" hidden="1"/>
    </xf>
    <xf numFmtId="0" fontId="39" fillId="14" borderId="33" xfId="9" applyFont="1" applyFill="1" applyBorder="1" applyAlignment="1" applyProtection="1">
      <alignment horizontal="center"/>
      <protection locked="0" hidden="1"/>
    </xf>
    <xf numFmtId="0" fontId="39" fillId="14" borderId="8" xfId="9" applyFont="1" applyFill="1" applyBorder="1" applyAlignment="1" applyProtection="1">
      <alignment horizontal="center"/>
      <protection locked="0" hidden="1"/>
    </xf>
    <xf numFmtId="0" fontId="30" fillId="0" borderId="10" xfId="9" applyFont="1" applyBorder="1" applyAlignment="1" applyProtection="1">
      <alignment horizontal="center" vertical="center"/>
      <protection hidden="1"/>
    </xf>
    <xf numFmtId="0" fontId="7" fillId="0" borderId="10" xfId="9" applyFont="1" applyBorder="1" applyAlignment="1" applyProtection="1">
      <alignment horizontal="left"/>
      <protection hidden="1"/>
    </xf>
    <xf numFmtId="0" fontId="41" fillId="0" borderId="21" xfId="9" applyFont="1" applyBorder="1" applyAlignment="1" applyProtection="1">
      <alignment horizontal="left"/>
      <protection locked="0" hidden="1"/>
    </xf>
    <xf numFmtId="0" fontId="7" fillId="0" borderId="21" xfId="9" applyFont="1" applyBorder="1" applyAlignment="1" applyProtection="1">
      <alignment horizontal="center"/>
      <protection locked="0" hidden="1"/>
    </xf>
    <xf numFmtId="0" fontId="7" fillId="0" borderId="21" xfId="9" applyFont="1" applyBorder="1" applyAlignment="1" applyProtection="1">
      <alignment horizontal="center" vertical="center"/>
      <protection locked="0" hidden="1"/>
    </xf>
    <xf numFmtId="0" fontId="41" fillId="0" borderId="22" xfId="9" applyFont="1" applyBorder="1" applyAlignment="1" applyProtection="1">
      <alignment horizontal="left"/>
      <protection locked="0" hidden="1"/>
    </xf>
    <xf numFmtId="0" fontId="7" fillId="0" borderId="22" xfId="9" applyFont="1" applyBorder="1" applyAlignment="1" applyProtection="1">
      <alignment horizontal="center"/>
      <protection locked="0" hidden="1"/>
    </xf>
    <xf numFmtId="0" fontId="7" fillId="0" borderId="22" xfId="9" applyFont="1" applyBorder="1" applyAlignment="1" applyProtection="1">
      <alignment horizontal="center" vertical="center"/>
      <protection locked="0" hidden="1"/>
    </xf>
    <xf numFmtId="0" fontId="7" fillId="0" borderId="10" xfId="9" applyFont="1" applyBorder="1" applyAlignment="1" applyProtection="1">
      <alignment horizontal="center" vertical="center"/>
      <protection locked="0" hidden="1"/>
    </xf>
    <xf numFmtId="0" fontId="7" fillId="0" borderId="10" xfId="9" applyFont="1" applyBorder="1" applyAlignment="1" applyProtection="1">
      <alignment horizontal="center"/>
      <protection locked="0" hidden="1"/>
    </xf>
    <xf numFmtId="0" fontId="41" fillId="0" borderId="10" xfId="9" applyFont="1" applyBorder="1" applyAlignment="1" applyProtection="1">
      <alignment horizontal="left"/>
      <protection locked="0" hidden="1"/>
    </xf>
    <xf numFmtId="1" fontId="30" fillId="0" borderId="0" xfId="9" applyNumberFormat="1" applyFont="1" applyAlignment="1" applyProtection="1">
      <alignment horizontal="left"/>
      <protection locked="0" hidden="1"/>
    </xf>
    <xf numFmtId="0" fontId="30" fillId="0" borderId="0" xfId="9" applyNumberFormat="1" applyFont="1" applyAlignment="1" applyProtection="1">
      <alignment horizontal="left" vertical="center" wrapText="1"/>
      <protection locked="0" hidden="1"/>
    </xf>
    <xf numFmtId="0" fontId="7" fillId="0" borderId="0" xfId="9" applyFont="1" applyAlignment="1" applyProtection="1">
      <alignment horizontal="left"/>
      <protection locked="0" hidden="1"/>
    </xf>
    <xf numFmtId="0" fontId="30" fillId="0" borderId="0" xfId="9" applyFont="1" applyAlignment="1" applyProtection="1">
      <alignment horizontal="center" vertical="center"/>
      <protection locked="0" hidden="1"/>
    </xf>
    <xf numFmtId="0" fontId="30" fillId="0" borderId="0" xfId="9" applyFont="1" applyAlignment="1" applyProtection="1">
      <alignment horizontal="center" vertical="center" wrapText="1"/>
      <protection locked="0" hidden="1"/>
    </xf>
    <xf numFmtId="49" fontId="10" fillId="0" borderId="0" xfId="9" applyNumberFormat="1" applyFont="1" applyAlignment="1" applyProtection="1">
      <alignment horizontal="center"/>
      <protection locked="0" hidden="1"/>
    </xf>
    <xf numFmtId="0" fontId="10" fillId="0" borderId="0" xfId="9" applyFont="1" applyAlignment="1" applyProtection="1">
      <alignment horizontal="center"/>
      <protection locked="0" hidden="1"/>
    </xf>
    <xf numFmtId="0" fontId="30" fillId="0" borderId="0" xfId="9" applyFont="1" applyFill="1" applyAlignment="1" applyProtection="1">
      <alignment horizontal="left"/>
      <protection locked="0" hidden="1"/>
    </xf>
    <xf numFmtId="0" fontId="30" fillId="0" borderId="21" xfId="9" applyNumberFormat="1" applyFont="1" applyBorder="1" applyAlignment="1" applyProtection="1">
      <alignment horizontal="left"/>
      <protection hidden="1"/>
    </xf>
    <xf numFmtId="0" fontId="30" fillId="0" borderId="21" xfId="9" applyFont="1" applyBorder="1" applyAlignment="1" applyProtection="1">
      <alignment horizontal="center"/>
      <protection hidden="1"/>
    </xf>
    <xf numFmtId="0" fontId="30" fillId="0" borderId="21" xfId="9" applyFont="1" applyFill="1" applyBorder="1" applyAlignment="1" applyProtection="1">
      <alignment horizontal="center"/>
      <protection hidden="1"/>
    </xf>
    <xf numFmtId="0" fontId="30" fillId="0" borderId="22" xfId="9" applyNumberFormat="1" applyFont="1" applyBorder="1" applyAlignment="1" applyProtection="1">
      <alignment horizontal="left"/>
      <protection hidden="1"/>
    </xf>
    <xf numFmtId="0" fontId="30" fillId="0" borderId="22" xfId="9" applyFont="1" applyBorder="1" applyAlignment="1" applyProtection="1">
      <alignment horizontal="center"/>
      <protection hidden="1"/>
    </xf>
    <xf numFmtId="0" fontId="30" fillId="0" borderId="22" xfId="9" applyFont="1" applyFill="1" applyBorder="1" applyAlignment="1" applyProtection="1">
      <alignment horizontal="center"/>
      <protection hidden="1"/>
    </xf>
    <xf numFmtId="0" fontId="9" fillId="0" borderId="0" xfId="9" applyFont="1" applyAlignment="1" applyProtection="1">
      <alignment horizontal="right"/>
      <protection hidden="1"/>
    </xf>
    <xf numFmtId="0" fontId="9" fillId="0" borderId="0" xfId="9" applyFont="1" applyAlignment="1" applyProtection="1">
      <alignment horizontal="center" vertical="center"/>
      <protection hidden="1"/>
    </xf>
    <xf numFmtId="0" fontId="45" fillId="0" borderId="0" xfId="9" quotePrefix="1" applyFont="1" applyAlignment="1" applyProtection="1">
      <alignment horizontal="center"/>
      <protection hidden="1"/>
    </xf>
    <xf numFmtId="0" fontId="45" fillId="0" borderId="0" xfId="9" applyFont="1" applyAlignment="1" applyProtection="1">
      <alignment horizontal="center"/>
      <protection hidden="1"/>
    </xf>
    <xf numFmtId="0" fontId="9" fillId="0" borderId="0" xfId="9" applyFont="1" applyAlignment="1" applyProtection="1">
      <alignment horizontal="center"/>
      <protection hidden="1"/>
    </xf>
    <xf numFmtId="0" fontId="52" fillId="0" borderId="0" xfId="0" applyFont="1" applyAlignment="1" applyProtection="1">
      <alignment horizontal="left" vertical="center"/>
      <protection hidden="1"/>
    </xf>
    <xf numFmtId="0" fontId="39" fillId="14" borderId="33" xfId="9" applyFont="1" applyFill="1" applyBorder="1" applyAlignment="1" applyProtection="1">
      <alignment horizontal="center"/>
      <protection hidden="1"/>
    </xf>
    <xf numFmtId="0" fontId="39" fillId="14" borderId="3" xfId="9" applyFont="1" applyFill="1" applyBorder="1" applyAlignment="1" applyProtection="1">
      <alignment horizontal="center"/>
      <protection hidden="1"/>
    </xf>
    <xf numFmtId="0" fontId="30" fillId="0" borderId="10" xfId="9" applyNumberFormat="1" applyFont="1" applyBorder="1" applyAlignment="1" applyProtection="1">
      <alignment horizontal="left"/>
      <protection hidden="1"/>
    </xf>
    <xf numFmtId="0" fontId="39" fillId="0" borderId="0" xfId="9" applyFont="1" applyAlignment="1" applyProtection="1">
      <alignment horizontal="center"/>
      <protection hidden="1"/>
    </xf>
    <xf numFmtId="0" fontId="30" fillId="0" borderId="10" xfId="9" applyFont="1" applyBorder="1" applyAlignment="1" applyProtection="1">
      <alignment horizontal="center"/>
      <protection hidden="1"/>
    </xf>
    <xf numFmtId="0" fontId="30" fillId="0" borderId="10" xfId="9" applyFont="1" applyFill="1" applyBorder="1" applyAlignment="1" applyProtection="1">
      <alignment horizontal="center"/>
      <protection hidden="1"/>
    </xf>
    <xf numFmtId="0" fontId="39" fillId="14" borderId="4" xfId="9" applyFont="1" applyFill="1" applyBorder="1" applyAlignment="1" applyProtection="1">
      <alignment horizontal="center"/>
      <protection hidden="1"/>
    </xf>
    <xf numFmtId="0" fontId="30" fillId="0" borderId="0" xfId="9" applyFont="1" applyAlignment="1" applyProtection="1">
      <alignment horizontal="center"/>
      <protection hidden="1"/>
    </xf>
    <xf numFmtId="2" fontId="10" fillId="0" borderId="4" xfId="6" applyNumberFormat="1" applyFont="1" applyBorder="1" applyAlignment="1" applyProtection="1">
      <alignment horizontal="center" vertical="center"/>
      <protection locked="0" hidden="1"/>
    </xf>
    <xf numFmtId="2" fontId="10" fillId="0" borderId="33" xfId="6" applyNumberFormat="1" applyFont="1" applyBorder="1" applyAlignment="1" applyProtection="1">
      <alignment horizontal="center" vertical="center"/>
      <protection locked="0" hidden="1"/>
    </xf>
    <xf numFmtId="0" fontId="10" fillId="9" borderId="4" xfId="6" applyFont="1" applyFill="1" applyBorder="1" applyAlignment="1" applyProtection="1">
      <alignment horizontal="center"/>
      <protection locked="0" hidden="1"/>
    </xf>
    <xf numFmtId="0" fontId="10" fillId="9" borderId="3" xfId="6" applyFont="1" applyFill="1" applyBorder="1" applyAlignment="1" applyProtection="1">
      <alignment horizontal="center"/>
      <protection locked="0" hidden="1"/>
    </xf>
    <xf numFmtId="0" fontId="17" fillId="0" borderId="0" xfId="6" applyFont="1" applyAlignment="1" applyProtection="1">
      <alignment horizontal="center"/>
      <protection locked="0" hidden="1"/>
    </xf>
    <xf numFmtId="0" fontId="10" fillId="9" borderId="4" xfId="6" applyFont="1" applyFill="1" applyBorder="1" applyAlignment="1" applyProtection="1">
      <alignment horizontal="center" vertical="center" wrapText="1"/>
      <protection locked="0" hidden="1"/>
    </xf>
    <xf numFmtId="0" fontId="10" fillId="9" borderId="3" xfId="6" applyFont="1" applyFill="1" applyBorder="1" applyAlignment="1" applyProtection="1">
      <alignment horizontal="center" vertical="center" wrapText="1"/>
      <protection locked="0" hidden="1"/>
    </xf>
    <xf numFmtId="0" fontId="9" fillId="0" borderId="0" xfId="6" applyFont="1" applyBorder="1" applyAlignment="1" applyProtection="1">
      <alignment horizontal="left" vertical="center" wrapText="1"/>
      <protection locked="0" hidden="1"/>
    </xf>
    <xf numFmtId="0" fontId="12" fillId="0" borderId="0" xfId="6" applyFont="1" applyAlignment="1" applyProtection="1">
      <alignment horizontal="center"/>
      <protection locked="0" hidden="1"/>
    </xf>
    <xf numFmtId="0" fontId="10" fillId="9" borderId="33" xfId="6" applyFont="1" applyFill="1" applyBorder="1" applyAlignment="1" applyProtection="1">
      <alignment horizontal="center" vertical="center" wrapText="1"/>
      <protection locked="0" hidden="1"/>
    </xf>
    <xf numFmtId="0" fontId="9" fillId="0" borderId="11" xfId="6" applyFont="1" applyBorder="1" applyAlignment="1">
      <alignment horizontal="center"/>
    </xf>
    <xf numFmtId="3" fontId="9" fillId="0" borderId="27" xfId="6" applyNumberFormat="1" applyFont="1" applyBorder="1" applyAlignment="1">
      <alignment horizontal="center"/>
    </xf>
    <xf numFmtId="3" fontId="9" fillId="0" borderId="11" xfId="6" applyNumberFormat="1" applyFont="1" applyBorder="1" applyAlignment="1">
      <alignment horizontal="center"/>
    </xf>
    <xf numFmtId="0" fontId="9" fillId="0" borderId="26" xfId="6" applyFont="1" applyBorder="1" applyAlignment="1">
      <alignment horizontal="center"/>
    </xf>
    <xf numFmtId="0" fontId="10" fillId="0" borderId="8" xfId="6" applyFont="1" applyBorder="1" applyAlignment="1">
      <alignment horizontal="center"/>
    </xf>
    <xf numFmtId="0" fontId="10" fillId="0" borderId="31" xfId="6" applyFont="1" applyBorder="1" applyAlignment="1">
      <alignment horizontal="center"/>
    </xf>
    <xf numFmtId="190" fontId="10" fillId="0" borderId="4" xfId="10" quotePrefix="1" applyNumberFormat="1" applyFont="1" applyBorder="1" applyAlignment="1">
      <alignment horizontal="center" vertical="center"/>
    </xf>
    <xf numFmtId="190" fontId="10" fillId="0" borderId="33" xfId="10" quotePrefix="1" applyNumberFormat="1" applyFont="1" applyBorder="1" applyAlignment="1">
      <alignment horizontal="center" vertical="center"/>
    </xf>
    <xf numFmtId="0" fontId="10" fillId="0" borderId="0" xfId="6" quotePrefix="1" applyFont="1" applyBorder="1" applyAlignment="1">
      <alignment horizontal="center"/>
    </xf>
    <xf numFmtId="0" fontId="10" fillId="0" borderId="0" xfId="6" applyFont="1" applyBorder="1" applyAlignment="1">
      <alignment horizontal="center"/>
    </xf>
    <xf numFmtId="1" fontId="9" fillId="0" borderId="11" xfId="6" applyNumberFormat="1" applyFont="1" applyBorder="1" applyAlignment="1">
      <alignment horizontal="center"/>
    </xf>
    <xf numFmtId="0" fontId="9" fillId="0" borderId="0" xfId="6" applyFont="1" applyBorder="1" applyAlignment="1">
      <alignment horizontal="left" vertical="top" wrapText="1"/>
    </xf>
    <xf numFmtId="0" fontId="9" fillId="0" borderId="0" xfId="6" applyFont="1" applyBorder="1" applyAlignment="1">
      <alignment horizontal="center"/>
    </xf>
    <xf numFmtId="0" fontId="9" fillId="0" borderId="0" xfId="6" applyNumberFormat="1" applyFont="1" applyBorder="1" applyAlignment="1">
      <alignment horizontal="center"/>
    </xf>
    <xf numFmtId="0" fontId="10" fillId="0" borderId="12" xfId="6" applyFont="1" applyBorder="1" applyAlignment="1">
      <alignment horizontal="center" vertical="center"/>
    </xf>
    <xf numFmtId="0" fontId="10" fillId="0" borderId="13" xfId="6" applyFont="1" applyBorder="1" applyAlignment="1">
      <alignment horizontal="center" vertical="center"/>
    </xf>
    <xf numFmtId="0" fontId="10" fillId="0" borderId="32" xfId="6" applyFont="1" applyBorder="1" applyAlignment="1">
      <alignment horizontal="center" vertical="center"/>
    </xf>
    <xf numFmtId="1" fontId="9" fillId="0" borderId="11" xfId="6" applyNumberFormat="1" applyFont="1" applyBorder="1" applyAlignment="1" applyProtection="1">
      <alignment horizontal="center"/>
      <protection hidden="1"/>
    </xf>
    <xf numFmtId="0" fontId="9" fillId="0" borderId="11" xfId="6" applyFont="1" applyBorder="1" applyAlignment="1" applyProtection="1">
      <alignment horizontal="center"/>
      <protection hidden="1"/>
    </xf>
    <xf numFmtId="0" fontId="10" fillId="0" borderId="0" xfId="6" applyFont="1" applyBorder="1" applyAlignment="1" applyProtection="1">
      <alignment horizontal="center"/>
      <protection hidden="1"/>
    </xf>
    <xf numFmtId="0" fontId="9" fillId="0" borderId="0" xfId="6" applyFont="1" applyBorder="1" applyAlignment="1" applyProtection="1">
      <alignment horizontal="left" vertical="top" wrapText="1"/>
      <protection hidden="1"/>
    </xf>
    <xf numFmtId="0" fontId="9" fillId="0" borderId="0" xfId="6" applyFont="1" applyBorder="1" applyAlignment="1" applyProtection="1">
      <alignment horizontal="center"/>
      <protection hidden="1"/>
    </xf>
    <xf numFmtId="0" fontId="9" fillId="0" borderId="0" xfId="6" applyNumberFormat="1" applyFont="1" applyBorder="1" applyAlignment="1" applyProtection="1">
      <alignment horizontal="center"/>
      <protection hidden="1"/>
    </xf>
    <xf numFmtId="0" fontId="10" fillId="0" borderId="12" xfId="6" applyFont="1" applyBorder="1" applyAlignment="1" applyProtection="1">
      <alignment horizontal="center" vertical="center"/>
      <protection hidden="1"/>
    </xf>
    <xf numFmtId="0" fontId="10" fillId="0" borderId="13" xfId="6" applyFont="1" applyBorder="1" applyAlignment="1" applyProtection="1">
      <alignment horizontal="center" vertical="center"/>
      <protection hidden="1"/>
    </xf>
    <xf numFmtId="0" fontId="10" fillId="0" borderId="32" xfId="6" applyFont="1" applyBorder="1" applyAlignment="1" applyProtection="1">
      <alignment horizontal="center" vertical="center"/>
      <protection hidden="1"/>
    </xf>
    <xf numFmtId="0" fontId="9" fillId="0" borderId="0" xfId="6" applyFont="1" applyAlignment="1" applyProtection="1">
      <alignment horizontal="center"/>
      <protection hidden="1"/>
    </xf>
    <xf numFmtId="3" fontId="9" fillId="0" borderId="27" xfId="6" applyNumberFormat="1" applyFont="1" applyBorder="1" applyAlignment="1" applyProtection="1">
      <alignment horizontal="center"/>
      <protection hidden="1"/>
    </xf>
    <xf numFmtId="3" fontId="9" fillId="0" borderId="11" xfId="6" applyNumberFormat="1" applyFont="1" applyBorder="1" applyAlignment="1" applyProtection="1">
      <alignment horizontal="center"/>
      <protection hidden="1"/>
    </xf>
    <xf numFmtId="0" fontId="9" fillId="0" borderId="26" xfId="6" applyFont="1" applyBorder="1" applyAlignment="1" applyProtection="1">
      <alignment horizontal="center"/>
      <protection hidden="1"/>
    </xf>
    <xf numFmtId="0" fontId="10" fillId="0" borderId="8" xfId="6" applyFont="1" applyBorder="1" applyAlignment="1" applyProtection="1">
      <alignment horizontal="center"/>
      <protection hidden="1"/>
    </xf>
    <xf numFmtId="0" fontId="10" fillId="0" borderId="31" xfId="6" applyFont="1" applyBorder="1" applyAlignment="1" applyProtection="1">
      <alignment horizontal="center"/>
      <protection hidden="1"/>
    </xf>
    <xf numFmtId="190" fontId="10" fillId="0" borderId="4" xfId="10" quotePrefix="1" applyNumberFormat="1" applyFont="1" applyBorder="1" applyAlignment="1" applyProtection="1">
      <alignment horizontal="center" vertical="center"/>
      <protection hidden="1"/>
    </xf>
    <xf numFmtId="190" fontId="10" fillId="0" borderId="33" xfId="10" quotePrefix="1" applyNumberFormat="1" applyFont="1" applyBorder="1" applyAlignment="1" applyProtection="1">
      <alignment horizontal="center" vertical="center"/>
      <protection hidden="1"/>
    </xf>
    <xf numFmtId="0" fontId="10" fillId="0" borderId="0" xfId="6" quotePrefix="1" applyFont="1" applyBorder="1" applyAlignment="1" applyProtection="1">
      <alignment horizontal="center"/>
      <protection hidden="1"/>
    </xf>
    <xf numFmtId="204" fontId="9" fillId="0" borderId="11" xfId="6" applyNumberFormat="1" applyFont="1" applyBorder="1" applyAlignment="1">
      <alignment horizontal="left"/>
    </xf>
    <xf numFmtId="0" fontId="58" fillId="0" borderId="22" xfId="4" applyFont="1" applyBorder="1" applyAlignment="1" applyProtection="1">
      <alignment horizontal="center"/>
      <protection locked="0" hidden="1"/>
    </xf>
    <xf numFmtId="0" fontId="10" fillId="0" borderId="0" xfId="4" applyNumberFormat="1" applyFont="1" applyAlignment="1" applyProtection="1">
      <alignment horizontal="center"/>
      <protection locked="0" hidden="1"/>
    </xf>
    <xf numFmtId="0" fontId="7" fillId="9" borderId="33" xfId="4" applyFont="1" applyFill="1" applyBorder="1" applyAlignment="1" applyProtection="1">
      <alignment horizontal="left"/>
      <protection locked="0" hidden="1"/>
    </xf>
    <xf numFmtId="0" fontId="10" fillId="0" borderId="9" xfId="4" applyFont="1" applyBorder="1" applyAlignment="1" applyProtection="1">
      <alignment horizontal="center" vertical="center"/>
      <protection locked="0" hidden="1"/>
    </xf>
    <xf numFmtId="0" fontId="10" fillId="0" borderId="0" xfId="4" applyFont="1" applyBorder="1" applyAlignment="1" applyProtection="1">
      <alignment horizontal="center" vertical="center"/>
      <protection locked="0" hidden="1"/>
    </xf>
    <xf numFmtId="0" fontId="10" fillId="0" borderId="38" xfId="4" applyFont="1" applyBorder="1" applyAlignment="1" applyProtection="1">
      <alignment horizontal="center" vertical="center"/>
      <protection locked="0" hidden="1"/>
    </xf>
    <xf numFmtId="0" fontId="10" fillId="0" borderId="37" xfId="4" applyFont="1" applyBorder="1" applyAlignment="1" applyProtection="1">
      <alignment horizontal="center" vertical="center"/>
      <protection locked="0" hidden="1"/>
    </xf>
    <xf numFmtId="4" fontId="10" fillId="0" borderId="6" xfId="12" applyNumberFormat="1" applyFont="1" applyBorder="1" applyAlignment="1" applyProtection="1">
      <alignment horizontal="center" vertical="center"/>
      <protection locked="0" hidden="1"/>
    </xf>
    <xf numFmtId="4" fontId="10" fillId="0" borderId="36" xfId="12" applyNumberFormat="1" applyFont="1" applyBorder="1" applyAlignment="1" applyProtection="1">
      <alignment horizontal="center" vertical="center"/>
      <protection locked="0" hidden="1"/>
    </xf>
    <xf numFmtId="0" fontId="58" fillId="0" borderId="10" xfId="4" applyFont="1" applyBorder="1" applyAlignment="1" applyProtection="1">
      <alignment horizontal="left"/>
      <protection locked="0" hidden="1"/>
    </xf>
    <xf numFmtId="0" fontId="58" fillId="0" borderId="21" xfId="4" applyFont="1" applyBorder="1" applyAlignment="1" applyProtection="1">
      <alignment horizontal="left"/>
      <protection locked="0" hidden="1"/>
    </xf>
    <xf numFmtId="0" fontId="7" fillId="9" borderId="5" xfId="4" applyFont="1" applyFill="1" applyBorder="1" applyAlignment="1" applyProtection="1">
      <alignment horizontal="center" vertical="center"/>
      <protection locked="0" hidden="1"/>
    </xf>
    <xf numFmtId="0" fontId="7" fillId="9" borderId="2" xfId="4" applyFont="1" applyFill="1" applyBorder="1" applyAlignment="1" applyProtection="1">
      <alignment horizontal="center" vertical="center"/>
      <protection locked="0" hidden="1"/>
    </xf>
    <xf numFmtId="0" fontId="10" fillId="0" borderId="0" xfId="4" applyFont="1" applyAlignment="1" applyProtection="1">
      <alignment horizontal="center"/>
      <protection locked="0" hidden="1"/>
    </xf>
    <xf numFmtId="0" fontId="58" fillId="9" borderId="5" xfId="4" applyFont="1" applyFill="1" applyBorder="1" applyAlignment="1" applyProtection="1">
      <alignment horizontal="center" vertical="center"/>
      <protection locked="0" hidden="1"/>
    </xf>
    <xf numFmtId="0" fontId="31" fillId="9" borderId="6" xfId="4" applyFont="1" applyFill="1" applyBorder="1" applyAlignment="1" applyProtection="1">
      <alignment horizontal="center" vertical="center"/>
      <protection locked="0" hidden="1"/>
    </xf>
    <xf numFmtId="0" fontId="58" fillId="9" borderId="7" xfId="4" applyFont="1" applyFill="1" applyBorder="1" applyAlignment="1" applyProtection="1">
      <alignment horizontal="center" vertical="center"/>
      <protection locked="0" hidden="1"/>
    </xf>
    <xf numFmtId="0" fontId="31" fillId="9" borderId="31" xfId="4" applyFont="1" applyFill="1" applyBorder="1" applyAlignment="1" applyProtection="1">
      <alignment horizontal="center" vertical="center"/>
      <protection locked="0" hidden="1"/>
    </xf>
    <xf numFmtId="0" fontId="31" fillId="9" borderId="9" xfId="4" applyFont="1" applyFill="1" applyBorder="1" applyAlignment="1" applyProtection="1">
      <alignment horizontal="center" vertical="center"/>
      <protection locked="0" hidden="1"/>
    </xf>
    <xf numFmtId="0" fontId="31" fillId="9" borderId="35" xfId="4" applyFont="1" applyFill="1" applyBorder="1" applyAlignment="1" applyProtection="1">
      <alignment horizontal="center" vertical="center"/>
      <protection locked="0" hidden="1"/>
    </xf>
    <xf numFmtId="0" fontId="58" fillId="9" borderId="4" xfId="4" applyFont="1" applyFill="1" applyBorder="1" applyAlignment="1" applyProtection="1">
      <alignment horizontal="center"/>
      <protection locked="0" hidden="1"/>
    </xf>
    <xf numFmtId="0" fontId="58" fillId="9" borderId="33" xfId="4" applyFont="1" applyFill="1" applyBorder="1" applyAlignment="1" applyProtection="1">
      <alignment horizontal="center"/>
      <protection locked="0" hidden="1"/>
    </xf>
    <xf numFmtId="0" fontId="58" fillId="9" borderId="3" xfId="4" applyFont="1" applyFill="1" applyBorder="1" applyAlignment="1" applyProtection="1">
      <alignment horizontal="center"/>
      <protection locked="0" hidden="1"/>
    </xf>
    <xf numFmtId="0" fontId="58" fillId="9" borderId="31" xfId="4" applyFont="1" applyFill="1" applyBorder="1" applyAlignment="1" applyProtection="1">
      <alignment horizontal="center" vertical="center"/>
      <protection locked="0" hidden="1"/>
    </xf>
    <xf numFmtId="0" fontId="58" fillId="9" borderId="35" xfId="4" applyFont="1" applyFill="1" applyBorder="1" applyAlignment="1" applyProtection="1">
      <alignment horizontal="center" vertical="center"/>
      <protection locked="0" hidden="1"/>
    </xf>
    <xf numFmtId="0" fontId="30" fillId="0" borderId="21" xfId="4" applyFont="1" applyBorder="1" applyAlignment="1" applyProtection="1">
      <alignment horizontal="left"/>
      <protection locked="0" hidden="1"/>
    </xf>
    <xf numFmtId="0" fontId="30" fillId="0" borderId="22" xfId="4" applyFont="1" applyBorder="1" applyAlignment="1" applyProtection="1">
      <alignment horizontal="left"/>
      <protection locked="0" hidden="1"/>
    </xf>
    <xf numFmtId="0" fontId="10" fillId="0" borderId="0" xfId="4" applyFont="1" applyBorder="1" applyAlignment="1" applyProtection="1">
      <alignment horizontal="center"/>
      <protection locked="0" hidden="1"/>
    </xf>
    <xf numFmtId="0" fontId="35" fillId="0" borderId="0" xfId="4" applyFont="1" applyAlignment="1" applyProtection="1">
      <alignment horizontal="center"/>
      <protection locked="0" hidden="1"/>
    </xf>
    <xf numFmtId="0" fontId="39" fillId="9" borderId="1" xfId="4" applyFont="1" applyFill="1" applyBorder="1" applyAlignment="1" applyProtection="1">
      <alignment horizontal="center" vertical="center" shrinkToFit="1"/>
      <protection locked="0" hidden="1"/>
    </xf>
    <xf numFmtId="0" fontId="10" fillId="9" borderId="1" xfId="4" applyFont="1" applyFill="1" applyBorder="1" applyAlignment="1" applyProtection="1">
      <alignment horizontal="center" vertical="center" shrinkToFit="1"/>
      <protection locked="0" hidden="1"/>
    </xf>
    <xf numFmtId="0" fontId="12" fillId="9" borderId="33" xfId="4" applyFont="1" applyFill="1" applyBorder="1" applyAlignment="1" applyProtection="1">
      <alignment horizontal="center" vertical="center"/>
      <protection locked="0" hidden="1"/>
    </xf>
    <xf numFmtId="0" fontId="12" fillId="9" borderId="3" xfId="4" applyFont="1" applyFill="1" applyBorder="1" applyAlignment="1" applyProtection="1">
      <alignment horizontal="center" vertical="center"/>
      <protection locked="0" hidden="1"/>
    </xf>
    <xf numFmtId="0" fontId="9" fillId="0" borderId="0" xfId="4" applyFont="1" applyAlignment="1" applyProtection="1">
      <alignment horizontal="center"/>
      <protection locked="0" hidden="1"/>
    </xf>
    <xf numFmtId="4" fontId="10" fillId="0" borderId="9" xfId="4" applyNumberFormat="1" applyFont="1" applyBorder="1" applyAlignment="1" applyProtection="1">
      <alignment horizontal="center" vertical="center"/>
      <protection locked="0" hidden="1"/>
    </xf>
    <xf numFmtId="4" fontId="10" fillId="0" borderId="0" xfId="4" applyNumberFormat="1" applyFont="1" applyBorder="1" applyAlignment="1" applyProtection="1">
      <alignment horizontal="center" vertical="center"/>
      <protection locked="0" hidden="1"/>
    </xf>
    <xf numFmtId="4" fontId="10" fillId="0" borderId="35" xfId="4" applyNumberFormat="1" applyFont="1" applyBorder="1" applyAlignment="1" applyProtection="1">
      <alignment horizontal="center" vertical="center"/>
      <protection locked="0" hidden="1"/>
    </xf>
    <xf numFmtId="4" fontId="10" fillId="0" borderId="38" xfId="4" applyNumberFormat="1" applyFont="1" applyBorder="1" applyAlignment="1" applyProtection="1">
      <alignment horizontal="center" vertical="center"/>
      <protection locked="0" hidden="1"/>
    </xf>
    <xf numFmtId="4" fontId="10" fillId="0" borderId="37" xfId="4" applyNumberFormat="1" applyFont="1" applyBorder="1" applyAlignment="1" applyProtection="1">
      <alignment horizontal="center" vertical="center"/>
      <protection locked="0" hidden="1"/>
    </xf>
    <xf numFmtId="4" fontId="10" fillId="0" borderId="39" xfId="4" applyNumberFormat="1" applyFont="1" applyBorder="1" applyAlignment="1" applyProtection="1">
      <alignment horizontal="center" vertical="center"/>
      <protection locked="0" hidden="1"/>
    </xf>
    <xf numFmtId="0" fontId="10" fillId="0" borderId="35" xfId="4" applyFont="1" applyBorder="1" applyAlignment="1" applyProtection="1">
      <alignment horizontal="center" vertical="center"/>
      <protection locked="0" hidden="1"/>
    </xf>
    <xf numFmtId="0" fontId="10" fillId="0" borderId="39" xfId="4" applyFont="1" applyBorder="1" applyAlignment="1" applyProtection="1">
      <alignment horizontal="center" vertical="center"/>
      <protection locked="0" hidden="1"/>
    </xf>
    <xf numFmtId="0" fontId="30" fillId="0" borderId="10" xfId="4" applyFont="1" applyBorder="1" applyAlignment="1" applyProtection="1">
      <alignment horizontal="left"/>
      <protection locked="0" hidden="1"/>
    </xf>
    <xf numFmtId="0" fontId="35" fillId="0" borderId="0" xfId="4" applyFont="1" applyAlignment="1" applyProtection="1">
      <alignment horizontal="left"/>
      <protection locked="0" hidden="1"/>
    </xf>
    <xf numFmtId="0" fontId="32" fillId="9" borderId="1" xfId="4" applyFont="1" applyFill="1" applyBorder="1" applyAlignment="1" applyProtection="1">
      <alignment horizontal="center" vertical="center" wrapText="1" shrinkToFit="1"/>
      <protection locked="0" hidden="1"/>
    </xf>
    <xf numFmtId="0" fontId="39" fillId="9" borderId="4" xfId="4" applyFont="1" applyFill="1" applyBorder="1" applyAlignment="1" applyProtection="1">
      <alignment horizontal="center" vertical="center" shrinkToFit="1"/>
      <protection locked="0" hidden="1"/>
    </xf>
    <xf numFmtId="0" fontId="39" fillId="9" borderId="33" xfId="4" applyFont="1" applyFill="1" applyBorder="1" applyAlignment="1" applyProtection="1">
      <alignment horizontal="center" vertical="center" shrinkToFit="1"/>
      <protection locked="0" hidden="1"/>
    </xf>
    <xf numFmtId="0" fontId="39" fillId="9" borderId="3" xfId="4" applyFont="1" applyFill="1" applyBorder="1" applyAlignment="1" applyProtection="1">
      <alignment horizontal="center" vertical="center" shrinkToFit="1"/>
      <protection locked="0" hidden="1"/>
    </xf>
    <xf numFmtId="0" fontId="7" fillId="0" borderId="4" xfId="4" applyFont="1" applyBorder="1" applyAlignment="1" applyProtection="1">
      <alignment horizontal="left" vertical="center"/>
      <protection hidden="1"/>
    </xf>
    <xf numFmtId="0" fontId="7" fillId="0" borderId="3" xfId="4" applyFont="1" applyBorder="1" applyAlignment="1" applyProtection="1">
      <alignment horizontal="left" vertical="center"/>
      <protection hidden="1"/>
    </xf>
    <xf numFmtId="0" fontId="9" fillId="0" borderId="0" xfId="13" applyFont="1" applyAlignment="1" applyProtection="1">
      <alignment horizontal="center"/>
      <protection hidden="1"/>
    </xf>
    <xf numFmtId="0" fontId="10" fillId="0" borderId="0" xfId="4" applyFont="1" applyAlignment="1" applyProtection="1">
      <alignment horizontal="center"/>
      <protection hidden="1"/>
    </xf>
    <xf numFmtId="0" fontId="58" fillId="9" borderId="4" xfId="4" applyFont="1" applyFill="1" applyBorder="1" applyAlignment="1" applyProtection="1">
      <alignment horizontal="center"/>
      <protection hidden="1"/>
    </xf>
    <xf numFmtId="0" fontId="58" fillId="9" borderId="33" xfId="4" applyFont="1" applyFill="1" applyBorder="1" applyAlignment="1" applyProtection="1">
      <alignment horizontal="center"/>
      <protection hidden="1"/>
    </xf>
    <xf numFmtId="0" fontId="58" fillId="9" borderId="3" xfId="4" applyFont="1" applyFill="1" applyBorder="1" applyAlignment="1" applyProtection="1">
      <alignment horizontal="center"/>
      <protection hidden="1"/>
    </xf>
    <xf numFmtId="0" fontId="9" fillId="0" borderId="0" xfId="13" applyFont="1" applyAlignment="1" applyProtection="1">
      <alignment horizontal="left"/>
      <protection hidden="1"/>
    </xf>
    <xf numFmtId="0" fontId="58" fillId="9" borderId="31" xfId="4" applyFont="1" applyFill="1" applyBorder="1" applyAlignment="1" applyProtection="1">
      <alignment horizontal="center" vertical="center"/>
      <protection hidden="1"/>
    </xf>
    <xf numFmtId="0" fontId="58" fillId="9" borderId="35" xfId="4" applyFont="1" applyFill="1" applyBorder="1" applyAlignment="1" applyProtection="1">
      <alignment horizontal="center" vertical="center"/>
      <protection hidden="1"/>
    </xf>
    <xf numFmtId="4" fontId="10" fillId="0" borderId="4" xfId="4" applyNumberFormat="1" applyFont="1" applyBorder="1" applyAlignment="1" applyProtection="1">
      <alignment horizontal="center"/>
      <protection hidden="1"/>
    </xf>
    <xf numFmtId="0" fontId="10" fillId="0" borderId="33" xfId="4" applyFont="1" applyBorder="1" applyAlignment="1" applyProtection="1">
      <alignment horizontal="center"/>
      <protection hidden="1"/>
    </xf>
    <xf numFmtId="0" fontId="10" fillId="0" borderId="3" xfId="4" applyFont="1" applyBorder="1" applyAlignment="1" applyProtection="1">
      <alignment horizontal="center"/>
      <protection hidden="1"/>
    </xf>
    <xf numFmtId="0" fontId="58" fillId="9" borderId="5" xfId="4" applyFont="1" applyFill="1" applyBorder="1" applyAlignment="1" applyProtection="1">
      <alignment horizontal="center" vertical="center"/>
      <protection hidden="1"/>
    </xf>
    <xf numFmtId="0" fontId="31" fillId="9" borderId="6" xfId="4" applyFont="1" applyFill="1" applyBorder="1" applyAlignment="1" applyProtection="1">
      <alignment horizontal="center" vertical="center"/>
      <protection hidden="1"/>
    </xf>
    <xf numFmtId="0" fontId="58" fillId="9" borderId="7" xfId="4" applyFont="1" applyFill="1" applyBorder="1" applyAlignment="1" applyProtection="1">
      <alignment horizontal="center" vertical="center"/>
      <protection hidden="1"/>
    </xf>
    <xf numFmtId="0" fontId="31" fillId="9" borderId="31" xfId="4" applyFont="1" applyFill="1" applyBorder="1" applyAlignment="1" applyProtection="1">
      <alignment horizontal="center" vertical="center"/>
      <protection hidden="1"/>
    </xf>
    <xf numFmtId="0" fontId="31" fillId="9" borderId="9" xfId="4" applyFont="1" applyFill="1" applyBorder="1" applyAlignment="1" applyProtection="1">
      <alignment horizontal="center" vertical="center"/>
      <protection hidden="1"/>
    </xf>
    <xf numFmtId="0" fontId="31" fillId="9" borderId="35" xfId="4" applyFont="1" applyFill="1" applyBorder="1" applyAlignment="1" applyProtection="1">
      <alignment horizontal="center" vertical="center"/>
      <protection hidden="1"/>
    </xf>
    <xf numFmtId="0" fontId="10" fillId="9" borderId="33" xfId="13" applyFont="1" applyFill="1" applyBorder="1" applyAlignment="1" applyProtection="1">
      <alignment horizontal="center"/>
      <protection hidden="1"/>
    </xf>
    <xf numFmtId="0" fontId="10" fillId="9" borderId="3" xfId="13" applyFont="1" applyFill="1" applyBorder="1" applyAlignment="1" applyProtection="1">
      <alignment horizontal="center"/>
      <protection hidden="1"/>
    </xf>
    <xf numFmtId="4" fontId="10" fillId="0" borderId="5" xfId="12" applyNumberFormat="1" applyFont="1" applyBorder="1" applyAlignment="1" applyProtection="1">
      <alignment horizontal="center" vertical="center"/>
      <protection hidden="1"/>
    </xf>
    <xf numFmtId="4" fontId="10" fillId="0" borderId="36" xfId="12" applyNumberFormat="1" applyFont="1" applyBorder="1" applyAlignment="1" applyProtection="1">
      <alignment horizontal="center" vertical="center"/>
      <protection hidden="1"/>
    </xf>
    <xf numFmtId="0" fontId="10" fillId="0" borderId="7" xfId="4" applyFont="1" applyBorder="1" applyAlignment="1" applyProtection="1">
      <alignment horizontal="center" vertical="center"/>
      <protection hidden="1"/>
    </xf>
    <xf numFmtId="0" fontId="10" fillId="0" borderId="8" xfId="4" applyFont="1" applyBorder="1" applyAlignment="1" applyProtection="1">
      <alignment horizontal="center" vertical="center"/>
      <protection hidden="1"/>
    </xf>
    <xf numFmtId="0" fontId="10" fillId="0" borderId="38" xfId="4" applyFont="1" applyBorder="1" applyAlignment="1" applyProtection="1">
      <alignment horizontal="center" vertical="center"/>
      <protection hidden="1"/>
    </xf>
    <xf numFmtId="0" fontId="10" fillId="0" borderId="37" xfId="4" applyFont="1" applyBorder="1" applyAlignment="1" applyProtection="1">
      <alignment horizontal="center" vertical="center"/>
      <protection hidden="1"/>
    </xf>
    <xf numFmtId="0" fontId="7" fillId="9" borderId="33" xfId="4" applyFont="1" applyFill="1" applyBorder="1" applyAlignment="1" applyProtection="1">
      <alignment horizontal="center"/>
      <protection hidden="1"/>
    </xf>
    <xf numFmtId="0" fontId="9" fillId="0" borderId="22" xfId="13" applyFont="1" applyBorder="1" applyAlignment="1">
      <alignment horizontal="left"/>
    </xf>
    <xf numFmtId="0" fontId="9" fillId="0" borderId="10" xfId="13" applyFont="1" applyBorder="1" applyAlignment="1">
      <alignment horizontal="left" vertical="center"/>
    </xf>
    <xf numFmtId="0" fontId="9" fillId="0" borderId="21" xfId="13" applyFont="1" applyBorder="1" applyAlignment="1">
      <alignment horizontal="left" vertical="center"/>
    </xf>
    <xf numFmtId="0" fontId="10" fillId="0" borderId="1" xfId="13" applyFont="1" applyBorder="1" applyAlignment="1">
      <alignment horizontal="center"/>
    </xf>
    <xf numFmtId="0" fontId="9" fillId="0" borderId="21" xfId="13" applyFont="1" applyBorder="1" applyAlignment="1">
      <alignment horizontal="left"/>
    </xf>
    <xf numFmtId="0" fontId="10" fillId="0" borderId="0" xfId="13" applyFont="1" applyBorder="1" applyAlignment="1">
      <alignment horizontal="center"/>
    </xf>
    <xf numFmtId="0" fontId="10" fillId="0" borderId="0" xfId="13" applyFont="1" applyBorder="1" applyAlignment="1">
      <alignment horizontal="center" vertical="center"/>
    </xf>
    <xf numFmtId="0" fontId="10" fillId="0" borderId="7" xfId="13" applyFont="1" applyBorder="1" applyAlignment="1">
      <alignment horizontal="center" vertical="center"/>
    </xf>
    <xf numFmtId="0" fontId="10" fillId="0" borderId="31" xfId="13" applyFont="1" applyBorder="1" applyAlignment="1">
      <alignment horizontal="center" vertical="center"/>
    </xf>
    <xf numFmtId="0" fontId="10" fillId="0" borderId="12" xfId="13" applyFont="1" applyBorder="1" applyAlignment="1">
      <alignment horizontal="center" vertical="center"/>
    </xf>
    <xf numFmtId="0" fontId="10" fillId="0" borderId="32" xfId="13" applyFont="1" applyBorder="1" applyAlignment="1">
      <alignment horizontal="center" vertical="center"/>
    </xf>
    <xf numFmtId="0" fontId="10" fillId="0" borderId="5" xfId="13" applyFont="1" applyBorder="1" applyAlignment="1">
      <alignment horizontal="center" vertical="center"/>
    </xf>
    <xf numFmtId="0" fontId="10" fillId="0" borderId="2" xfId="13" applyFont="1" applyBorder="1" applyAlignment="1">
      <alignment horizontal="center" vertical="center"/>
    </xf>
    <xf numFmtId="0" fontId="10" fillId="0" borderId="0" xfId="1" applyFont="1" applyAlignment="1" applyProtection="1">
      <alignment horizontal="center"/>
      <protection locked="0" hidden="1"/>
    </xf>
    <xf numFmtId="0" fontId="9" fillId="0" borderId="0" xfId="1" applyFont="1" applyAlignment="1" applyProtection="1">
      <alignment horizontal="center"/>
      <protection locked="0" hidden="1"/>
    </xf>
  </cellXfs>
  <cellStyles count="24">
    <cellStyle name="Hyperlink" xfId="11" builtinId="8"/>
    <cellStyle name="Normal 2" xfId="2" xr:uid="{00000000-0005-0000-0000-000003000000}"/>
    <cellStyle name="Normal 2 2" xfId="8" xr:uid="{00000000-0005-0000-0000-000004000000}"/>
    <cellStyle name="Normal 3" xfId="5" xr:uid="{00000000-0005-0000-0000-000005000000}"/>
    <cellStyle name="เครื่องหมายจุลภาค 2 2" xfId="12" xr:uid="{00000000-0005-0000-0000-000006000000}"/>
    <cellStyle name="จุลภาค" xfId="14" builtinId="3"/>
    <cellStyle name="จุลภาค 2" xfId="10" xr:uid="{00000000-0005-0000-0000-000007000000}"/>
    <cellStyle name="จุลภาค 2 2" xfId="23" xr:uid="{0A55B1E4-55F3-4DFF-A7BA-F881935FA473}"/>
    <cellStyle name="จุลภาค 3" xfId="18" xr:uid="{A49FD723-E0F0-49C1-83CE-2FC79547B193}"/>
    <cellStyle name="ปกติ" xfId="0" builtinId="0"/>
    <cellStyle name="ปกติ 2" xfId="1" xr:uid="{00000000-0005-0000-0000-000008000000}"/>
    <cellStyle name="ปกติ 2 2" xfId="13" xr:uid="{00000000-0005-0000-0000-000009000000}"/>
    <cellStyle name="ปกติ 2 3" xfId="16" xr:uid="{73B9EC49-0747-449C-8327-E929E25FD234}"/>
    <cellStyle name="ปกติ 2 4" xfId="21" xr:uid="{F03FF835-04DB-439B-A74F-A1B27170B6B6}"/>
    <cellStyle name="ปกติ 3" xfId="3" xr:uid="{00000000-0005-0000-0000-00000A000000}"/>
    <cellStyle name="ปกติ 3 2" xfId="4" xr:uid="{00000000-0005-0000-0000-00000B000000}"/>
    <cellStyle name="ปกติ 3 3" xfId="20" xr:uid="{F65003E1-F2EC-4556-BEC2-6E46CB9885F1}"/>
    <cellStyle name="ปกติ 4" xfId="6" xr:uid="{00000000-0005-0000-0000-00000C000000}"/>
    <cellStyle name="ปกติ 4 2" xfId="22" xr:uid="{713CCD25-6FEA-4D83-9E49-0DE21F4A6D22}"/>
    <cellStyle name="ปกติ 5" xfId="15" xr:uid="{00000000-0005-0000-0000-00000D000000}"/>
    <cellStyle name="ปกติ 6" xfId="19" xr:uid="{4572E168-44CE-4BB1-8B8C-66F51FF0F0B7}"/>
    <cellStyle name="ปกติ_ทะเบียนยกระดับaccess" xfId="17" xr:uid="{1021B9DB-457E-455A-9317-BE2E3F98DCC2}"/>
    <cellStyle name="ปกติ_แบบฟอร์มเปล่า วัสดุยกระดับตลอดหลักสูตร1" xfId="9" xr:uid="{00000000-0005-0000-0000-000011000000}"/>
    <cellStyle name="ปกติ_สำเนาของ แบบฟอร์มเปล่า วัสดุยกระดับตลอดหลักสูตร1" xfId="7" xr:uid="{00000000-0005-0000-0000-000012000000}"/>
  </cellStyles>
  <dxfs count="0"/>
  <tableStyles count="0" defaultTableStyle="TableStyleMedium2" defaultPivotStyle="PivotStyleLight16"/>
  <colors>
    <mruColors>
      <color rgb="FFCC00FF"/>
      <color rgb="FFFFCC00"/>
      <color rgb="FF660033"/>
      <color rgb="FF00CC00"/>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1.png"/><Relationship Id="rId1" Type="http://schemas.openxmlformats.org/officeDocument/2006/relationships/hyperlink" Target="http://www.wisdom-ict.com/TM2S/" TargetMode="External"/><Relationship Id="rId6" Type="http://schemas.openxmlformats.org/officeDocument/2006/relationships/hyperlink" Target="#'&#3612;&#3641;&#3657;&#3614;&#3633;&#3602;&#3609;&#3634; (Developer)'!A1"/><Relationship Id="rId5" Type="http://schemas.openxmlformats.org/officeDocument/2006/relationships/hyperlink" Target="http://k-expert.askkbank.com/Pages/Need-based02.aspx" TargetMode="External"/><Relationship Id="rId4" Type="http://schemas.openxmlformats.org/officeDocument/2006/relationships/hyperlink" Target="#Name_Skill!A1"/></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1.png"/><Relationship Id="rId7" Type="http://schemas.openxmlformats.org/officeDocument/2006/relationships/image" Target="../media/image5.jpeg"/><Relationship Id="rId2" Type="http://schemas.openxmlformats.org/officeDocument/2006/relationships/hyperlink" Target="http://www.wisdom-ict.com/TM2S/" TargetMode="External"/><Relationship Id="rId1" Type="http://schemas.openxmlformats.org/officeDocument/2006/relationships/image" Target="../media/image2.pn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hyperlink" Target="#'Wisdom-ict'!A1"/></Relationships>
</file>

<file path=xl/drawings/_rels/drawing3.xml.rels><?xml version="1.0" encoding="UTF-8" standalone="yes"?>
<Relationships xmlns="http://schemas.openxmlformats.org/package/2006/relationships"><Relationship Id="rId1" Type="http://schemas.openxmlformats.org/officeDocument/2006/relationships/hyperlink" Target="#'Wisdom-ict'!A1"/></Relationships>
</file>

<file path=xl/drawings/_rels/drawing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6.png"/><Relationship Id="rId18" Type="http://schemas.openxmlformats.org/officeDocument/2006/relationships/hyperlink" Target="#&#3585;&#3635;&#3627;&#3609;&#3604;&#3627;&#3656;&#3623;&#3591;&#3648;&#3623;&#3621;&#3634;!C14"/><Relationship Id="rId26" Type="http://schemas.openxmlformats.org/officeDocument/2006/relationships/hyperlink" Target="#Imports!A1"/><Relationship Id="rId39" Type="http://schemas.openxmlformats.org/officeDocument/2006/relationships/image" Target="../media/image21.jpeg"/><Relationship Id="rId3" Type="http://schemas.openxmlformats.org/officeDocument/2006/relationships/hyperlink" Target="#&#3586;&#3657;&#3629;&#3617;&#3641;&#3621;&#3623;&#3636;&#3607;&#3618;&#3634;&#3585;&#3619;!A1"/><Relationship Id="rId21" Type="http://schemas.openxmlformats.org/officeDocument/2006/relationships/hyperlink" Target="#&#3648;&#3595;&#3609;&#3605;&#3660;&#3594;&#3639;&#3656;&#3629;_18_Hr!A1"/><Relationship Id="rId34" Type="http://schemas.openxmlformats.org/officeDocument/2006/relationships/hyperlink" Target="#&#3586;&#3657;&#3629;&#3617;&#3641;&#3621;&#3627;&#3621;&#3633;&#3585;&#3626;&#3641;&#3605;&#3619;_30_HR!A1"/><Relationship Id="rId42" Type="http://schemas.openxmlformats.org/officeDocument/2006/relationships/hyperlink" Target="#&#3626;&#3619;&#3640;&#3611;&#3649;&#3610;&#3610;&#3611;&#3619;&#3632;&#3648;&#3617;&#3636;&#3609;&#3612;&#3621;&#3631;_30_HR!A1"/><Relationship Id="rId7" Type="http://schemas.openxmlformats.org/officeDocument/2006/relationships/image" Target="../media/image11.png"/><Relationship Id="rId12" Type="http://schemas.openxmlformats.org/officeDocument/2006/relationships/image" Target="../media/image15.png"/><Relationship Id="rId17" Type="http://schemas.microsoft.com/office/2007/relationships/hdphoto" Target="../media/hdphoto2.wdp"/><Relationship Id="rId25" Type="http://schemas.openxmlformats.org/officeDocument/2006/relationships/hyperlink" Target="#IMPORTS_Sprit_&#3586;&#3657;&#3629;&#3617;&#3641;&#3621;&#3605;&#3585;&#3612;&#3621;&#3638;&#3585;!A1"/><Relationship Id="rId33" Type="http://schemas.openxmlformats.org/officeDocument/2006/relationships/hyperlink" Target="#&#3586;&#3657;&#3629;&#3617;&#3641;&#3621;&#3627;&#3621;&#3633;&#3585;&#3626;&#3641;&#3605;&#3619;_18_HR!A1"/><Relationship Id="rId38" Type="http://schemas.openxmlformats.org/officeDocument/2006/relationships/hyperlink" Target="#&#3649;&#3610;&#3610;&#3610;&#3633;&#3609;&#3607;&#3638;&#3585;_60_HR!A1"/><Relationship Id="rId46" Type="http://schemas.openxmlformats.org/officeDocument/2006/relationships/hyperlink" Target="#&#3585;&#3635;&#3627;&#3609;&#3604;&#3619;&#3634;&#3618;&#3585;&#3634;&#3619;&#3613;&#3638;&#3585;&#3618;&#3656;&#3629;&#3618;!A1"/><Relationship Id="rId2" Type="http://schemas.openxmlformats.org/officeDocument/2006/relationships/image" Target="../media/image8.jpg"/><Relationship Id="rId16" Type="http://schemas.openxmlformats.org/officeDocument/2006/relationships/image" Target="../media/image19.png"/><Relationship Id="rId20" Type="http://schemas.microsoft.com/office/2007/relationships/hdphoto" Target="../media/hdphoto3.wdp"/><Relationship Id="rId29" Type="http://schemas.openxmlformats.org/officeDocument/2006/relationships/hyperlink" Target="#&#3651;&#3610;&#3621;&#3591;&#3594;&#3639;&#3656;&#3629;&#3623;&#3636;&#3607;&#3618;&#3634;&#3585;&#3619;_60_HR!A1"/><Relationship Id="rId41" Type="http://schemas.openxmlformats.org/officeDocument/2006/relationships/hyperlink" Target="#&#3626;&#3619;&#3640;&#3611;&#3649;&#3610;&#3610;&#3611;&#3619;&#3632;&#3648;&#3617;&#3636;&#3609;&#3612;&#3621;&#3631;_18_HR!Print_Titles"/><Relationship Id="rId1" Type="http://schemas.openxmlformats.org/officeDocument/2006/relationships/hyperlink" Target="#MAIN_Setting!A1"/><Relationship Id="rId6" Type="http://schemas.openxmlformats.org/officeDocument/2006/relationships/image" Target="../media/image10.png"/><Relationship Id="rId11" Type="http://schemas.openxmlformats.org/officeDocument/2006/relationships/image" Target="../media/image14.png"/><Relationship Id="rId24" Type="http://schemas.openxmlformats.org/officeDocument/2006/relationships/hyperlink" Target="#&#3648;&#3595;&#3609;&#3605;&#3660;&#3594;&#3639;&#3656;&#3629;_60_Hr_02!A1"/><Relationship Id="rId32" Type="http://schemas.openxmlformats.org/officeDocument/2006/relationships/hyperlink" Target="#&#3649;&#3610;&#3610;&#3585;&#3619;&#3629;&#3585;&#3648;&#3623;&#3621;&#3634;&#3612;&#3641;&#3657;&#3626;&#3629;&#3609;_60_HR!A1"/><Relationship Id="rId37" Type="http://schemas.openxmlformats.org/officeDocument/2006/relationships/hyperlink" Target="#&#3649;&#3610;&#3610;&#3610;&#3633;&#3609;&#3607;&#3638;&#3585;_30_HR!A1"/><Relationship Id="rId40" Type="http://schemas.openxmlformats.org/officeDocument/2006/relationships/image" Target="../media/image22.png"/><Relationship Id="rId45" Type="http://schemas.openxmlformats.org/officeDocument/2006/relationships/hyperlink" Target="#'&#3586;&#3657;&#3629;&#3617;&#3641;&#3621;&#3611;&#3619;&#3632;&#3608;&#3634;&#3609;&#3648;&#3611;&#3636;&#3604;-&#3611;&#3636;&#3604;'!A1"/><Relationship Id="rId5" Type="http://schemas.openxmlformats.org/officeDocument/2006/relationships/hyperlink" Target="http://www.wisdom-ict.com" TargetMode="External"/><Relationship Id="rId15" Type="http://schemas.openxmlformats.org/officeDocument/2006/relationships/image" Target="../media/image18.png"/><Relationship Id="rId23" Type="http://schemas.openxmlformats.org/officeDocument/2006/relationships/hyperlink" Target="#&#3648;&#3595;&#3609;&#3605;&#3660;&#3594;&#3639;&#3656;&#3629;_60_Hr_01!A1"/><Relationship Id="rId28" Type="http://schemas.openxmlformats.org/officeDocument/2006/relationships/hyperlink" Target="#&#3651;&#3610;&#3621;&#3591;&#3594;&#3639;&#3656;&#3629;&#3623;&#3636;&#3607;&#3618;&#3634;&#3585;&#3619;_30_HR!A1"/><Relationship Id="rId36" Type="http://schemas.openxmlformats.org/officeDocument/2006/relationships/hyperlink" Target="#&#3649;&#3610;&#3610;&#3610;&#3633;&#3609;&#3607;&#3638;&#3585;_18_HR!A1"/><Relationship Id="rId10" Type="http://schemas.microsoft.com/office/2007/relationships/hdphoto" Target="../media/hdphoto1.wdp"/><Relationship Id="rId19" Type="http://schemas.openxmlformats.org/officeDocument/2006/relationships/image" Target="../media/image20.png"/><Relationship Id="rId31" Type="http://schemas.openxmlformats.org/officeDocument/2006/relationships/hyperlink" Target="#&#3649;&#3610;&#3610;&#3585;&#3619;&#3629;&#3585;&#3648;&#3623;&#3621;&#3634;&#3612;&#3641;&#3657;&#3626;&#3629;&#3609;_30_HR!A1"/><Relationship Id="rId44" Type="http://schemas.openxmlformats.org/officeDocument/2006/relationships/hyperlink" Target="#&#3586;&#3657;&#3629;&#3617;&#3641;&#3621;_&#3592;&#3609;&#3607;.&#3626;&#3619;!A1"/><Relationship Id="rId4" Type="http://schemas.openxmlformats.org/officeDocument/2006/relationships/image" Target="../media/image9.png"/><Relationship Id="rId9" Type="http://schemas.openxmlformats.org/officeDocument/2006/relationships/image" Target="../media/image13.png"/><Relationship Id="rId14" Type="http://schemas.openxmlformats.org/officeDocument/2006/relationships/image" Target="../media/image17.png"/><Relationship Id="rId22" Type="http://schemas.openxmlformats.org/officeDocument/2006/relationships/hyperlink" Target="#&#3648;&#3595;&#3609;&#3605;&#3660;&#3594;&#3639;&#3656;&#3629;_30_Hr!A1"/><Relationship Id="rId27" Type="http://schemas.openxmlformats.org/officeDocument/2006/relationships/hyperlink" Target="#&#3651;&#3610;&#3621;&#3591;&#3594;&#3639;&#3656;&#3629;&#3623;&#3636;&#3607;&#3618;&#3634;&#3585;&#3619;_18_HR!A1"/><Relationship Id="rId30" Type="http://schemas.openxmlformats.org/officeDocument/2006/relationships/hyperlink" Target="#&#3649;&#3610;&#3610;&#3585;&#3619;&#3629;&#3585;&#3648;&#3623;&#3621;&#3634;&#3612;&#3641;&#3657;&#3626;&#3629;&#3609;_18_HR!A1"/><Relationship Id="rId35" Type="http://schemas.openxmlformats.org/officeDocument/2006/relationships/hyperlink" Target="#&#3586;&#3657;&#3629;&#3617;&#3641;&#3621;&#3627;&#3621;&#3633;&#3585;&#3626;&#3641;&#3605;&#3619;_60_HR!A1"/><Relationship Id="rId43" Type="http://schemas.openxmlformats.org/officeDocument/2006/relationships/hyperlink" Target="#&#3626;&#3619;&#3640;&#3611;&#3649;&#3610;&#3610;&#3611;&#3619;&#3632;&#3648;&#3617;&#3636;&#3609;&#3612;&#3621;&#3631;_60_HR!A1"/></Relationships>
</file>

<file path=xl/drawings/_rels/drawing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8.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3611;&#3657;&#3629;&#3609;&#3586;&#3657;&#3629;&#3617;&#3641;&#3621;&#3614;&#3639;&#3657;&#3609;&#3600;&#3634;&#3609;!A1"/></Relationships>
</file>

<file path=xl/drawings/_rels/drawing1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6.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8.jpg"/></Relationships>
</file>

<file path=xl/drawings/_rels/drawing4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0.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25.jpeg"/><Relationship Id="rId1" Type="http://schemas.openxmlformats.org/officeDocument/2006/relationships/image" Target="../media/image24.png"/><Relationship Id="rId4" Type="http://schemas.openxmlformats.org/officeDocument/2006/relationships/image" Target="../media/image7.jpg"/></Relationships>
</file>

<file path=xl/drawings/_rels/drawing51.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25.jpeg"/><Relationship Id="rId1" Type="http://schemas.openxmlformats.org/officeDocument/2006/relationships/image" Target="../media/image24.png"/><Relationship Id="rId4" Type="http://schemas.openxmlformats.org/officeDocument/2006/relationships/image" Target="../media/image7.jpg"/></Relationships>
</file>

<file path=xl/drawings/_rels/drawing52.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25.jpeg"/><Relationship Id="rId1" Type="http://schemas.openxmlformats.org/officeDocument/2006/relationships/image" Target="../media/image24.png"/><Relationship Id="rId4" Type="http://schemas.openxmlformats.org/officeDocument/2006/relationships/image" Target="../media/image7.jpg"/></Relationships>
</file>

<file path=xl/drawings/_rels/drawing5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6.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6.jpeg"/></Relationships>
</file>

<file path=xl/drawings/_rels/drawing57.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7.jpeg"/></Relationships>
</file>

<file path=xl/drawings/_rels/drawing58.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8.jpeg"/></Relationships>
</file>

<file path=xl/drawings/_rels/drawing59.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9.jpeg"/></Relationships>
</file>

<file path=xl/drawings/_rels/drawing60.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7.jpg"/><Relationship Id="rId1" Type="http://schemas.openxmlformats.org/officeDocument/2006/relationships/hyperlink" Target="#MAIN_Control!A1"/><Relationship Id="rId6" Type="http://schemas.openxmlformats.org/officeDocument/2006/relationships/image" Target="../media/image32.png"/><Relationship Id="rId5" Type="http://schemas.microsoft.com/office/2007/relationships/hdphoto" Target="../media/hdphoto4.wdp"/><Relationship Id="rId4" Type="http://schemas.openxmlformats.org/officeDocument/2006/relationships/image" Target="../media/image31.png"/></Relationships>
</file>

<file path=xl/drawings/_rels/drawing6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7.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_rels/drawing68.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_rels/drawing69.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_rels/drawing7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71.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38100</xdr:rowOff>
    </xdr:from>
    <xdr:to>
      <xdr:col>1</xdr:col>
      <xdr:colOff>6349206</xdr:colOff>
      <xdr:row>0</xdr:row>
      <xdr:rowOff>1028576</xdr:rowOff>
    </xdr:to>
    <xdr:pic>
      <xdr:nvPicPr>
        <xdr:cNvPr id="3" name="รูปภาพ 2">
          <a:hlinkClick xmlns:r="http://schemas.openxmlformats.org/officeDocument/2006/relationships" r:id="rId1"/>
          <a:extLst>
            <a:ext uri="{FF2B5EF4-FFF2-40B4-BE49-F238E27FC236}">
              <a16:creationId xmlns:a16="http://schemas.microsoft.com/office/drawing/2014/main" id="{B501CFEC-9D92-4518-ACAB-C1EC7B263D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0" y="38100"/>
          <a:ext cx="6349206" cy="990476"/>
        </a:xfrm>
        <a:prstGeom prst="rect">
          <a:avLst/>
        </a:prstGeom>
      </xdr:spPr>
    </xdr:pic>
    <xdr:clientData/>
  </xdr:twoCellAnchor>
  <xdr:twoCellAnchor>
    <xdr:from>
      <xdr:col>1</xdr:col>
      <xdr:colOff>6810375</xdr:colOff>
      <xdr:row>0</xdr:row>
      <xdr:rowOff>190500</xdr:rowOff>
    </xdr:from>
    <xdr:to>
      <xdr:col>1</xdr:col>
      <xdr:colOff>8001000</xdr:colOff>
      <xdr:row>0</xdr:row>
      <xdr:rowOff>819564</xdr:rowOff>
    </xdr:to>
    <xdr:sp macro="" textlink="">
      <xdr:nvSpPr>
        <xdr:cNvPr id="4" name="AutoShape 3">
          <a:hlinkClick xmlns:r="http://schemas.openxmlformats.org/officeDocument/2006/relationships" r:id="rId3"/>
          <a:extLst>
            <a:ext uri="{FF2B5EF4-FFF2-40B4-BE49-F238E27FC236}">
              <a16:creationId xmlns:a16="http://schemas.microsoft.com/office/drawing/2014/main" id="{FD228C10-6093-4D66-A43F-90DEEB2E3A95}"/>
            </a:ext>
          </a:extLst>
        </xdr:cNvPr>
        <xdr:cNvSpPr>
          <a:spLocks noChangeArrowheads="1"/>
        </xdr:cNvSpPr>
      </xdr:nvSpPr>
      <xdr:spPr bwMode="auto">
        <a:xfrm>
          <a:off x="7116832" y="190500"/>
          <a:ext cx="1190625" cy="629064"/>
        </a:xfrm>
        <a:prstGeom prst="roundRect">
          <a:avLst>
            <a:gd name="adj" fmla="val 16667"/>
          </a:avLst>
        </a:prstGeom>
        <a:solidFill>
          <a:schemeClr val="accent3">
            <a:lumMod val="40000"/>
            <a:lumOff val="60000"/>
          </a:schemeClr>
        </a:solidFill>
        <a:ln w="9525" algn="ctr">
          <a:noFill/>
          <a:round/>
          <a:headEnd/>
          <a:tailEnd/>
        </a:ln>
        <a:effectLst>
          <a:prstShdw prst="shdw17" dist="17961" dir="2700000">
            <a:srgbClr val="F8F8F8">
              <a:gamma/>
              <a:shade val="60000"/>
              <a:invGamma/>
            </a:srgbClr>
          </a:prstShdw>
        </a:effectLst>
      </xdr:spPr>
      <xdr:txBody>
        <a:bodyPr vertOverflow="clip" wrap="square" lIns="36576" tIns="45720" rIns="36576" bIns="45720" anchor="ctr" upright="1"/>
        <a:lstStyle/>
        <a:p>
          <a:pPr algn="ctr" rtl="0">
            <a:defRPr sz="1000"/>
          </a:pPr>
          <a:r>
            <a:rPr lang="th-TH" sz="1400" b="1" i="0" u="none" strike="noStrike" baseline="0">
              <a:solidFill>
                <a:srgbClr val="CC00FF"/>
              </a:solidFill>
              <a:cs typeface="FreesiaUPC"/>
            </a:rPr>
            <a:t>เข้าสู้หน้าหลัก</a:t>
          </a:r>
        </a:p>
      </xdr:txBody>
    </xdr:sp>
    <xdr:clientData/>
  </xdr:twoCellAnchor>
  <xdr:twoCellAnchor>
    <xdr:from>
      <xdr:col>1</xdr:col>
      <xdr:colOff>9525</xdr:colOff>
      <xdr:row>0</xdr:row>
      <xdr:rowOff>923925</xdr:rowOff>
    </xdr:from>
    <xdr:to>
      <xdr:col>1</xdr:col>
      <xdr:colOff>8277224</xdr:colOff>
      <xdr:row>0</xdr:row>
      <xdr:rowOff>1466850</xdr:rowOff>
    </xdr:to>
    <xdr:sp macro="" textlink="">
      <xdr:nvSpPr>
        <xdr:cNvPr id="5" name="Text Box 7">
          <a:extLst>
            <a:ext uri="{FF2B5EF4-FFF2-40B4-BE49-F238E27FC236}">
              <a16:creationId xmlns:a16="http://schemas.microsoft.com/office/drawing/2014/main" id="{DAD842AB-F3A6-404A-A48F-223AB99F72F0}"/>
            </a:ext>
          </a:extLst>
        </xdr:cNvPr>
        <xdr:cNvSpPr txBox="1">
          <a:spLocks noChangeArrowheads="1"/>
        </xdr:cNvSpPr>
      </xdr:nvSpPr>
      <xdr:spPr bwMode="auto">
        <a:xfrm>
          <a:off x="314325" y="923925"/>
          <a:ext cx="8267699" cy="542925"/>
        </a:xfrm>
        <a:prstGeom prst="rect">
          <a:avLst/>
        </a:prstGeom>
        <a:solidFill>
          <a:schemeClr val="accent6">
            <a:lumMod val="75000"/>
          </a:schemeClr>
        </a:solidFill>
        <a:ln w="9525" algn="ctr">
          <a:noFill/>
          <a:miter lim="800000"/>
          <a:headEnd/>
          <a:tailEnd/>
        </a:ln>
      </xdr:spPr>
      <xdr:txBody>
        <a:bodyPr vertOverflow="clip" wrap="square" lIns="36576" tIns="59436" rIns="0" bIns="0" anchor="t" upright="1"/>
        <a:lstStyle/>
        <a:p>
          <a:pPr algn="l" rtl="0">
            <a:defRPr sz="1000"/>
          </a:pPr>
          <a:r>
            <a:rPr lang="th-TH" sz="2000" b="1" i="0" u="none" strike="noStrike" baseline="0">
              <a:solidFill>
                <a:srgbClr val="FFFFFF"/>
              </a:solidFill>
              <a:cs typeface="FreesiaUPC"/>
            </a:rPr>
            <a:t>   ระบบบริหารจัดการงานฝึกอบรมฝีมือแรงงาน</a:t>
          </a:r>
        </a:p>
      </xdr:txBody>
    </xdr:sp>
    <xdr:clientData/>
  </xdr:twoCellAnchor>
  <xdr:twoCellAnchor>
    <xdr:from>
      <xdr:col>1</xdr:col>
      <xdr:colOff>5304693</xdr:colOff>
      <xdr:row>2</xdr:row>
      <xdr:rowOff>93784</xdr:rowOff>
    </xdr:from>
    <xdr:to>
      <xdr:col>1</xdr:col>
      <xdr:colOff>8136549</xdr:colOff>
      <xdr:row>3</xdr:row>
      <xdr:rowOff>169984</xdr:rowOff>
    </xdr:to>
    <xdr:sp macro="" textlink="">
      <xdr:nvSpPr>
        <xdr:cNvPr id="7" name="สี่เหลี่ยมมุมมน 32">
          <a:hlinkClick xmlns:r="http://schemas.openxmlformats.org/officeDocument/2006/relationships" r:id="rId4"/>
          <a:extLst>
            <a:ext uri="{FF2B5EF4-FFF2-40B4-BE49-F238E27FC236}">
              <a16:creationId xmlns:a16="http://schemas.microsoft.com/office/drawing/2014/main" id="{C3F7E70D-265F-425C-812F-3F8781CBDDD5}"/>
            </a:ext>
          </a:extLst>
        </xdr:cNvPr>
        <xdr:cNvSpPr>
          <a:spLocks noChangeArrowheads="1"/>
        </xdr:cNvSpPr>
      </xdr:nvSpPr>
      <xdr:spPr bwMode="auto">
        <a:xfrm>
          <a:off x="5612424" y="2108688"/>
          <a:ext cx="2831856" cy="449873"/>
        </a:xfrm>
        <a:prstGeom prst="roundRect">
          <a:avLst>
            <a:gd name="adj" fmla="val 16667"/>
          </a:avLst>
        </a:prstGeom>
        <a:solidFill>
          <a:schemeClr val="accent5">
            <a:lumMod val="20000"/>
            <a:lumOff val="80000"/>
          </a:schemeClr>
        </a:soli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000" b="1" i="0" baseline="0">
              <a:effectLst/>
              <a:latin typeface="+mn-lt"/>
              <a:ea typeface="+mn-ea"/>
              <a:cs typeface="+mn-cs"/>
            </a:rPr>
            <a:t>กำหนดชื่อเจ้าหน้าที่ผู้รับผิดชอบ </a:t>
          </a:r>
          <a:r>
            <a:rPr lang="en-US" sz="1000" b="1" i="0" baseline="0">
              <a:effectLst/>
              <a:latin typeface="+mn-lt"/>
              <a:ea typeface="+mn-ea"/>
              <a:cs typeface="+mn-cs"/>
            </a:rPr>
            <a:t>&amp; </a:t>
          </a:r>
          <a:r>
            <a:rPr lang="th-TH" sz="1000" b="1" i="0" baseline="0">
              <a:effectLst/>
              <a:latin typeface="+mn-lt"/>
              <a:ea typeface="+mn-ea"/>
              <a:cs typeface="+mn-cs"/>
            </a:rPr>
            <a:t>หน่วยงาน</a:t>
          </a:r>
          <a:endParaRPr lang="th-TH" sz="1400" b="1" i="0" u="none" strike="noStrike" baseline="0">
            <a:solidFill>
              <a:srgbClr val="333333"/>
            </a:solidFill>
            <a:cs typeface="FreesiaUPC"/>
          </a:endParaRPr>
        </a:p>
      </xdr:txBody>
    </xdr:sp>
    <xdr:clientData/>
  </xdr:twoCellAnchor>
  <xdr:twoCellAnchor editAs="oneCell">
    <xdr:from>
      <xdr:col>1</xdr:col>
      <xdr:colOff>3200400</xdr:colOff>
      <xdr:row>0</xdr:row>
      <xdr:rowOff>1533525</xdr:rowOff>
    </xdr:from>
    <xdr:to>
      <xdr:col>1</xdr:col>
      <xdr:colOff>8143875</xdr:colOff>
      <xdr:row>1</xdr:row>
      <xdr:rowOff>171450</xdr:rowOff>
    </xdr:to>
    <xdr:sp macro="" textlink="">
      <xdr:nvSpPr>
        <xdr:cNvPr id="8" name="Text Box 28">
          <a:extLst>
            <a:ext uri="{FF2B5EF4-FFF2-40B4-BE49-F238E27FC236}">
              <a16:creationId xmlns:a16="http://schemas.microsoft.com/office/drawing/2014/main" id="{B12C72C1-EA62-4341-BFF7-EC591AFAC325}"/>
            </a:ext>
          </a:extLst>
        </xdr:cNvPr>
        <xdr:cNvSpPr txBox="1">
          <a:spLocks noChangeArrowheads="1"/>
        </xdr:cNvSpPr>
      </xdr:nvSpPr>
      <xdr:spPr bwMode="auto">
        <a:xfrm>
          <a:off x="3505200" y="1533525"/>
          <a:ext cx="4943475" cy="276225"/>
        </a:xfrm>
        <a:prstGeom prst="rect">
          <a:avLst/>
        </a:prstGeom>
        <a:noFill/>
        <a:ln w="9525" algn="ctr">
          <a:noFill/>
          <a:miter lim="800000"/>
          <a:headEnd/>
          <a:tailEnd/>
        </a:ln>
        <a:effectLst/>
      </xdr:spPr>
      <xdr:txBody>
        <a:bodyPr vertOverflow="clip" wrap="square" lIns="0" tIns="41148" rIns="27432" bIns="0" anchor="t" upright="1"/>
        <a:lstStyle/>
        <a:p>
          <a:pPr algn="r" rtl="0">
            <a:defRPr sz="1000"/>
          </a:pPr>
          <a:r>
            <a:rPr lang="th-TH" sz="1400" b="0" i="1" u="none" strike="noStrike" baseline="0">
              <a:solidFill>
                <a:srgbClr val="808080"/>
              </a:solidFill>
              <a:cs typeface="FreesiaUPC"/>
            </a:rPr>
            <a:t>สูตรที่ใช้ในการคำนวณ </a:t>
          </a:r>
          <a:r>
            <a:rPr lang="th-TH" sz="1200" b="0" i="1" u="none" strike="noStrike" baseline="0">
              <a:solidFill>
                <a:srgbClr val="808080"/>
              </a:solidFill>
              <a:cs typeface="FreesiaUPC"/>
            </a:rPr>
            <a:t>(</a:t>
          </a:r>
          <a:r>
            <a:rPr lang="en-US" sz="1200" b="0" i="1" u="none" strike="noStrike" baseline="0">
              <a:solidFill>
                <a:srgbClr val="808080"/>
              </a:solidFill>
              <a:cs typeface="FreesiaUPC"/>
            </a:rPr>
            <a:t>Function</a:t>
          </a:r>
          <a:r>
            <a:rPr lang="th-TH" sz="1200" b="0" i="1" u="none" strike="noStrike" baseline="0">
              <a:solidFill>
                <a:srgbClr val="808080"/>
              </a:solidFill>
              <a:cs typeface="FreesiaUPC"/>
            </a:rPr>
            <a:t>)</a:t>
          </a:r>
          <a:r>
            <a:rPr lang="en-US" sz="1400" b="0" i="1" u="none" strike="noStrike" baseline="0">
              <a:solidFill>
                <a:srgbClr val="808080"/>
              </a:solidFill>
              <a:cs typeface="FreesiaUPC"/>
            </a:rPr>
            <a:t> </a:t>
          </a:r>
          <a:r>
            <a:rPr lang="th-TH" sz="1400" b="0" i="1" u="none" strike="noStrike" baseline="0">
              <a:solidFill>
                <a:srgbClr val="808080"/>
              </a:solidFill>
              <a:cs typeface="FreesiaUPC"/>
            </a:rPr>
            <a:t>นี้ เป็นลิขสิทธิ์ของ นายปัญญา   ผาธรรม</a:t>
          </a:r>
        </a:p>
      </xdr:txBody>
    </xdr:sp>
    <xdr:clientData/>
  </xdr:twoCellAnchor>
  <xdr:twoCellAnchor>
    <xdr:from>
      <xdr:col>1</xdr:col>
      <xdr:colOff>28575</xdr:colOff>
      <xdr:row>2</xdr:row>
      <xdr:rowOff>180975</xdr:rowOff>
    </xdr:from>
    <xdr:to>
      <xdr:col>1</xdr:col>
      <xdr:colOff>1981200</xdr:colOff>
      <xdr:row>3</xdr:row>
      <xdr:rowOff>247650</xdr:rowOff>
    </xdr:to>
    <xdr:sp macro="" textlink="">
      <xdr:nvSpPr>
        <xdr:cNvPr id="9" name="สี่เหลี่ยมมุมมน 32">
          <a:hlinkClick xmlns:r="http://schemas.openxmlformats.org/officeDocument/2006/relationships" r:id="rId5"/>
          <a:extLst>
            <a:ext uri="{FF2B5EF4-FFF2-40B4-BE49-F238E27FC236}">
              <a16:creationId xmlns:a16="http://schemas.microsoft.com/office/drawing/2014/main" id="{80F4A77F-47D3-4224-B1D9-DE654C814165}"/>
            </a:ext>
          </a:extLst>
        </xdr:cNvPr>
        <xdr:cNvSpPr>
          <a:spLocks noChangeArrowheads="1"/>
        </xdr:cNvSpPr>
      </xdr:nvSpPr>
      <xdr:spPr bwMode="auto">
        <a:xfrm>
          <a:off x="333375" y="2190750"/>
          <a:ext cx="1952625" cy="43815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หลักการ เหตุผล ความจำเป็น</a:t>
          </a:r>
        </a:p>
      </xdr:txBody>
    </xdr:sp>
    <xdr:clientData/>
  </xdr:twoCellAnchor>
  <xdr:twoCellAnchor>
    <xdr:from>
      <xdr:col>1</xdr:col>
      <xdr:colOff>19050</xdr:colOff>
      <xdr:row>5</xdr:row>
      <xdr:rowOff>76200</xdr:rowOff>
    </xdr:from>
    <xdr:to>
      <xdr:col>1</xdr:col>
      <xdr:colOff>1971675</xdr:colOff>
      <xdr:row>6</xdr:row>
      <xdr:rowOff>247650</xdr:rowOff>
    </xdr:to>
    <xdr:sp macro="" textlink="">
      <xdr:nvSpPr>
        <xdr:cNvPr id="10" name="สี่เหลี่ยมมุมมน 32">
          <a:hlinkClick xmlns:r="http://schemas.openxmlformats.org/officeDocument/2006/relationships" r:id="rId5"/>
          <a:extLst>
            <a:ext uri="{FF2B5EF4-FFF2-40B4-BE49-F238E27FC236}">
              <a16:creationId xmlns:a16="http://schemas.microsoft.com/office/drawing/2014/main" id="{B02594B4-F605-4351-96BD-A8B96716E2FE}"/>
            </a:ext>
          </a:extLst>
        </xdr:cNvPr>
        <xdr:cNvSpPr>
          <a:spLocks noChangeArrowheads="1"/>
        </xdr:cNvSpPr>
      </xdr:nvSpPr>
      <xdr:spPr bwMode="auto">
        <a:xfrm>
          <a:off x="323850" y="5286375"/>
          <a:ext cx="1952625" cy="43815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วัตถุประสงค์</a:t>
          </a:r>
        </a:p>
      </xdr:txBody>
    </xdr:sp>
    <xdr:clientData/>
  </xdr:twoCellAnchor>
  <xdr:twoCellAnchor>
    <xdr:from>
      <xdr:col>0</xdr:col>
      <xdr:colOff>285750</xdr:colOff>
      <xdr:row>10</xdr:row>
      <xdr:rowOff>104775</xdr:rowOff>
    </xdr:from>
    <xdr:to>
      <xdr:col>1</xdr:col>
      <xdr:colOff>2657475</xdr:colOff>
      <xdr:row>12</xdr:row>
      <xdr:rowOff>9525</xdr:rowOff>
    </xdr:to>
    <xdr:sp macro="" textlink="">
      <xdr:nvSpPr>
        <xdr:cNvPr id="11" name="สี่เหลี่ยมมุมมน 32">
          <a:hlinkClick xmlns:r="http://schemas.openxmlformats.org/officeDocument/2006/relationships" r:id="rId5"/>
          <a:extLst>
            <a:ext uri="{FF2B5EF4-FFF2-40B4-BE49-F238E27FC236}">
              <a16:creationId xmlns:a16="http://schemas.microsoft.com/office/drawing/2014/main" id="{6337B935-D93F-44F7-8694-6F4AC72C6F5A}"/>
            </a:ext>
          </a:extLst>
        </xdr:cNvPr>
        <xdr:cNvSpPr>
          <a:spLocks noChangeArrowheads="1"/>
        </xdr:cNvSpPr>
      </xdr:nvSpPr>
      <xdr:spPr bwMode="auto">
        <a:xfrm>
          <a:off x="285750" y="6648450"/>
          <a:ext cx="2676525" cy="43815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การดำเนินการ/วางแผนสร้างนวัตกรรม</a:t>
          </a:r>
        </a:p>
      </xdr:txBody>
    </xdr:sp>
    <xdr:clientData/>
  </xdr:twoCellAnchor>
  <xdr:twoCellAnchor>
    <xdr:from>
      <xdr:col>0</xdr:col>
      <xdr:colOff>285750</xdr:colOff>
      <xdr:row>17</xdr:row>
      <xdr:rowOff>85725</xdr:rowOff>
    </xdr:from>
    <xdr:to>
      <xdr:col>1</xdr:col>
      <xdr:colOff>1933575</xdr:colOff>
      <xdr:row>18</xdr:row>
      <xdr:rowOff>257175</xdr:rowOff>
    </xdr:to>
    <xdr:sp macro="" textlink="">
      <xdr:nvSpPr>
        <xdr:cNvPr id="12" name="สี่เหลี่ยมมุมมน 32">
          <a:hlinkClick xmlns:r="http://schemas.openxmlformats.org/officeDocument/2006/relationships" r:id="rId5"/>
          <a:extLst>
            <a:ext uri="{FF2B5EF4-FFF2-40B4-BE49-F238E27FC236}">
              <a16:creationId xmlns:a16="http://schemas.microsoft.com/office/drawing/2014/main" id="{27B24D7C-1D20-4311-B9E3-CBFEEA924D0A}"/>
            </a:ext>
          </a:extLst>
        </xdr:cNvPr>
        <xdr:cNvSpPr>
          <a:spLocks noChangeArrowheads="1"/>
        </xdr:cNvSpPr>
      </xdr:nvSpPr>
      <xdr:spPr bwMode="auto">
        <a:xfrm>
          <a:off x="285750" y="10096500"/>
          <a:ext cx="1952625" cy="43815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ทดลองปฏิบัติ/ผลลัพธ์ที่คาดหวัง</a:t>
          </a:r>
        </a:p>
      </xdr:txBody>
    </xdr:sp>
    <xdr:clientData/>
  </xdr:twoCellAnchor>
  <xdr:twoCellAnchor>
    <xdr:from>
      <xdr:col>0</xdr:col>
      <xdr:colOff>295275</xdr:colOff>
      <xdr:row>22</xdr:row>
      <xdr:rowOff>66675</xdr:rowOff>
    </xdr:from>
    <xdr:to>
      <xdr:col>1</xdr:col>
      <xdr:colOff>3009900</xdr:colOff>
      <xdr:row>23</xdr:row>
      <xdr:rowOff>238125</xdr:rowOff>
    </xdr:to>
    <xdr:sp macro="" textlink="">
      <xdr:nvSpPr>
        <xdr:cNvPr id="13" name="สี่เหลี่ยมมุมมน 32">
          <a:hlinkClick xmlns:r="http://schemas.openxmlformats.org/officeDocument/2006/relationships" r:id="rId5"/>
          <a:extLst>
            <a:ext uri="{FF2B5EF4-FFF2-40B4-BE49-F238E27FC236}">
              <a16:creationId xmlns:a16="http://schemas.microsoft.com/office/drawing/2014/main" id="{251C2E37-BDF7-4758-AE05-31A0FA0EE5AA}"/>
            </a:ext>
          </a:extLst>
        </xdr:cNvPr>
        <xdr:cNvSpPr>
          <a:spLocks noChangeArrowheads="1"/>
        </xdr:cNvSpPr>
      </xdr:nvSpPr>
      <xdr:spPr bwMode="auto">
        <a:xfrm>
          <a:off x="295275" y="11410950"/>
          <a:ext cx="3019425" cy="43815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นำไปปฏิบัติ/ผลลัพธ์ที่เกิดขึ้นจริงอย่างเป็นรูปธรรม</a:t>
          </a:r>
        </a:p>
      </xdr:txBody>
    </xdr:sp>
    <xdr:clientData/>
  </xdr:twoCellAnchor>
  <xdr:twoCellAnchor>
    <xdr:from>
      <xdr:col>1</xdr:col>
      <xdr:colOff>66675</xdr:colOff>
      <xdr:row>1</xdr:row>
      <xdr:rowOff>304800</xdr:rowOff>
    </xdr:from>
    <xdr:to>
      <xdr:col>1</xdr:col>
      <xdr:colOff>8191501</xdr:colOff>
      <xdr:row>1</xdr:row>
      <xdr:rowOff>304800</xdr:rowOff>
    </xdr:to>
    <xdr:sp macro="" textlink="">
      <xdr:nvSpPr>
        <xdr:cNvPr id="14" name="Line 26">
          <a:extLst>
            <a:ext uri="{FF2B5EF4-FFF2-40B4-BE49-F238E27FC236}">
              <a16:creationId xmlns:a16="http://schemas.microsoft.com/office/drawing/2014/main" id="{7C559B7F-F963-4031-BAA7-6579593BD813}"/>
            </a:ext>
          </a:extLst>
        </xdr:cNvPr>
        <xdr:cNvSpPr>
          <a:spLocks noChangeShapeType="1"/>
        </xdr:cNvSpPr>
      </xdr:nvSpPr>
      <xdr:spPr bwMode="auto">
        <a:xfrm>
          <a:off x="371475" y="1943100"/>
          <a:ext cx="8124826" cy="0"/>
        </a:xfrm>
        <a:prstGeom prst="line">
          <a:avLst/>
        </a:prstGeom>
        <a:noFill/>
        <a:ln w="9525">
          <a:solidFill>
            <a:srgbClr val="008000"/>
          </a:solidFill>
          <a:prstDash val="dash"/>
          <a:round/>
          <a:headEnd type="oval" w="med" len="med"/>
          <a:tailEnd type="oval" w="med" len="me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19</xdr:col>
      <xdr:colOff>504825</xdr:colOff>
      <xdr:row>0</xdr:row>
      <xdr:rowOff>0</xdr:rowOff>
    </xdr:to>
    <xdr:sp macro="" textlink="">
      <xdr:nvSpPr>
        <xdr:cNvPr id="16" name="Line 26">
          <a:extLst>
            <a:ext uri="{FF2B5EF4-FFF2-40B4-BE49-F238E27FC236}">
              <a16:creationId xmlns:a16="http://schemas.microsoft.com/office/drawing/2014/main" id="{4EE8FA73-FA29-4E54-8855-FF262AE4783D}"/>
            </a:ext>
          </a:extLst>
        </xdr:cNvPr>
        <xdr:cNvSpPr>
          <a:spLocks noChangeShapeType="1"/>
        </xdr:cNvSpPr>
      </xdr:nvSpPr>
      <xdr:spPr bwMode="auto">
        <a:xfrm>
          <a:off x="12011025" y="0"/>
          <a:ext cx="8734425" cy="0"/>
        </a:xfrm>
        <a:prstGeom prst="line">
          <a:avLst/>
        </a:prstGeom>
        <a:noFill/>
        <a:ln w="9525">
          <a:solidFill>
            <a:srgbClr val="008000"/>
          </a:solidFill>
          <a:prstDash val="dash"/>
          <a:round/>
          <a:headEnd type="oval" w="med" len="med"/>
          <a:tailEnd type="oval" w="med" len="me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21</xdr:col>
      <xdr:colOff>531719</xdr:colOff>
      <xdr:row>0</xdr:row>
      <xdr:rowOff>0</xdr:rowOff>
    </xdr:to>
    <xdr:sp macro="" textlink="">
      <xdr:nvSpPr>
        <xdr:cNvPr id="17" name="Line 26">
          <a:extLst>
            <a:ext uri="{FF2B5EF4-FFF2-40B4-BE49-F238E27FC236}">
              <a16:creationId xmlns:a16="http://schemas.microsoft.com/office/drawing/2014/main" id="{DB7BE6FD-F346-48D7-9585-9111FABD30B0}"/>
            </a:ext>
          </a:extLst>
        </xdr:cNvPr>
        <xdr:cNvSpPr>
          <a:spLocks noChangeShapeType="1"/>
        </xdr:cNvSpPr>
      </xdr:nvSpPr>
      <xdr:spPr bwMode="auto">
        <a:xfrm>
          <a:off x="13368618" y="0"/>
          <a:ext cx="8734425" cy="0"/>
        </a:xfrm>
        <a:prstGeom prst="line">
          <a:avLst/>
        </a:prstGeom>
        <a:noFill/>
        <a:ln w="9525">
          <a:solidFill>
            <a:srgbClr val="008000"/>
          </a:solidFill>
          <a:prstDash val="dash"/>
          <a:round/>
          <a:headEnd type="oval" w="med" len="med"/>
          <a:tailEnd type="oval" w="med" len="med"/>
        </a:ln>
        <a:extLst>
          <a:ext uri="{909E8E84-426E-40DD-AFC4-6F175D3DCCD1}">
            <a14:hiddenFill xmlns:a14="http://schemas.microsoft.com/office/drawing/2010/main">
              <a:noFill/>
            </a14:hiddenFill>
          </a:ext>
        </a:extLst>
      </xdr:spPr>
    </xdr:sp>
    <xdr:clientData/>
  </xdr:twoCellAnchor>
  <xdr:twoCellAnchor>
    <xdr:from>
      <xdr:col>1</xdr:col>
      <xdr:colOff>6286500</xdr:colOff>
      <xdr:row>0</xdr:row>
      <xdr:rowOff>1028700</xdr:rowOff>
    </xdr:from>
    <xdr:to>
      <xdr:col>1</xdr:col>
      <xdr:colOff>8096250</xdr:colOff>
      <xdr:row>0</xdr:row>
      <xdr:rowOff>1371600</xdr:rowOff>
    </xdr:to>
    <xdr:sp macro="" textlink="">
      <xdr:nvSpPr>
        <xdr:cNvPr id="23" name="AutoShape 40">
          <a:hlinkClick xmlns:r="http://schemas.openxmlformats.org/officeDocument/2006/relationships" r:id="rId6"/>
          <a:extLst>
            <a:ext uri="{FF2B5EF4-FFF2-40B4-BE49-F238E27FC236}">
              <a16:creationId xmlns:a16="http://schemas.microsoft.com/office/drawing/2014/main" id="{81A87814-C92D-45D0-AC40-02B1328D76D2}"/>
            </a:ext>
          </a:extLst>
        </xdr:cNvPr>
        <xdr:cNvSpPr>
          <a:spLocks noChangeArrowheads="1"/>
        </xdr:cNvSpPr>
      </xdr:nvSpPr>
      <xdr:spPr bwMode="auto">
        <a:xfrm>
          <a:off x="6591300" y="1028700"/>
          <a:ext cx="1809750" cy="342900"/>
        </a:xfrm>
        <a:prstGeom prst="roundRect">
          <a:avLst>
            <a:gd name="adj" fmla="val 16667"/>
          </a:avLst>
        </a:prstGeom>
        <a:gradFill rotWithShape="1">
          <a:gsLst>
            <a:gs pos="0">
              <a:srgbClr val="F8F8F8"/>
            </a:gs>
            <a:gs pos="100000">
              <a:srgbClr val="EAEAEA"/>
            </a:gs>
          </a:gsLst>
          <a:lin ang="5400000" scaled="1"/>
        </a:gradFill>
        <a:ln w="9525">
          <a:noFill/>
          <a:round/>
          <a:headEnd/>
          <a:tailEnd/>
        </a:ln>
      </xdr:spPr>
      <xdr:txBody>
        <a:bodyPr vertOverflow="clip" wrap="square" lIns="36576" tIns="45720" rIns="36576" bIns="45720" anchor="ctr" upright="1"/>
        <a:lstStyle/>
        <a:p>
          <a:pPr algn="ctr" rtl="1">
            <a:defRPr sz="1000"/>
          </a:pPr>
          <a:r>
            <a:rPr lang="th-TH" sz="1400" b="1" i="0" strike="noStrike">
              <a:solidFill>
                <a:srgbClr val="333333"/>
              </a:solidFill>
              <a:cs typeface="FreesiaUPC"/>
            </a:rPr>
            <a:t>สนับสนุนผู้พัฒนาโปรแกรม</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3089412</xdr:colOff>
      <xdr:row>12</xdr:row>
      <xdr:rowOff>389282</xdr:rowOff>
    </xdr:from>
    <xdr:to>
      <xdr:col>0</xdr:col>
      <xdr:colOff>3467099</xdr:colOff>
      <xdr:row>17</xdr:row>
      <xdr:rowOff>24848</xdr:rowOff>
    </xdr:to>
    <xdr:sp macro="" textlink="">
      <xdr:nvSpPr>
        <xdr:cNvPr id="9" name="สี่เหลี่ยมผืนผ้า 8">
          <a:extLst>
            <a:ext uri="{FF2B5EF4-FFF2-40B4-BE49-F238E27FC236}">
              <a16:creationId xmlns:a16="http://schemas.microsoft.com/office/drawing/2014/main" id="{FD3322E5-5CBA-425A-A018-683FC558641F}"/>
            </a:ext>
          </a:extLst>
        </xdr:cNvPr>
        <xdr:cNvSpPr/>
      </xdr:nvSpPr>
      <xdr:spPr>
        <a:xfrm>
          <a:off x="3089412" y="3992217"/>
          <a:ext cx="377687" cy="1325218"/>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0</xdr:col>
      <xdr:colOff>576595</xdr:colOff>
      <xdr:row>0</xdr:row>
      <xdr:rowOff>163103</xdr:rowOff>
    </xdr:from>
    <xdr:to>
      <xdr:col>11</xdr:col>
      <xdr:colOff>190499</xdr:colOff>
      <xdr:row>10</xdr:row>
      <xdr:rowOff>251027</xdr:rowOff>
    </xdr:to>
    <xdr:sp macro="" textlink="">
      <xdr:nvSpPr>
        <xdr:cNvPr id="4" name="สี่เหลี่ยมผืนผ้า 3">
          <a:extLst>
            <a:ext uri="{FF2B5EF4-FFF2-40B4-BE49-F238E27FC236}">
              <a16:creationId xmlns:a16="http://schemas.microsoft.com/office/drawing/2014/main" id="{21A3EE9A-6CD2-4046-A820-E06858C9F800}"/>
            </a:ext>
          </a:extLst>
        </xdr:cNvPr>
        <xdr:cNvSpPr/>
      </xdr:nvSpPr>
      <xdr:spPr>
        <a:xfrm>
          <a:off x="576595" y="163103"/>
          <a:ext cx="9975447" cy="306966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editAs="oneCell">
    <xdr:from>
      <xdr:col>0</xdr:col>
      <xdr:colOff>869674</xdr:colOff>
      <xdr:row>0</xdr:row>
      <xdr:rowOff>270457</xdr:rowOff>
    </xdr:from>
    <xdr:to>
      <xdr:col>0</xdr:col>
      <xdr:colOff>3192308</xdr:colOff>
      <xdr:row>9</xdr:row>
      <xdr:rowOff>164695</xdr:rowOff>
    </xdr:to>
    <xdr:pic>
      <xdr:nvPicPr>
        <xdr:cNvPr id="3" name="รูปภาพ 2">
          <a:extLst>
            <a:ext uri="{FF2B5EF4-FFF2-40B4-BE49-F238E27FC236}">
              <a16:creationId xmlns:a16="http://schemas.microsoft.com/office/drawing/2014/main" id="{D667E3E8-B3FA-481E-83A0-DB1C786573A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010" t="7289" r="18319" b="2736"/>
        <a:stretch/>
      </xdr:blipFill>
      <xdr:spPr>
        <a:xfrm>
          <a:off x="869674" y="270457"/>
          <a:ext cx="2322634" cy="2668912"/>
        </a:xfrm>
        <a:prstGeom prst="rect">
          <a:avLst/>
        </a:prstGeom>
        <a:ln>
          <a:solidFill>
            <a:srgbClr val="FFC000"/>
          </a:solidFill>
        </a:ln>
      </xdr:spPr>
    </xdr:pic>
    <xdr:clientData/>
  </xdr:twoCellAnchor>
  <xdr:twoCellAnchor editAs="oneCell">
    <xdr:from>
      <xdr:col>5</xdr:col>
      <xdr:colOff>476249</xdr:colOff>
      <xdr:row>2</xdr:row>
      <xdr:rowOff>51289</xdr:rowOff>
    </xdr:from>
    <xdr:to>
      <xdr:col>11</xdr:col>
      <xdr:colOff>77488</xdr:colOff>
      <xdr:row>4</xdr:row>
      <xdr:rowOff>7328</xdr:rowOff>
    </xdr:to>
    <xdr:pic>
      <xdr:nvPicPr>
        <xdr:cNvPr id="5" name="รูปภาพ 4">
          <a:hlinkClick xmlns:r="http://schemas.openxmlformats.org/officeDocument/2006/relationships" r:id="rId2"/>
          <a:extLst>
            <a:ext uri="{FF2B5EF4-FFF2-40B4-BE49-F238E27FC236}">
              <a16:creationId xmlns:a16="http://schemas.microsoft.com/office/drawing/2014/main" id="{C42A5CC3-A1A3-4FD0-848C-ACAB26E9F9E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982557" y="637443"/>
          <a:ext cx="3475590" cy="542192"/>
        </a:xfrm>
        <a:prstGeom prst="rect">
          <a:avLst/>
        </a:prstGeom>
      </xdr:spPr>
    </xdr:pic>
    <xdr:clientData/>
  </xdr:twoCellAnchor>
  <xdr:twoCellAnchor>
    <xdr:from>
      <xdr:col>8</xdr:col>
      <xdr:colOff>190500</xdr:colOff>
      <xdr:row>4</xdr:row>
      <xdr:rowOff>85725</xdr:rowOff>
    </xdr:from>
    <xdr:to>
      <xdr:col>10</xdr:col>
      <xdr:colOff>309308</xdr:colOff>
      <xdr:row>5</xdr:row>
      <xdr:rowOff>176493</xdr:rowOff>
    </xdr:to>
    <xdr:sp macro="" textlink="">
      <xdr:nvSpPr>
        <xdr:cNvPr id="6" name="AutoShape 34">
          <a:hlinkClick xmlns:r="http://schemas.openxmlformats.org/officeDocument/2006/relationships" r:id="rId4"/>
          <a:extLst>
            <a:ext uri="{FF2B5EF4-FFF2-40B4-BE49-F238E27FC236}">
              <a16:creationId xmlns:a16="http://schemas.microsoft.com/office/drawing/2014/main" id="{58E67CAE-CB03-4FEC-B5F0-E782FFB1638D}"/>
            </a:ext>
          </a:extLst>
        </xdr:cNvPr>
        <xdr:cNvSpPr>
          <a:spLocks noChangeArrowheads="1"/>
        </xdr:cNvSpPr>
      </xdr:nvSpPr>
      <xdr:spPr bwMode="auto">
        <a:xfrm>
          <a:off x="8477250" y="1362075"/>
          <a:ext cx="1490408" cy="386043"/>
        </a:xfrm>
        <a:prstGeom prst="roundRect">
          <a:avLst>
            <a:gd name="adj" fmla="val 16667"/>
          </a:avLst>
        </a:prstGeom>
        <a:gradFill rotWithShape="1">
          <a:gsLst>
            <a:gs pos="0">
              <a:srgbClr val="F8F8F8"/>
            </a:gs>
            <a:gs pos="100000">
              <a:srgbClr val="EAEAEA"/>
            </a:gs>
          </a:gsLst>
          <a:lin ang="5400000" scaled="1"/>
        </a:gradFill>
        <a:ln w="9525" algn="ctr">
          <a:solidFill>
            <a:schemeClr val="bg1">
              <a:lumMod val="65000"/>
            </a:schemeClr>
          </a:solidFill>
          <a:round/>
          <a:headEnd/>
          <a:tailEnd/>
        </a:ln>
        <a:effectLst/>
      </xdr:spPr>
      <xdr:txBody>
        <a:bodyPr vertOverflow="clip" wrap="square" lIns="36576" tIns="45720" rIns="36576" bIns="45720" anchor="ctr" upright="1"/>
        <a:lstStyle/>
        <a:p>
          <a:pPr algn="ctr" rtl="0">
            <a:defRPr sz="1000"/>
          </a:pPr>
          <a:r>
            <a:rPr lang="th-TH" sz="1800" b="1" i="0" u="none" strike="noStrike" baseline="0">
              <a:solidFill>
                <a:srgbClr val="333333"/>
              </a:solidFill>
              <a:cs typeface="FreesiaUPC"/>
            </a:rPr>
            <a:t>กลับหน้าหลัก</a:t>
          </a:r>
        </a:p>
      </xdr:txBody>
    </xdr:sp>
    <xdr:clientData/>
  </xdr:twoCellAnchor>
  <xdr:twoCellAnchor editAs="oneCell">
    <xdr:from>
      <xdr:col>6</xdr:col>
      <xdr:colOff>0</xdr:colOff>
      <xdr:row>14</xdr:row>
      <xdr:rowOff>0</xdr:rowOff>
    </xdr:from>
    <xdr:to>
      <xdr:col>6</xdr:col>
      <xdr:colOff>304800</xdr:colOff>
      <xdr:row>14</xdr:row>
      <xdr:rowOff>304800</xdr:rowOff>
    </xdr:to>
    <xdr:sp macro="" textlink="">
      <xdr:nvSpPr>
        <xdr:cNvPr id="80897" name="AutoShape 1" descr="à¸à¸¥à¸à¸²à¸£à¸à¹à¸à¸«à¸²à¸£à¸¹à¸à¸ à¸²à¸à¸ªà¸³à¸«à¸£à¸±à¸ icon à¸à¸à¸²à¸à¸²à¸£">
          <a:extLst>
            <a:ext uri="{FF2B5EF4-FFF2-40B4-BE49-F238E27FC236}">
              <a16:creationId xmlns:a16="http://schemas.microsoft.com/office/drawing/2014/main" id="{3E2D493B-E3DD-4F25-BD2F-D04A711A7C3D}"/>
            </a:ext>
          </a:extLst>
        </xdr:cNvPr>
        <xdr:cNvSpPr>
          <a:spLocks noChangeAspect="1" noChangeArrowheads="1"/>
        </xdr:cNvSpPr>
      </xdr:nvSpPr>
      <xdr:spPr bwMode="auto">
        <a:xfrm>
          <a:off x="6915150" y="422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3180522</xdr:colOff>
      <xdr:row>14</xdr:row>
      <xdr:rowOff>152400</xdr:rowOff>
    </xdr:from>
    <xdr:to>
      <xdr:col>0</xdr:col>
      <xdr:colOff>3394213</xdr:colOff>
      <xdr:row>14</xdr:row>
      <xdr:rowOff>364505</xdr:rowOff>
    </xdr:to>
    <xdr:pic>
      <xdr:nvPicPr>
        <xdr:cNvPr id="8" name="รูปภาพ 7" descr="à¸à¸¥à¸à¸²à¸£à¸à¹à¸à¸«à¸²à¸£à¸¹à¸à¸ à¸²à¸à¸ªà¸³à¸«à¸£à¸±à¸ icon à¸à¸à¸²à¸à¸²à¸£">
          <a:extLst>
            <a:ext uri="{FF2B5EF4-FFF2-40B4-BE49-F238E27FC236}">
              <a16:creationId xmlns:a16="http://schemas.microsoft.com/office/drawing/2014/main" id="{CF1B0307-1D94-42F2-B55C-E5962348289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180522" y="4509052"/>
          <a:ext cx="213691" cy="212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13</xdr:row>
      <xdr:rowOff>0</xdr:rowOff>
    </xdr:from>
    <xdr:to>
      <xdr:col>11</xdr:col>
      <xdr:colOff>304800</xdr:colOff>
      <xdr:row>14</xdr:row>
      <xdr:rowOff>9525</xdr:rowOff>
    </xdr:to>
    <xdr:sp macro="" textlink="">
      <xdr:nvSpPr>
        <xdr:cNvPr id="80899" name="AutoShape 3" descr="à¸à¸¥à¸à¸²à¸£à¸à¹à¸à¸«à¸²à¸£à¸¹à¸à¸ à¸²à¸à¸ªà¸³à¸«à¸£à¸±à¸ icon à¸à¸à¸²à¸à¸²à¸£">
          <a:extLst>
            <a:ext uri="{FF2B5EF4-FFF2-40B4-BE49-F238E27FC236}">
              <a16:creationId xmlns:a16="http://schemas.microsoft.com/office/drawing/2014/main" id="{50F2EE33-67F4-40B7-852C-89121A33B46A}"/>
            </a:ext>
          </a:extLst>
        </xdr:cNvPr>
        <xdr:cNvSpPr>
          <a:spLocks noChangeAspect="1" noChangeArrowheads="1"/>
        </xdr:cNvSpPr>
      </xdr:nvSpPr>
      <xdr:spPr bwMode="auto">
        <a:xfrm>
          <a:off x="10344150" y="3933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3180523</xdr:colOff>
      <xdr:row>15</xdr:row>
      <xdr:rowOff>105187</xdr:rowOff>
    </xdr:from>
    <xdr:to>
      <xdr:col>0</xdr:col>
      <xdr:colOff>3383448</xdr:colOff>
      <xdr:row>15</xdr:row>
      <xdr:rowOff>309656</xdr:rowOff>
    </xdr:to>
    <xdr:pic>
      <xdr:nvPicPr>
        <xdr:cNvPr id="10" name="รูปภาพ 9" descr="à¸à¸¥à¸à¸²à¸£à¸à¹à¸à¸«à¸²à¸£à¸¹à¸à¸ à¸²à¸à¸ªà¸³à¸«à¸£à¸±à¸ icon à¸à¸à¸²à¸à¸²à¸£">
          <a:extLst>
            <a:ext uri="{FF2B5EF4-FFF2-40B4-BE49-F238E27FC236}">
              <a16:creationId xmlns:a16="http://schemas.microsoft.com/office/drawing/2014/main" id="{EED82388-842C-460E-8141-D290C37EACC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180523" y="4842839"/>
          <a:ext cx="202925" cy="204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3187369</xdr:colOff>
      <xdr:row>13</xdr:row>
      <xdr:rowOff>82824</xdr:rowOff>
    </xdr:from>
    <xdr:to>
      <xdr:col>0</xdr:col>
      <xdr:colOff>3391731</xdr:colOff>
      <xdr:row>13</xdr:row>
      <xdr:rowOff>287820</xdr:rowOff>
    </xdr:to>
    <xdr:pic>
      <xdr:nvPicPr>
        <xdr:cNvPr id="11" name="รูปภาพ 10" descr="à¸à¸¥à¸à¸²à¸£à¸à¹à¸à¸«à¸²à¸£à¸¹à¸à¸ à¸²à¸à¸ªà¸³à¸«à¸£à¸±à¸ icon à¸à¸à¸²à¸à¸²à¸£">
          <a:extLst>
            <a:ext uri="{FF2B5EF4-FFF2-40B4-BE49-F238E27FC236}">
              <a16:creationId xmlns:a16="http://schemas.microsoft.com/office/drawing/2014/main" id="{7B24957B-4DFF-496B-9DA3-9AAF36CB626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187369" y="4141302"/>
          <a:ext cx="204362" cy="204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5</xdr:row>
      <xdr:rowOff>0</xdr:rowOff>
    </xdr:from>
    <xdr:to>
      <xdr:col>13</xdr:col>
      <xdr:colOff>304800</xdr:colOff>
      <xdr:row>6</xdr:row>
      <xdr:rowOff>9525</xdr:rowOff>
    </xdr:to>
    <xdr:sp macro="" textlink="">
      <xdr:nvSpPr>
        <xdr:cNvPr id="80902" name="AutoShape 6" descr="data:image/png;base64,iVBORw0KGgoAAAANSUhEUgAAAPoAAAD6AQAAAACgl2eQAAABqUlEQVR42u2ZUY7DIAxELXGAHImr50g5AJJrz0BEutF+rPaDkYhoBen7QXjGNjX//TltAxvYwN+A0+I5zna4XzUm5bKWr0wLiE8LwCwYywEY74UA/JTL2GACWNqhCHhxjtMvaSAmle8VAb4BEGsI5y0mFweG/Kfx7g8rA910I9LMakRdfL959epA63r3EXhJtmmbCgDsC8JP+wrtpHy+Y3J5gEnEkQ0rFBTzyiPTAVIpmUrMSvqAM/DgAEKAO7IhnyCZU3IoAXk6UWKNkOORIT9KAYw6eHK9y62IOi0A5a6xULxrrTnjSABOsSPGYp4H9ww5ESDFUoYPMD8+vFoBaJkQgaHcZT/VHla8PuDYI8OsssQamVEIiANiNuzNLI9slr8EQNXQfmkC9l26CwBM6Dwg9iBDO0oA5Z/eS+0zuUwhJwFA/mxjeUNCuEoBvWHCTtGYX8alFMCWljV83ioMB6haAK4Xeq0+svz54/JwdaC3tMgm8LH8tVySwC35nihnZekAaD1wT5KX0v4wMQWAIVe6cHpXKwdQ/mwDWfSyYpQC9r9RG9jAfwMf36RQUCO0pq4AAAAASUVORK5CYII=">
          <a:extLst>
            <a:ext uri="{FF2B5EF4-FFF2-40B4-BE49-F238E27FC236}">
              <a16:creationId xmlns:a16="http://schemas.microsoft.com/office/drawing/2014/main" id="{3D3A7D42-2326-4C0E-847C-0EFE96DBEEE5}"/>
            </a:ext>
          </a:extLst>
        </xdr:cNvPr>
        <xdr:cNvSpPr>
          <a:spLocks noChangeAspect="1" noChangeArrowheads="1"/>
        </xdr:cNvSpPr>
      </xdr:nvSpPr>
      <xdr:spPr bwMode="auto">
        <a:xfrm>
          <a:off x="11458575" y="15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xdr:row>
      <xdr:rowOff>0</xdr:rowOff>
    </xdr:from>
    <xdr:to>
      <xdr:col>13</xdr:col>
      <xdr:colOff>304800</xdr:colOff>
      <xdr:row>6</xdr:row>
      <xdr:rowOff>9525</xdr:rowOff>
    </xdr:to>
    <xdr:sp macro="" textlink="">
      <xdr:nvSpPr>
        <xdr:cNvPr id="80903" name="AutoShape 7" descr="data:image/png;base64,iVBORw0KGgoAAAANSUhEUgAAAPoAAAD6AQAAAACgl2eQAAABqUlEQVR42u2ZUY7DIAxELXGAHImr50g5AJJrz0BEutF+rPaDkYhoBen7QXjGNjX//TltAxvYwN+A0+I5zna4XzUm5bKWr0wLiE8LwCwYywEY74UA/JTL2GACWNqhCHhxjtMvaSAmle8VAb4BEGsI5y0mFweG/Kfx7g8rA910I9LMakRdfL959epA63r3EXhJtmmbCgDsC8JP+wrtpHy+Y3J5gEnEkQ0rFBTzyiPTAVIpmUrMSvqAM/DgAEKAO7IhnyCZU3IoAXk6UWKNkOORIT9KAYw6eHK9y62IOi0A5a6xULxrrTnjSABOsSPGYp4H9ww5ESDFUoYPMD8+vFoBaJkQgaHcZT/VHla8PuDYI8OsssQamVEIiANiNuzNLI9slr8EQNXQfmkC9l26CwBM6Dwg9iBDO0oA5Z/eS+0zuUwhJwFA/mxjeUNCuEoBvWHCTtGYX8alFMCWljV83ioMB6haAK4Xeq0+svz54/JwdaC3tMgm8LH8tVySwC35nihnZekAaD1wT5KX0v4wMQWAIVe6cHpXKwdQ/mwDWfSyYpQC9r9RG9jAfwMf36RQUCO0pq4AAAAASUVORK5CYII=">
          <a:extLst>
            <a:ext uri="{FF2B5EF4-FFF2-40B4-BE49-F238E27FC236}">
              <a16:creationId xmlns:a16="http://schemas.microsoft.com/office/drawing/2014/main" id="{BCE9E90F-81AF-437D-B8E2-49CC1C0C63AB}"/>
            </a:ext>
          </a:extLst>
        </xdr:cNvPr>
        <xdr:cNvSpPr>
          <a:spLocks noChangeAspect="1" noChangeArrowheads="1"/>
        </xdr:cNvSpPr>
      </xdr:nvSpPr>
      <xdr:spPr bwMode="auto">
        <a:xfrm>
          <a:off x="11458575" y="1571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12</xdr:row>
      <xdr:rowOff>0</xdr:rowOff>
    </xdr:from>
    <xdr:to>
      <xdr:col>0</xdr:col>
      <xdr:colOff>304800</xdr:colOff>
      <xdr:row>12</xdr:row>
      <xdr:rowOff>304800</xdr:rowOff>
    </xdr:to>
    <xdr:sp macro="" textlink="">
      <xdr:nvSpPr>
        <xdr:cNvPr id="80904" name="AutoShape 8" descr="data:image/png;base64,iVBORw0KGgoAAAANSUhEUgAAAPoAAAD6AQAAAACgl2eQAAABqUlEQVR42u2ZUY7DIAxELXGAHImr50g5AJJrz0BEutF+rPaDkYhoBen7QXjGNjX//TltAxvYwN+A0+I5zna4XzUm5bKWr0wLiE8LwCwYywEY74UA/JTL2GACWNqhCHhxjtMvaSAmle8VAb4BEGsI5y0mFweG/Kfx7g8rA910I9LMakRdfL959epA63r3EXhJtmmbCgDsC8JP+wrtpHy+Y3J5gEnEkQ0rFBTzyiPTAVIpmUrMSvqAM/DgAEKAO7IhnyCZU3IoAXk6UWKNkOORIT9KAYw6eHK9y62IOi0A5a6xULxrrTnjSABOsSPGYp4H9ww5ESDFUoYPMD8+vFoBaJkQgaHcZT/VHla8PuDYI8OsssQamVEIiANiNuzNLI9slr8EQNXQfmkC9l26CwBM6Dwg9iBDO0oA5Z/eS+0zuUwhJwFA/mxjeUNCuEoBvWHCTtGYX8alFMCWljV83ioMB6haAK4Xeq0+svz54/JwdaC3tMgm8LH8tVySwC35nihnZekAaD1wT5KX0v4wMQWAIVe6cHpXKwdQ/mwDWfSyYpQC9r9RG9jAfwMf36RQUCO0pq4AAAAASUVORK5CYII=">
          <a:extLst>
            <a:ext uri="{FF2B5EF4-FFF2-40B4-BE49-F238E27FC236}">
              <a16:creationId xmlns:a16="http://schemas.microsoft.com/office/drawing/2014/main" id="{037F0555-7283-44BB-A4DC-9852D0927F7A}"/>
            </a:ext>
          </a:extLst>
        </xdr:cNvPr>
        <xdr:cNvSpPr>
          <a:spLocks noChangeAspect="1" noChangeArrowheads="1"/>
        </xdr:cNvSpPr>
      </xdr:nvSpPr>
      <xdr:spPr bwMode="auto">
        <a:xfrm>
          <a:off x="0" y="3571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762001</xdr:colOff>
      <xdr:row>11</xdr:row>
      <xdr:rowOff>145676</xdr:rowOff>
    </xdr:from>
    <xdr:to>
      <xdr:col>0</xdr:col>
      <xdr:colOff>2745442</xdr:colOff>
      <xdr:row>17</xdr:row>
      <xdr:rowOff>201705</xdr:rowOff>
    </xdr:to>
    <xdr:pic>
      <xdr:nvPicPr>
        <xdr:cNvPr id="13" name="รูปภาพ 12">
          <a:extLst>
            <a:ext uri="{FF2B5EF4-FFF2-40B4-BE49-F238E27FC236}">
              <a16:creationId xmlns:a16="http://schemas.microsoft.com/office/drawing/2014/main" id="{CA2DF780-7E4B-4F1B-83F2-43616DB1087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62001" y="3451411"/>
          <a:ext cx="1983441" cy="1983441"/>
        </a:xfrm>
        <a:prstGeom prst="rect">
          <a:avLst/>
        </a:prstGeom>
        <a:ln>
          <a:solidFill>
            <a:srgbClr val="002060"/>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323850</xdr:colOff>
      <xdr:row>0</xdr:row>
      <xdr:rowOff>190500</xdr:rowOff>
    </xdr:from>
    <xdr:to>
      <xdr:col>5</xdr:col>
      <xdr:colOff>442658</xdr:colOff>
      <xdr:row>1</xdr:row>
      <xdr:rowOff>252693</xdr:rowOff>
    </xdr:to>
    <xdr:sp macro="" textlink="">
      <xdr:nvSpPr>
        <xdr:cNvPr id="2" name="AutoShape 34">
          <a:hlinkClick xmlns:r="http://schemas.openxmlformats.org/officeDocument/2006/relationships" r:id="rId1"/>
          <a:extLst>
            <a:ext uri="{FF2B5EF4-FFF2-40B4-BE49-F238E27FC236}">
              <a16:creationId xmlns:a16="http://schemas.microsoft.com/office/drawing/2014/main" id="{5532EA1D-5E20-4A0A-8870-AF55B1003470}"/>
            </a:ext>
          </a:extLst>
        </xdr:cNvPr>
        <xdr:cNvSpPr>
          <a:spLocks noChangeArrowheads="1"/>
        </xdr:cNvSpPr>
      </xdr:nvSpPr>
      <xdr:spPr bwMode="auto">
        <a:xfrm>
          <a:off x="5676900" y="190500"/>
          <a:ext cx="1490408" cy="386043"/>
        </a:xfrm>
        <a:prstGeom prst="roundRect">
          <a:avLst>
            <a:gd name="adj" fmla="val 16667"/>
          </a:avLst>
        </a:prstGeom>
        <a:gradFill rotWithShape="1">
          <a:gsLst>
            <a:gs pos="0">
              <a:srgbClr val="F8F8F8"/>
            </a:gs>
            <a:gs pos="100000">
              <a:srgbClr val="EAEAEA"/>
            </a:gs>
          </a:gsLst>
          <a:lin ang="5400000" scaled="1"/>
        </a:gradFill>
        <a:ln w="9525" algn="ctr">
          <a:solidFill>
            <a:schemeClr val="bg1">
              <a:lumMod val="65000"/>
            </a:schemeClr>
          </a:solidFill>
          <a:round/>
          <a:headEnd/>
          <a:tailEnd/>
        </a:ln>
        <a:effectLst/>
      </xdr:spPr>
      <xdr:txBody>
        <a:bodyPr vertOverflow="clip" wrap="square" lIns="36576" tIns="45720" rIns="36576" bIns="45720" anchor="ctr" upright="1"/>
        <a:lstStyle/>
        <a:p>
          <a:pPr algn="ctr" rtl="0">
            <a:defRPr sz="1000"/>
          </a:pPr>
          <a:r>
            <a:rPr lang="th-TH" sz="1800" b="1" i="0" u="none" strike="noStrike" baseline="0">
              <a:solidFill>
                <a:srgbClr val="333333"/>
              </a:solidFill>
              <a:cs typeface="FreesiaUPC"/>
            </a:rPr>
            <a:t>กลับหน้าหลัก</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256055</xdr:colOff>
      <xdr:row>0</xdr:row>
      <xdr:rowOff>170329</xdr:rowOff>
    </xdr:from>
    <xdr:to>
      <xdr:col>14</xdr:col>
      <xdr:colOff>51949</xdr:colOff>
      <xdr:row>2</xdr:row>
      <xdr:rowOff>77880</xdr:rowOff>
    </xdr:to>
    <xdr:pic>
      <xdr:nvPicPr>
        <xdr:cNvPr id="2" name="รูปภาพ 1">
          <a:hlinkClick xmlns:r="http://schemas.openxmlformats.org/officeDocument/2006/relationships" r:id="rId1"/>
          <a:extLst>
            <a:ext uri="{FF2B5EF4-FFF2-40B4-BE49-F238E27FC236}">
              <a16:creationId xmlns:a16="http://schemas.microsoft.com/office/drawing/2014/main" id="{A979D3DD-6BE6-460F-AFC0-DA8C140E0B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75349" y="170329"/>
          <a:ext cx="479453" cy="51266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138546</xdr:colOff>
      <xdr:row>14</xdr:row>
      <xdr:rowOff>259772</xdr:rowOff>
    </xdr:from>
    <xdr:to>
      <xdr:col>6</xdr:col>
      <xdr:colOff>329046</xdr:colOff>
      <xdr:row>17</xdr:row>
      <xdr:rowOff>207817</xdr:rowOff>
    </xdr:to>
    <xdr:sp macro="" textlink="">
      <xdr:nvSpPr>
        <xdr:cNvPr id="56" name="สี่เหลี่ยมผืนผ้า 55">
          <a:extLst>
            <a:ext uri="{FF2B5EF4-FFF2-40B4-BE49-F238E27FC236}">
              <a16:creationId xmlns:a16="http://schemas.microsoft.com/office/drawing/2014/main" id="{A9C444A8-44B4-465D-844C-3EDF6A061E8D}"/>
            </a:ext>
          </a:extLst>
        </xdr:cNvPr>
        <xdr:cNvSpPr/>
      </xdr:nvSpPr>
      <xdr:spPr>
        <a:xfrm>
          <a:off x="294410" y="4502727"/>
          <a:ext cx="3654136" cy="1108363"/>
        </a:xfrm>
        <a:prstGeom prst="rect">
          <a:avLst/>
        </a:prstGeom>
        <a:solidFill>
          <a:schemeClr val="tx1">
            <a:lumMod val="95000"/>
            <a:lumOff val="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7</xdr:col>
      <xdr:colOff>519546</xdr:colOff>
      <xdr:row>29</xdr:row>
      <xdr:rowOff>103910</xdr:rowOff>
    </xdr:from>
    <xdr:to>
      <xdr:col>13</xdr:col>
      <xdr:colOff>259773</xdr:colOff>
      <xdr:row>32</xdr:row>
      <xdr:rowOff>56030</xdr:rowOff>
    </xdr:to>
    <xdr:sp macro="" textlink="">
      <xdr:nvSpPr>
        <xdr:cNvPr id="49" name="สี่เหลี่ยมผืนผ้า 48">
          <a:extLst>
            <a:ext uri="{FF2B5EF4-FFF2-40B4-BE49-F238E27FC236}">
              <a16:creationId xmlns:a16="http://schemas.microsoft.com/office/drawing/2014/main" id="{BC4F5C35-8BE3-4EDC-B9AD-C56D10099202}"/>
            </a:ext>
          </a:extLst>
        </xdr:cNvPr>
        <xdr:cNvSpPr/>
      </xdr:nvSpPr>
      <xdr:spPr>
        <a:xfrm>
          <a:off x="4777781" y="11063263"/>
          <a:ext cx="3651080" cy="871002"/>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7</xdr:col>
      <xdr:colOff>588819</xdr:colOff>
      <xdr:row>25</xdr:row>
      <xdr:rowOff>149682</xdr:rowOff>
    </xdr:from>
    <xdr:to>
      <xdr:col>13</xdr:col>
      <xdr:colOff>277091</xdr:colOff>
      <xdr:row>27</xdr:row>
      <xdr:rowOff>170710</xdr:rowOff>
    </xdr:to>
    <xdr:sp macro="" textlink="">
      <xdr:nvSpPr>
        <xdr:cNvPr id="10" name="สี่เหลี่ยมผืนผ้า 9">
          <a:extLst>
            <a:ext uri="{FF2B5EF4-FFF2-40B4-BE49-F238E27FC236}">
              <a16:creationId xmlns:a16="http://schemas.microsoft.com/office/drawing/2014/main" id="{AC0E82DE-F030-48BB-82EC-978D6CDDAB68}"/>
            </a:ext>
          </a:extLst>
        </xdr:cNvPr>
        <xdr:cNvSpPr/>
      </xdr:nvSpPr>
      <xdr:spPr>
        <a:xfrm>
          <a:off x="4820640" y="9606646"/>
          <a:ext cx="3593522" cy="810243"/>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56030</xdr:colOff>
      <xdr:row>18</xdr:row>
      <xdr:rowOff>100853</xdr:rowOff>
    </xdr:from>
    <xdr:to>
      <xdr:col>6</xdr:col>
      <xdr:colOff>459442</xdr:colOff>
      <xdr:row>26</xdr:row>
      <xdr:rowOff>257735</xdr:rowOff>
    </xdr:to>
    <xdr:sp macro="" textlink="">
      <xdr:nvSpPr>
        <xdr:cNvPr id="36" name="สี่เหลี่ยมผืนผ้า 35">
          <a:extLst>
            <a:ext uri="{FF2B5EF4-FFF2-40B4-BE49-F238E27FC236}">
              <a16:creationId xmlns:a16="http://schemas.microsoft.com/office/drawing/2014/main" id="{5573F2A9-1AFF-4441-9948-C624996AA1F8}"/>
            </a:ext>
          </a:extLst>
        </xdr:cNvPr>
        <xdr:cNvSpPr/>
      </xdr:nvSpPr>
      <xdr:spPr>
        <a:xfrm>
          <a:off x="212912" y="5715000"/>
          <a:ext cx="3821206" cy="2835088"/>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136071</xdr:colOff>
      <xdr:row>20</xdr:row>
      <xdr:rowOff>40821</xdr:rowOff>
    </xdr:from>
    <xdr:to>
      <xdr:col>6</xdr:col>
      <xdr:colOff>244929</xdr:colOff>
      <xdr:row>23</xdr:row>
      <xdr:rowOff>13608</xdr:rowOff>
    </xdr:to>
    <xdr:sp macro="" textlink="">
      <xdr:nvSpPr>
        <xdr:cNvPr id="15" name="สี่เหลี่ยมผืนผ้า 14">
          <a:extLst>
            <a:ext uri="{FF2B5EF4-FFF2-40B4-BE49-F238E27FC236}">
              <a16:creationId xmlns:a16="http://schemas.microsoft.com/office/drawing/2014/main" id="{85E893BE-5CD4-4331-91B2-ABE0D425A233}"/>
            </a:ext>
          </a:extLst>
        </xdr:cNvPr>
        <xdr:cNvSpPr/>
      </xdr:nvSpPr>
      <xdr:spPr>
        <a:xfrm>
          <a:off x="285750" y="6408964"/>
          <a:ext cx="3510643" cy="97971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5444</xdr:colOff>
      <xdr:row>6</xdr:row>
      <xdr:rowOff>6925</xdr:rowOff>
    </xdr:from>
    <xdr:to>
      <xdr:col>6</xdr:col>
      <xdr:colOff>571501</xdr:colOff>
      <xdr:row>37</xdr:row>
      <xdr:rowOff>207817</xdr:rowOff>
    </xdr:to>
    <xdr:sp macro="" textlink="">
      <xdr:nvSpPr>
        <xdr:cNvPr id="2" name="สี่เหลี่ยมผืนผ้า 1">
          <a:extLst>
            <a:ext uri="{FF2B5EF4-FFF2-40B4-BE49-F238E27FC236}">
              <a16:creationId xmlns:a16="http://schemas.microsoft.com/office/drawing/2014/main" id="{3B82728D-D3BC-4D6C-8D17-C065C5BF3AC6}"/>
            </a:ext>
          </a:extLst>
        </xdr:cNvPr>
        <xdr:cNvSpPr/>
      </xdr:nvSpPr>
      <xdr:spPr>
        <a:xfrm>
          <a:off x="161308" y="1565561"/>
          <a:ext cx="4029693" cy="11094029"/>
        </a:xfrm>
        <a:prstGeom prst="rect">
          <a:avLst/>
        </a:prstGeom>
        <a:solidFill>
          <a:schemeClr val="accent1">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2721</xdr:colOff>
      <xdr:row>8</xdr:row>
      <xdr:rowOff>126418</xdr:rowOff>
    </xdr:from>
    <xdr:to>
      <xdr:col>6</xdr:col>
      <xdr:colOff>552450</xdr:colOff>
      <xdr:row>29</xdr:row>
      <xdr:rowOff>244928</xdr:rowOff>
    </xdr:to>
    <xdr:sp macro="" textlink="">
      <xdr:nvSpPr>
        <xdr:cNvPr id="3" name="สี่เหลี่ยมผืนผ้า 2">
          <a:extLst>
            <a:ext uri="{FF2B5EF4-FFF2-40B4-BE49-F238E27FC236}">
              <a16:creationId xmlns:a16="http://schemas.microsoft.com/office/drawing/2014/main" id="{2AC94846-E4FA-4507-A5D2-0ED955982A05}"/>
            </a:ext>
          </a:extLst>
        </xdr:cNvPr>
        <xdr:cNvSpPr/>
      </xdr:nvSpPr>
      <xdr:spPr>
        <a:xfrm>
          <a:off x="152400" y="2412418"/>
          <a:ext cx="3951514" cy="886790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142875</xdr:colOff>
      <xdr:row>7</xdr:row>
      <xdr:rowOff>190500</xdr:rowOff>
    </xdr:from>
    <xdr:to>
      <xdr:col>6</xdr:col>
      <xdr:colOff>409575</xdr:colOff>
      <xdr:row>11</xdr:row>
      <xdr:rowOff>171450</xdr:rowOff>
    </xdr:to>
    <xdr:sp macro="" textlink="">
      <xdr:nvSpPr>
        <xdr:cNvPr id="4" name="แผนผังลําดับงาน: กระบวนการสำรอง 3">
          <a:hlinkClick xmlns:r="http://schemas.openxmlformats.org/officeDocument/2006/relationships" r:id="rId1"/>
          <a:extLst>
            <a:ext uri="{FF2B5EF4-FFF2-40B4-BE49-F238E27FC236}">
              <a16:creationId xmlns:a16="http://schemas.microsoft.com/office/drawing/2014/main" id="{F734FCC8-86D3-4A34-B5F0-2FB1BBCEA762}"/>
            </a:ext>
          </a:extLst>
        </xdr:cNvPr>
        <xdr:cNvSpPr/>
      </xdr:nvSpPr>
      <xdr:spPr>
        <a:xfrm>
          <a:off x="295275" y="2114550"/>
          <a:ext cx="3695700" cy="1057275"/>
        </a:xfrm>
        <a:prstGeom prst="flowChartAlternateProcess">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ป้อนข้อมูลพื้นฐาน</a:t>
          </a:r>
        </a:p>
      </xdr:txBody>
    </xdr:sp>
    <xdr:clientData/>
  </xdr:twoCellAnchor>
  <xdr:twoCellAnchor editAs="oneCell">
    <xdr:from>
      <xdr:col>4</xdr:col>
      <xdr:colOff>460266</xdr:colOff>
      <xdr:row>0</xdr:row>
      <xdr:rowOff>225137</xdr:rowOff>
    </xdr:from>
    <xdr:to>
      <xdr:col>6</xdr:col>
      <xdr:colOff>373578</xdr:colOff>
      <xdr:row>5</xdr:row>
      <xdr:rowOff>13608</xdr:rowOff>
    </xdr:to>
    <xdr:pic>
      <xdr:nvPicPr>
        <xdr:cNvPr id="5" name="รูปภาพ 4">
          <a:extLst>
            <a:ext uri="{FF2B5EF4-FFF2-40B4-BE49-F238E27FC236}">
              <a16:creationId xmlns:a16="http://schemas.microsoft.com/office/drawing/2014/main" id="{1CAE8F84-717B-4F7D-A5FC-2998A39CEF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51016" y="225137"/>
          <a:ext cx="1274026" cy="1108364"/>
        </a:xfrm>
        <a:prstGeom prst="rect">
          <a:avLst/>
        </a:prstGeom>
      </xdr:spPr>
    </xdr:pic>
    <xdr:clientData/>
  </xdr:twoCellAnchor>
  <xdr:twoCellAnchor>
    <xdr:from>
      <xdr:col>1</xdr:col>
      <xdr:colOff>122143</xdr:colOff>
      <xdr:row>12</xdr:row>
      <xdr:rowOff>138545</xdr:rowOff>
    </xdr:from>
    <xdr:to>
      <xdr:col>6</xdr:col>
      <xdr:colOff>398318</xdr:colOff>
      <xdr:row>14</xdr:row>
      <xdr:rowOff>164421</xdr:rowOff>
    </xdr:to>
    <xdr:sp macro="" textlink="">
      <xdr:nvSpPr>
        <xdr:cNvPr id="6" name="แผนผังลําดับงาน: กระบวนการสำรอง 5">
          <a:extLst>
            <a:ext uri="{FF2B5EF4-FFF2-40B4-BE49-F238E27FC236}">
              <a16:creationId xmlns:a16="http://schemas.microsoft.com/office/drawing/2014/main" id="{21E34A23-F779-4826-8DF6-81189CA2CA8C}"/>
            </a:ext>
          </a:extLst>
        </xdr:cNvPr>
        <xdr:cNvSpPr/>
      </xdr:nvSpPr>
      <xdr:spPr>
        <a:xfrm>
          <a:off x="278007" y="4191000"/>
          <a:ext cx="3739811" cy="1013012"/>
        </a:xfrm>
        <a:prstGeom prst="flowChartAlternateProcess">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    ป้อนข้อมูลหลักสูตร</a:t>
          </a:r>
          <a:r>
            <a:rPr lang="th-TH" sz="2800" b="1" baseline="0">
              <a:latin typeface="TH SarabunIT๙" panose="020B0500040200020003" pitchFamily="34" charset="-34"/>
              <a:cs typeface="TH SarabunIT๙" panose="020B0500040200020003" pitchFamily="34" charset="-34"/>
            </a:rPr>
            <a:t> ฯ</a:t>
          </a:r>
          <a:endParaRPr lang="th-TH" sz="2800" b="1">
            <a:latin typeface="TH SarabunIT๙" panose="020B0500040200020003" pitchFamily="34" charset="-34"/>
            <a:cs typeface="TH SarabunIT๙" panose="020B0500040200020003" pitchFamily="34" charset="-34"/>
          </a:endParaRPr>
        </a:p>
      </xdr:txBody>
    </xdr:sp>
    <xdr:clientData/>
  </xdr:twoCellAnchor>
  <xdr:twoCellAnchor>
    <xdr:from>
      <xdr:col>1</xdr:col>
      <xdr:colOff>109206</xdr:colOff>
      <xdr:row>17</xdr:row>
      <xdr:rowOff>268332</xdr:rowOff>
    </xdr:from>
    <xdr:to>
      <xdr:col>6</xdr:col>
      <xdr:colOff>375906</xdr:colOff>
      <xdr:row>20</xdr:row>
      <xdr:rowOff>249282</xdr:rowOff>
    </xdr:to>
    <xdr:sp macro="" textlink="">
      <xdr:nvSpPr>
        <xdr:cNvPr id="7" name="แผนผังลําดับงาน: กระบวนการสำรอง 6">
          <a:hlinkClick xmlns:r="http://schemas.openxmlformats.org/officeDocument/2006/relationships" r:id="rId3"/>
          <a:extLst>
            <a:ext uri="{FF2B5EF4-FFF2-40B4-BE49-F238E27FC236}">
              <a16:creationId xmlns:a16="http://schemas.microsoft.com/office/drawing/2014/main" id="{D6070969-3199-4E27-9828-BEE829BD3026}"/>
            </a:ext>
          </a:extLst>
        </xdr:cNvPr>
        <xdr:cNvSpPr/>
      </xdr:nvSpPr>
      <xdr:spPr>
        <a:xfrm>
          <a:off x="265070" y="5671605"/>
          <a:ext cx="3730336" cy="1106632"/>
        </a:xfrm>
        <a:prstGeom prst="flowChartAlternateProcess">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กำหนดข้อมูลวิทยากร</a:t>
          </a:r>
        </a:p>
      </xdr:txBody>
    </xdr:sp>
    <xdr:clientData/>
  </xdr:twoCellAnchor>
  <xdr:twoCellAnchor editAs="oneCell">
    <xdr:from>
      <xdr:col>24</xdr:col>
      <xdr:colOff>754142</xdr:colOff>
      <xdr:row>23</xdr:row>
      <xdr:rowOff>131704</xdr:rowOff>
    </xdr:from>
    <xdr:to>
      <xdr:col>25</xdr:col>
      <xdr:colOff>557544</xdr:colOff>
      <xdr:row>26</xdr:row>
      <xdr:rowOff>227300</xdr:rowOff>
    </xdr:to>
    <xdr:pic>
      <xdr:nvPicPr>
        <xdr:cNvPr id="8" name="รูปภาพ 7">
          <a:extLst>
            <a:ext uri="{FF2B5EF4-FFF2-40B4-BE49-F238E27FC236}">
              <a16:creationId xmlns:a16="http://schemas.microsoft.com/office/drawing/2014/main" id="{850F3235-A745-43EA-99AE-45A137C06D6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686869" y="9725977"/>
          <a:ext cx="1223493" cy="1290551"/>
        </a:xfrm>
        <a:prstGeom prst="rect">
          <a:avLst/>
        </a:prstGeom>
      </xdr:spPr>
    </xdr:pic>
    <xdr:clientData/>
  </xdr:twoCellAnchor>
  <xdr:twoCellAnchor editAs="oneCell">
    <xdr:from>
      <xdr:col>1</xdr:col>
      <xdr:colOff>242746</xdr:colOff>
      <xdr:row>0</xdr:row>
      <xdr:rowOff>1</xdr:rowOff>
    </xdr:from>
    <xdr:to>
      <xdr:col>3</xdr:col>
      <xdr:colOff>606138</xdr:colOff>
      <xdr:row>5</xdr:row>
      <xdr:rowOff>136071</xdr:rowOff>
    </xdr:to>
    <xdr:pic>
      <xdr:nvPicPr>
        <xdr:cNvPr id="9" name="รูปภาพ 8">
          <a:hlinkClick xmlns:r="http://schemas.openxmlformats.org/officeDocument/2006/relationships" r:id="rId5"/>
          <a:extLst>
            <a:ext uri="{FF2B5EF4-FFF2-40B4-BE49-F238E27FC236}">
              <a16:creationId xmlns:a16="http://schemas.microsoft.com/office/drawing/2014/main" id="{4C972457-252E-4BE9-B882-72CB60E4E07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92425" y="1"/>
          <a:ext cx="1724106" cy="1455963"/>
        </a:xfrm>
        <a:prstGeom prst="rect">
          <a:avLst/>
        </a:prstGeom>
      </xdr:spPr>
    </xdr:pic>
    <xdr:clientData/>
  </xdr:twoCellAnchor>
  <xdr:twoCellAnchor editAs="oneCell">
    <xdr:from>
      <xdr:col>7</xdr:col>
      <xdr:colOff>311729</xdr:colOff>
      <xdr:row>6</xdr:row>
      <xdr:rowOff>34637</xdr:rowOff>
    </xdr:from>
    <xdr:to>
      <xdr:col>8</xdr:col>
      <xdr:colOff>54428</xdr:colOff>
      <xdr:row>7</xdr:row>
      <xdr:rowOff>180055</xdr:rowOff>
    </xdr:to>
    <xdr:pic>
      <xdr:nvPicPr>
        <xdr:cNvPr id="14" name="รูปภาพ 13">
          <a:extLst>
            <a:ext uri="{FF2B5EF4-FFF2-40B4-BE49-F238E27FC236}">
              <a16:creationId xmlns:a16="http://schemas.microsoft.com/office/drawing/2014/main" id="{81BAB039-04BC-4E37-8D20-97CB843683E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543550" y="1626673"/>
          <a:ext cx="423057" cy="499203"/>
        </a:xfrm>
        <a:prstGeom prst="rect">
          <a:avLst/>
        </a:prstGeom>
      </xdr:spPr>
    </xdr:pic>
    <xdr:clientData/>
  </xdr:twoCellAnchor>
  <xdr:twoCellAnchor editAs="oneCell">
    <xdr:from>
      <xdr:col>1</xdr:col>
      <xdr:colOff>313829</xdr:colOff>
      <xdr:row>12</xdr:row>
      <xdr:rowOff>282038</xdr:rowOff>
    </xdr:from>
    <xdr:to>
      <xdr:col>2</xdr:col>
      <xdr:colOff>181839</xdr:colOff>
      <xdr:row>13</xdr:row>
      <xdr:rowOff>346069</xdr:rowOff>
    </xdr:to>
    <xdr:pic>
      <xdr:nvPicPr>
        <xdr:cNvPr id="16" name="รูปภาพ 15">
          <a:extLst>
            <a:ext uri="{FF2B5EF4-FFF2-40B4-BE49-F238E27FC236}">
              <a16:creationId xmlns:a16="http://schemas.microsoft.com/office/drawing/2014/main" id="{3CE7801A-7EFE-44E4-AFB5-6C59D7FF0FD8}"/>
            </a:ext>
          </a:extLst>
        </xdr:cNvPr>
        <xdr:cNvPicPr>
          <a:picLocks noChangeAspect="1"/>
        </xdr:cNvPicPr>
      </xdr:nvPicPr>
      <xdr:blipFill>
        <a:blip xmlns:r="http://schemas.openxmlformats.org/officeDocument/2006/relationships" r:embed="rId8">
          <a:biLevel thresh="75000"/>
          <a:extLst>
            <a:ext uri="{28A0092B-C50C-407E-A947-70E740481C1C}">
              <a14:useLocalDpi xmlns:a14="http://schemas.microsoft.com/office/drawing/2010/main" val="0"/>
            </a:ext>
          </a:extLst>
        </a:blip>
        <a:stretch>
          <a:fillRect/>
        </a:stretch>
      </xdr:blipFill>
      <xdr:spPr>
        <a:xfrm>
          <a:off x="469693" y="3728356"/>
          <a:ext cx="560737" cy="583577"/>
        </a:xfrm>
        <a:prstGeom prst="rect">
          <a:avLst/>
        </a:prstGeom>
      </xdr:spPr>
    </xdr:pic>
    <xdr:clientData/>
  </xdr:twoCellAnchor>
  <xdr:twoCellAnchor editAs="oneCell">
    <xdr:from>
      <xdr:col>1</xdr:col>
      <xdr:colOff>332015</xdr:colOff>
      <xdr:row>8</xdr:row>
      <xdr:rowOff>39461</xdr:rowOff>
    </xdr:from>
    <xdr:to>
      <xdr:col>2</xdr:col>
      <xdr:colOff>149677</xdr:colOff>
      <xdr:row>9</xdr:row>
      <xdr:rowOff>295572</xdr:rowOff>
    </xdr:to>
    <xdr:pic>
      <xdr:nvPicPr>
        <xdr:cNvPr id="17" name="รูปภาพ 16">
          <a:extLst>
            <a:ext uri="{FF2B5EF4-FFF2-40B4-BE49-F238E27FC236}">
              <a16:creationId xmlns:a16="http://schemas.microsoft.com/office/drawing/2014/main" id="{A01F60B9-3590-4E44-BA9B-F250E4A3D703}"/>
            </a:ext>
          </a:extLst>
        </xdr:cNvPr>
        <xdr:cNvPicPr>
          <a:picLocks noChangeAspect="1"/>
        </xdr:cNvPicPr>
      </xdr:nvPicPr>
      <xdr:blipFill>
        <a:blip xmlns:r="http://schemas.openxmlformats.org/officeDocument/2006/relationships" r:embed="rId9">
          <a:extLst>
            <a:ext uri="{BEBA8EAE-BF5A-486C-A8C5-ECC9F3942E4B}">
              <a14:imgProps xmlns:a14="http://schemas.microsoft.com/office/drawing/2010/main">
                <a14:imgLayer r:embed="rId10">
                  <a14:imgEffect>
                    <a14:colorTemperature colorTemp="11200"/>
                  </a14:imgEffect>
                  <a14:imgEffect>
                    <a14:saturation sat="300000"/>
                  </a14:imgEffect>
                </a14:imgLayer>
              </a14:imgProps>
            </a:ext>
            <a:ext uri="{28A0092B-C50C-407E-A947-70E740481C1C}">
              <a14:useLocalDpi xmlns:a14="http://schemas.microsoft.com/office/drawing/2010/main" val="0"/>
            </a:ext>
          </a:extLst>
        </a:blip>
        <a:stretch>
          <a:fillRect/>
        </a:stretch>
      </xdr:blipFill>
      <xdr:spPr>
        <a:xfrm>
          <a:off x="481694" y="2339068"/>
          <a:ext cx="498019" cy="650718"/>
        </a:xfrm>
        <a:prstGeom prst="rect">
          <a:avLst/>
        </a:prstGeom>
      </xdr:spPr>
    </xdr:pic>
    <xdr:clientData/>
  </xdr:twoCellAnchor>
  <xdr:twoCellAnchor editAs="oneCell">
    <xdr:from>
      <xdr:col>12</xdr:col>
      <xdr:colOff>165388</xdr:colOff>
      <xdr:row>6</xdr:row>
      <xdr:rowOff>184314</xdr:rowOff>
    </xdr:from>
    <xdr:to>
      <xdr:col>13</xdr:col>
      <xdr:colOff>22267</xdr:colOff>
      <xdr:row>7</xdr:row>
      <xdr:rowOff>294758</xdr:rowOff>
    </xdr:to>
    <xdr:pic>
      <xdr:nvPicPr>
        <xdr:cNvPr id="19" name="รูปภาพ 18">
          <a:extLst>
            <a:ext uri="{FF2B5EF4-FFF2-40B4-BE49-F238E27FC236}">
              <a16:creationId xmlns:a16="http://schemas.microsoft.com/office/drawing/2014/main" id="{40D8F213-A09D-4CBF-8345-928AAB8ABB4E}"/>
            </a:ext>
          </a:extLst>
        </xdr:cNvPr>
        <xdr:cNvPicPr>
          <a:picLocks noChangeAspect="1"/>
        </xdr:cNvPicPr>
      </xdr:nvPicPr>
      <xdr:blipFill>
        <a:blip xmlns:r="http://schemas.openxmlformats.org/officeDocument/2006/relationships" r:embed="rId11">
          <a:duotone>
            <a:schemeClr val="accent2">
              <a:shade val="45000"/>
              <a:satMod val="135000"/>
            </a:schemeClr>
            <a:prstClr val="white"/>
          </a:duotone>
          <a:extLst>
            <a:ext uri="{28A0092B-C50C-407E-A947-70E740481C1C}">
              <a14:useLocalDpi xmlns:a14="http://schemas.microsoft.com/office/drawing/2010/main" val="0"/>
            </a:ext>
          </a:extLst>
        </a:blip>
        <a:stretch>
          <a:fillRect/>
        </a:stretch>
      </xdr:blipFill>
      <xdr:spPr>
        <a:xfrm>
          <a:off x="8131752" y="1742950"/>
          <a:ext cx="480333" cy="456808"/>
        </a:xfrm>
        <a:prstGeom prst="rect">
          <a:avLst/>
        </a:prstGeom>
      </xdr:spPr>
    </xdr:pic>
    <xdr:clientData/>
  </xdr:twoCellAnchor>
  <xdr:twoCellAnchor editAs="oneCell">
    <xdr:from>
      <xdr:col>7</xdr:col>
      <xdr:colOff>181698</xdr:colOff>
      <xdr:row>16</xdr:row>
      <xdr:rowOff>421819</xdr:rowOff>
    </xdr:from>
    <xdr:to>
      <xdr:col>7</xdr:col>
      <xdr:colOff>571501</xdr:colOff>
      <xdr:row>17</xdr:row>
      <xdr:rowOff>285748</xdr:rowOff>
    </xdr:to>
    <xdr:pic>
      <xdr:nvPicPr>
        <xdr:cNvPr id="20" name="รูปภาพ 19">
          <a:extLst>
            <a:ext uri="{FF2B5EF4-FFF2-40B4-BE49-F238E27FC236}">
              <a16:creationId xmlns:a16="http://schemas.microsoft.com/office/drawing/2014/main" id="{BA5AC180-C64D-4177-BB8D-043DCC18C0A9}"/>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413519" y="5483676"/>
          <a:ext cx="389803" cy="285751"/>
        </a:xfrm>
        <a:prstGeom prst="rect">
          <a:avLst/>
        </a:prstGeom>
      </xdr:spPr>
    </xdr:pic>
    <xdr:clientData/>
  </xdr:twoCellAnchor>
  <xdr:twoCellAnchor editAs="oneCell">
    <xdr:from>
      <xdr:col>14</xdr:col>
      <xdr:colOff>173692</xdr:colOff>
      <xdr:row>22</xdr:row>
      <xdr:rowOff>41111</xdr:rowOff>
    </xdr:from>
    <xdr:to>
      <xdr:col>14</xdr:col>
      <xdr:colOff>517072</xdr:colOff>
      <xdr:row>22</xdr:row>
      <xdr:rowOff>322390</xdr:rowOff>
    </xdr:to>
    <xdr:pic>
      <xdr:nvPicPr>
        <xdr:cNvPr id="21" name="รูปภาพ 20">
          <a:extLst>
            <a:ext uri="{FF2B5EF4-FFF2-40B4-BE49-F238E27FC236}">
              <a16:creationId xmlns:a16="http://schemas.microsoft.com/office/drawing/2014/main" id="{72B8574F-9D97-46F4-B9CA-6B6BF81532C6}"/>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9317692" y="7765020"/>
          <a:ext cx="343380" cy="281279"/>
        </a:xfrm>
        <a:prstGeom prst="rect">
          <a:avLst/>
        </a:prstGeom>
      </xdr:spPr>
    </xdr:pic>
    <xdr:clientData/>
  </xdr:twoCellAnchor>
  <xdr:twoCellAnchor editAs="oneCell">
    <xdr:from>
      <xdr:col>14</xdr:col>
      <xdr:colOff>100853</xdr:colOff>
      <xdr:row>17</xdr:row>
      <xdr:rowOff>11207</xdr:rowOff>
    </xdr:from>
    <xdr:to>
      <xdr:col>14</xdr:col>
      <xdr:colOff>565820</xdr:colOff>
      <xdr:row>18</xdr:row>
      <xdr:rowOff>95251</xdr:rowOff>
    </xdr:to>
    <xdr:pic>
      <xdr:nvPicPr>
        <xdr:cNvPr id="22" name="รูปภาพ 21">
          <a:extLst>
            <a:ext uri="{FF2B5EF4-FFF2-40B4-BE49-F238E27FC236}">
              <a16:creationId xmlns:a16="http://schemas.microsoft.com/office/drawing/2014/main" id="{B8F3DBD7-589E-4971-9D18-F09032D46D55}"/>
            </a:ext>
          </a:extLst>
        </xdr:cNvPr>
        <xdr:cNvPicPr>
          <a:picLocks noChangeAspect="1"/>
        </xdr:cNvPicPr>
      </xdr:nvPicPr>
      <xdr:blipFill>
        <a:blip xmlns:r="http://schemas.openxmlformats.org/officeDocument/2006/relationships" r:embed="rId14">
          <a:duotone>
            <a:prstClr val="black"/>
            <a:schemeClr val="accent5">
              <a:tint val="45000"/>
              <a:satMod val="400000"/>
            </a:schemeClr>
          </a:duotone>
          <a:extLst>
            <a:ext uri="{28A0092B-C50C-407E-A947-70E740481C1C}">
              <a14:useLocalDpi xmlns:a14="http://schemas.microsoft.com/office/drawing/2010/main" val="0"/>
            </a:ext>
          </a:extLst>
        </a:blip>
        <a:stretch>
          <a:fillRect/>
        </a:stretch>
      </xdr:blipFill>
      <xdr:spPr>
        <a:xfrm>
          <a:off x="8972710" y="5494886"/>
          <a:ext cx="464967" cy="451435"/>
        </a:xfrm>
        <a:prstGeom prst="rect">
          <a:avLst/>
        </a:prstGeom>
      </xdr:spPr>
    </xdr:pic>
    <xdr:clientData/>
  </xdr:twoCellAnchor>
  <xdr:twoCellAnchor editAs="oneCell">
    <xdr:from>
      <xdr:col>18</xdr:col>
      <xdr:colOff>299357</xdr:colOff>
      <xdr:row>6</xdr:row>
      <xdr:rowOff>40822</xdr:rowOff>
    </xdr:from>
    <xdr:to>
      <xdr:col>18</xdr:col>
      <xdr:colOff>653142</xdr:colOff>
      <xdr:row>7</xdr:row>
      <xdr:rowOff>231322</xdr:rowOff>
    </xdr:to>
    <xdr:pic>
      <xdr:nvPicPr>
        <xdr:cNvPr id="23" name="รูปภาพ 22">
          <a:extLst>
            <a:ext uri="{FF2B5EF4-FFF2-40B4-BE49-F238E27FC236}">
              <a16:creationId xmlns:a16="http://schemas.microsoft.com/office/drawing/2014/main" id="{0AEA1AA2-0F2A-4085-983B-031A2365EC9B}"/>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1797393" y="1632858"/>
          <a:ext cx="353785" cy="544285"/>
        </a:xfrm>
        <a:prstGeom prst="rect">
          <a:avLst/>
        </a:prstGeom>
      </xdr:spPr>
    </xdr:pic>
    <xdr:clientData/>
  </xdr:twoCellAnchor>
  <xdr:twoCellAnchor editAs="oneCell">
    <xdr:from>
      <xdr:col>1</xdr:col>
      <xdr:colOff>203734</xdr:colOff>
      <xdr:row>18</xdr:row>
      <xdr:rowOff>7423</xdr:rowOff>
    </xdr:from>
    <xdr:to>
      <xdr:col>2</xdr:col>
      <xdr:colOff>71744</xdr:colOff>
      <xdr:row>19</xdr:row>
      <xdr:rowOff>248347</xdr:rowOff>
    </xdr:to>
    <xdr:pic>
      <xdr:nvPicPr>
        <xdr:cNvPr id="24" name="รูปภาพ 23">
          <a:extLst>
            <a:ext uri="{FF2B5EF4-FFF2-40B4-BE49-F238E27FC236}">
              <a16:creationId xmlns:a16="http://schemas.microsoft.com/office/drawing/2014/main" id="{8E36F1B1-4C6A-46D9-B058-1B61C555814D}"/>
            </a:ext>
          </a:extLst>
        </xdr:cNvPr>
        <xdr:cNvPicPr>
          <a:picLocks noChangeAspect="1"/>
        </xdr:cNvPicPr>
      </xdr:nvPicPr>
      <xdr:blipFill>
        <a:blip xmlns:r="http://schemas.openxmlformats.org/officeDocument/2006/relationships" r:embed="rId16">
          <a:extLst>
            <a:ext uri="{BEBA8EAE-BF5A-486C-A8C5-ECC9F3942E4B}">
              <a14:imgProps xmlns:a14="http://schemas.microsoft.com/office/drawing/2010/main">
                <a14:imgLayer r:embed="rId17">
                  <a14:imgEffect>
                    <a14:colorTemperature colorTemp="11200"/>
                  </a14:imgEffect>
                </a14:imgLayer>
              </a14:imgProps>
            </a:ext>
            <a:ext uri="{28A0092B-C50C-407E-A947-70E740481C1C}">
              <a14:useLocalDpi xmlns:a14="http://schemas.microsoft.com/office/drawing/2010/main" val="0"/>
            </a:ext>
          </a:extLst>
        </a:blip>
        <a:stretch>
          <a:fillRect/>
        </a:stretch>
      </xdr:blipFill>
      <xdr:spPr>
        <a:xfrm>
          <a:off x="359598" y="5774378"/>
          <a:ext cx="560737" cy="604606"/>
        </a:xfrm>
        <a:prstGeom prst="rect">
          <a:avLst/>
        </a:prstGeom>
      </xdr:spPr>
    </xdr:pic>
    <xdr:clientData/>
  </xdr:twoCellAnchor>
  <xdr:twoCellAnchor>
    <xdr:from>
      <xdr:col>1</xdr:col>
      <xdr:colOff>122813</xdr:colOff>
      <xdr:row>20</xdr:row>
      <xdr:rowOff>336469</xdr:rowOff>
    </xdr:from>
    <xdr:to>
      <xdr:col>6</xdr:col>
      <xdr:colOff>312592</xdr:colOff>
      <xdr:row>22</xdr:row>
      <xdr:rowOff>57915</xdr:rowOff>
    </xdr:to>
    <xdr:sp macro="" textlink="">
      <xdr:nvSpPr>
        <xdr:cNvPr id="27" name="แผนผังลําดับงาน: กระบวนการสำรอง 26">
          <a:hlinkClick xmlns:r="http://schemas.openxmlformats.org/officeDocument/2006/relationships" r:id="rId18"/>
          <a:extLst>
            <a:ext uri="{FF2B5EF4-FFF2-40B4-BE49-F238E27FC236}">
              <a16:creationId xmlns:a16="http://schemas.microsoft.com/office/drawing/2014/main" id="{1CF1CFDD-DE03-4CC4-BA7D-81A9DB9A38EC}"/>
            </a:ext>
          </a:extLst>
        </xdr:cNvPr>
        <xdr:cNvSpPr/>
      </xdr:nvSpPr>
      <xdr:spPr>
        <a:xfrm>
          <a:off x="278677" y="6865424"/>
          <a:ext cx="3653415" cy="518082"/>
        </a:xfrm>
        <a:prstGeom prst="flowChartAlternateProcess">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กำหนดวันที่ฝึกอบรม</a:t>
          </a:r>
        </a:p>
      </xdr:txBody>
    </xdr:sp>
    <xdr:clientData/>
  </xdr:twoCellAnchor>
  <xdr:twoCellAnchor>
    <xdr:from>
      <xdr:col>1</xdr:col>
      <xdr:colOff>176894</xdr:colOff>
      <xdr:row>22</xdr:row>
      <xdr:rowOff>127415</xdr:rowOff>
    </xdr:from>
    <xdr:to>
      <xdr:col>6</xdr:col>
      <xdr:colOff>285751</xdr:colOff>
      <xdr:row>24</xdr:row>
      <xdr:rowOff>238993</xdr:rowOff>
    </xdr:to>
    <xdr:sp macro="" textlink="">
      <xdr:nvSpPr>
        <xdr:cNvPr id="28" name="สี่เหลี่ยมผืนผ้า 27">
          <a:extLst>
            <a:ext uri="{FF2B5EF4-FFF2-40B4-BE49-F238E27FC236}">
              <a16:creationId xmlns:a16="http://schemas.microsoft.com/office/drawing/2014/main" id="{6F17B969-B7C9-4854-AEF7-A82DCCC4576A}"/>
            </a:ext>
          </a:extLst>
        </xdr:cNvPr>
        <xdr:cNvSpPr/>
      </xdr:nvSpPr>
      <xdr:spPr>
        <a:xfrm>
          <a:off x="332758" y="7453006"/>
          <a:ext cx="3572493" cy="908214"/>
        </a:xfrm>
        <a:prstGeom prst="rect">
          <a:avLst/>
        </a:prstGeom>
        <a:noFill/>
        <a:effectLst>
          <a:glow rad="139700">
            <a:schemeClr val="accent6">
              <a:satMod val="175000"/>
              <a:alpha val="40000"/>
            </a:schemeClr>
          </a:glow>
        </a:effectLst>
        <a:scene3d>
          <a:camera prst="orthographicFront"/>
          <a:lightRig rig="threePt" dir="t"/>
        </a:scene3d>
        <a:sp3d>
          <a:bevelT prst="relaxedInset"/>
        </a:sp3d>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th-TH" sz="1100"/>
        </a:p>
      </xdr:txBody>
    </xdr:sp>
    <xdr:clientData/>
  </xdr:twoCellAnchor>
  <xdr:twoCellAnchor editAs="oneCell">
    <xdr:from>
      <xdr:col>1</xdr:col>
      <xdr:colOff>335230</xdr:colOff>
      <xdr:row>20</xdr:row>
      <xdr:rowOff>288224</xdr:rowOff>
    </xdr:from>
    <xdr:to>
      <xdr:col>2</xdr:col>
      <xdr:colOff>1559</xdr:colOff>
      <xdr:row>22</xdr:row>
      <xdr:rowOff>32162</xdr:rowOff>
    </xdr:to>
    <xdr:pic>
      <xdr:nvPicPr>
        <xdr:cNvPr id="29" name="รูปภาพ 28">
          <a:extLst>
            <a:ext uri="{FF2B5EF4-FFF2-40B4-BE49-F238E27FC236}">
              <a16:creationId xmlns:a16="http://schemas.microsoft.com/office/drawing/2014/main" id="{6A61260F-FC74-4367-83F7-483FE153BF1C}"/>
            </a:ext>
          </a:extLst>
        </xdr:cNvPr>
        <xdr:cNvPicPr>
          <a:picLocks noChangeAspect="1"/>
        </xdr:cNvPicPr>
      </xdr:nvPicPr>
      <xdr:blipFill>
        <a:blip xmlns:r="http://schemas.openxmlformats.org/officeDocument/2006/relationships" r:embed="rId19">
          <a:extLst>
            <a:ext uri="{BEBA8EAE-BF5A-486C-A8C5-ECC9F3942E4B}">
              <a14:imgProps xmlns:a14="http://schemas.microsoft.com/office/drawing/2010/main">
                <a14:imgLayer r:embed="rId20">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491094" y="6817179"/>
          <a:ext cx="353785" cy="540574"/>
        </a:xfrm>
        <a:prstGeom prst="rect">
          <a:avLst/>
        </a:prstGeom>
      </xdr:spPr>
    </xdr:pic>
    <xdr:clientData/>
  </xdr:twoCellAnchor>
  <xdr:twoCellAnchor>
    <xdr:from>
      <xdr:col>1</xdr:col>
      <xdr:colOff>211180</xdr:colOff>
      <xdr:row>25</xdr:row>
      <xdr:rowOff>16552</xdr:rowOff>
    </xdr:from>
    <xdr:to>
      <xdr:col>3</xdr:col>
      <xdr:colOff>633642</xdr:colOff>
      <xdr:row>26</xdr:row>
      <xdr:rowOff>183068</xdr:rowOff>
    </xdr:to>
    <xdr:sp macro="" textlink="">
      <xdr:nvSpPr>
        <xdr:cNvPr id="32" name="สี่เหลี่ยมผืนผ้า 31">
          <a:extLst>
            <a:ext uri="{FF2B5EF4-FFF2-40B4-BE49-F238E27FC236}">
              <a16:creationId xmlns:a16="http://schemas.microsoft.com/office/drawing/2014/main" id="{1C8C4ED8-0821-422A-89FA-A3B171186EBB}"/>
            </a:ext>
          </a:extLst>
        </xdr:cNvPr>
        <xdr:cNvSpPr/>
      </xdr:nvSpPr>
      <xdr:spPr>
        <a:xfrm>
          <a:off x="360859" y="9473516"/>
          <a:ext cx="1783176" cy="561123"/>
        </a:xfrm>
        <a:prstGeom prst="rect">
          <a:avLst/>
        </a:prstGeom>
        <a:solidFill>
          <a:schemeClr val="accent4">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000" b="1" baseline="0">
              <a:solidFill>
                <a:srgbClr val="FFFF00"/>
              </a:solidFill>
              <a:latin typeface="TH SarabunPSK" panose="020B0500040200020003" pitchFamily="34" charset="-34"/>
              <a:cs typeface="TH SarabunPSK" panose="020B0500040200020003" pitchFamily="34" charset="-34"/>
            </a:rPr>
            <a:t>60  ชั่วโมง</a:t>
          </a:r>
          <a:r>
            <a:rPr lang="en-US" sz="2000" b="1" baseline="0">
              <a:solidFill>
                <a:srgbClr val="FFFF00"/>
              </a:solidFill>
              <a:latin typeface="TH SarabunPSK" panose="020B0500040200020003" pitchFamily="34" charset="-34"/>
              <a:cs typeface="TH SarabunPSK" panose="020B0500040200020003" pitchFamily="34" charset="-34"/>
            </a:rPr>
            <a:t>  </a:t>
          </a:r>
          <a:r>
            <a:rPr lang="th-TH" sz="2000" b="1" baseline="0">
              <a:solidFill>
                <a:srgbClr val="FFFF00"/>
              </a:solidFill>
              <a:latin typeface="TH SarabunPSK" panose="020B0500040200020003" pitchFamily="34" charset="-34"/>
              <a:cs typeface="TH SarabunPSK" panose="020B0500040200020003" pitchFamily="34" charset="-34"/>
            </a:rPr>
            <a:t>(  ปกติ )</a:t>
          </a:r>
          <a:endParaRPr lang="th-TH" sz="2000" b="1">
            <a:solidFill>
              <a:srgbClr val="FFFF00"/>
            </a:solidFill>
            <a:latin typeface="TH SarabunPSK" panose="020B0500040200020003" pitchFamily="34" charset="-34"/>
            <a:cs typeface="TH SarabunPSK" panose="020B0500040200020003" pitchFamily="34" charset="-34"/>
          </a:endParaRPr>
        </a:p>
      </xdr:txBody>
    </xdr:sp>
    <xdr:clientData/>
  </xdr:twoCellAnchor>
  <xdr:twoCellAnchor>
    <xdr:from>
      <xdr:col>1</xdr:col>
      <xdr:colOff>600025</xdr:colOff>
      <xdr:row>22</xdr:row>
      <xdr:rowOff>295431</xdr:rowOff>
    </xdr:from>
    <xdr:to>
      <xdr:col>3</xdr:col>
      <xdr:colOff>420730</xdr:colOff>
      <xdr:row>24</xdr:row>
      <xdr:rowOff>87614</xdr:rowOff>
    </xdr:to>
    <xdr:sp macro="" textlink="">
      <xdr:nvSpPr>
        <xdr:cNvPr id="33" name="สี่เหลี่ยมผืนผ้า: มุมมน 32">
          <a:hlinkClick xmlns:r="http://schemas.openxmlformats.org/officeDocument/2006/relationships" r:id="rId21"/>
          <a:extLst>
            <a:ext uri="{FF2B5EF4-FFF2-40B4-BE49-F238E27FC236}">
              <a16:creationId xmlns:a16="http://schemas.microsoft.com/office/drawing/2014/main" id="{1B2055A4-676D-4809-B0B4-2705E74ED335}"/>
            </a:ext>
          </a:extLst>
        </xdr:cNvPr>
        <xdr:cNvSpPr/>
      </xdr:nvSpPr>
      <xdr:spPr>
        <a:xfrm>
          <a:off x="755889" y="7621022"/>
          <a:ext cx="1206159" cy="588819"/>
        </a:xfrm>
        <a:prstGeom prst="roundRect">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latin typeface="TH SarabunPSK" panose="020B0500040200020003" pitchFamily="34" charset="-34"/>
              <a:cs typeface="TH SarabunPSK" panose="020B0500040200020003" pitchFamily="34" charset="-34"/>
            </a:rPr>
            <a:t>18</a:t>
          </a:r>
          <a:r>
            <a:rPr lang="th-TH" sz="2400" baseline="0">
              <a:latin typeface="TH SarabunPSK" panose="020B0500040200020003" pitchFamily="34" charset="-34"/>
              <a:cs typeface="TH SarabunPSK" panose="020B0500040200020003" pitchFamily="34" charset="-34"/>
            </a:rPr>
            <a:t> </a:t>
          </a:r>
          <a:r>
            <a:rPr lang="en-US" sz="2400" baseline="0">
              <a:latin typeface="TH SarabunPSK" panose="020B0500040200020003" pitchFamily="34" charset="-34"/>
              <a:cs typeface="TH SarabunPSK" panose="020B0500040200020003" pitchFamily="34" charset="-34"/>
            </a:rPr>
            <a:t>Hr.</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4</xdr:col>
      <xdr:colOff>73347</xdr:colOff>
      <xdr:row>22</xdr:row>
      <xdr:rowOff>295430</xdr:rowOff>
    </xdr:from>
    <xdr:to>
      <xdr:col>5</xdr:col>
      <xdr:colOff>577611</xdr:colOff>
      <xdr:row>24</xdr:row>
      <xdr:rowOff>87613</xdr:rowOff>
    </xdr:to>
    <xdr:sp macro="" textlink="">
      <xdr:nvSpPr>
        <xdr:cNvPr id="35" name="สี่เหลี่ยมผืนผ้า: มุมมน 34">
          <a:hlinkClick xmlns:r="http://schemas.openxmlformats.org/officeDocument/2006/relationships" r:id="rId22"/>
          <a:extLst>
            <a:ext uri="{FF2B5EF4-FFF2-40B4-BE49-F238E27FC236}">
              <a16:creationId xmlns:a16="http://schemas.microsoft.com/office/drawing/2014/main" id="{C4A6D707-242F-465C-BEF7-96441FEB3BA5}"/>
            </a:ext>
          </a:extLst>
        </xdr:cNvPr>
        <xdr:cNvSpPr/>
      </xdr:nvSpPr>
      <xdr:spPr>
        <a:xfrm>
          <a:off x="2307392" y="7621021"/>
          <a:ext cx="1196992" cy="588819"/>
        </a:xfrm>
        <a:prstGeom prst="round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30</a:t>
          </a:r>
          <a:r>
            <a:rPr lang="th-TH" sz="2400" baseline="0">
              <a:latin typeface="TH SarabunPSK" panose="020B0500040200020003" pitchFamily="34" charset="-34"/>
              <a:cs typeface="TH SarabunPSK" panose="020B0500040200020003" pitchFamily="34" charset="-34"/>
            </a:rPr>
            <a:t> </a:t>
          </a:r>
          <a:r>
            <a:rPr lang="en-US" sz="2400" baseline="0">
              <a:latin typeface="TH SarabunPSK" panose="020B0500040200020003" pitchFamily="34" charset="-34"/>
              <a:cs typeface="TH SarabunPSK" panose="020B0500040200020003" pitchFamily="34" charset="-34"/>
            </a:rPr>
            <a:t>Hr.</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4</xdr:col>
      <xdr:colOff>84553</xdr:colOff>
      <xdr:row>25</xdr:row>
      <xdr:rowOff>13751</xdr:rowOff>
    </xdr:from>
    <xdr:to>
      <xdr:col>5</xdr:col>
      <xdr:colOff>17318</xdr:colOff>
      <xdr:row>26</xdr:row>
      <xdr:rowOff>235175</xdr:rowOff>
    </xdr:to>
    <xdr:sp macro="" textlink="">
      <xdr:nvSpPr>
        <xdr:cNvPr id="38" name="สี่เหลี่ยมผืนผ้า: มุมมน 37">
          <a:hlinkClick xmlns:r="http://schemas.openxmlformats.org/officeDocument/2006/relationships" r:id="rId23"/>
          <a:extLst>
            <a:ext uri="{FF2B5EF4-FFF2-40B4-BE49-F238E27FC236}">
              <a16:creationId xmlns:a16="http://schemas.microsoft.com/office/drawing/2014/main" id="{7049E6A2-666F-43AF-BF34-7CA0CE7C4B91}"/>
            </a:ext>
          </a:extLst>
        </xdr:cNvPr>
        <xdr:cNvSpPr/>
      </xdr:nvSpPr>
      <xdr:spPr>
        <a:xfrm>
          <a:off x="2275303" y="9470715"/>
          <a:ext cx="613122" cy="616031"/>
        </a:xfrm>
        <a:prstGeom prst="roundRect">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A</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5</xdr:col>
      <xdr:colOff>252641</xdr:colOff>
      <xdr:row>24</xdr:row>
      <xdr:rowOff>367537</xdr:rowOff>
    </xdr:from>
    <xdr:to>
      <xdr:col>6</xdr:col>
      <xdr:colOff>185407</xdr:colOff>
      <xdr:row>26</xdr:row>
      <xdr:rowOff>194354</xdr:rowOff>
    </xdr:to>
    <xdr:sp macro="" textlink="">
      <xdr:nvSpPr>
        <xdr:cNvPr id="39" name="สี่เหลี่ยมผืนผ้า: มุมมน 38">
          <a:hlinkClick xmlns:r="http://schemas.openxmlformats.org/officeDocument/2006/relationships" r:id="rId24"/>
          <a:extLst>
            <a:ext uri="{FF2B5EF4-FFF2-40B4-BE49-F238E27FC236}">
              <a16:creationId xmlns:a16="http://schemas.microsoft.com/office/drawing/2014/main" id="{821376EB-7DE3-4462-8AA3-BE03A71743AD}"/>
            </a:ext>
          </a:extLst>
        </xdr:cNvPr>
        <xdr:cNvSpPr/>
      </xdr:nvSpPr>
      <xdr:spPr>
        <a:xfrm>
          <a:off x="3123748" y="9429894"/>
          <a:ext cx="613123" cy="616031"/>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B</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7</xdr:col>
      <xdr:colOff>0</xdr:colOff>
      <xdr:row>16</xdr:row>
      <xdr:rowOff>230085</xdr:rowOff>
    </xdr:from>
    <xdr:to>
      <xdr:col>26</xdr:col>
      <xdr:colOff>103910</xdr:colOff>
      <xdr:row>16</xdr:row>
      <xdr:rowOff>230085</xdr:rowOff>
    </xdr:to>
    <xdr:cxnSp macro="">
      <xdr:nvCxnSpPr>
        <xdr:cNvPr id="25" name="ตัวเชื่อมต่อตรง 24">
          <a:extLst>
            <a:ext uri="{FF2B5EF4-FFF2-40B4-BE49-F238E27FC236}">
              <a16:creationId xmlns:a16="http://schemas.microsoft.com/office/drawing/2014/main" id="{4E5B5AAE-F653-4027-81EC-B6708034F222}"/>
            </a:ext>
          </a:extLst>
        </xdr:cNvPr>
        <xdr:cNvCxnSpPr/>
      </xdr:nvCxnSpPr>
      <xdr:spPr>
        <a:xfrm>
          <a:off x="4312227" y="5217721"/>
          <a:ext cx="13837228" cy="0"/>
        </a:xfrm>
        <a:prstGeom prst="line">
          <a:avLst/>
        </a:prstGeom>
        <a:ln w="76200">
          <a:solidFill>
            <a:srgbClr val="C00000"/>
          </a:solidFill>
        </a:ln>
      </xdr:spPr>
      <xdr:style>
        <a:lnRef idx="3">
          <a:schemeClr val="accent5"/>
        </a:lnRef>
        <a:fillRef idx="0">
          <a:schemeClr val="accent5"/>
        </a:fillRef>
        <a:effectRef idx="2">
          <a:schemeClr val="accent5"/>
        </a:effectRef>
        <a:fontRef idx="minor">
          <a:schemeClr val="tx1"/>
        </a:fontRef>
      </xdr:style>
    </xdr:cxnSp>
    <xdr:clientData/>
  </xdr:twoCellAnchor>
  <xdr:twoCellAnchor editAs="oneCell">
    <xdr:from>
      <xdr:col>25</xdr:col>
      <xdr:colOff>159574</xdr:colOff>
      <xdr:row>16</xdr:row>
      <xdr:rowOff>362447</xdr:rowOff>
    </xdr:from>
    <xdr:to>
      <xdr:col>25</xdr:col>
      <xdr:colOff>454780</xdr:colOff>
      <xdr:row>18</xdr:row>
      <xdr:rowOff>69273</xdr:rowOff>
    </xdr:to>
    <xdr:pic>
      <xdr:nvPicPr>
        <xdr:cNvPr id="37" name="รูปภาพ 36">
          <a:extLst>
            <a:ext uri="{FF2B5EF4-FFF2-40B4-BE49-F238E27FC236}">
              <a16:creationId xmlns:a16="http://schemas.microsoft.com/office/drawing/2014/main" id="{110C1F4C-B8EA-45B7-8C60-C9253FCF486D}"/>
            </a:ext>
          </a:extLst>
        </xdr:cNvPr>
        <xdr:cNvPicPr>
          <a:picLocks noChangeAspect="1"/>
        </xdr:cNvPicPr>
      </xdr:nvPicPr>
      <xdr:blipFill>
        <a:blip xmlns:r="http://schemas.openxmlformats.org/officeDocument/2006/relationships" r:embed="rId15">
          <a:duotone>
            <a:schemeClr val="accent5">
              <a:shade val="45000"/>
              <a:satMod val="135000"/>
            </a:schemeClr>
            <a:prstClr val="white"/>
          </a:duotone>
          <a:extLst>
            <a:ext uri="{28A0092B-C50C-407E-A947-70E740481C1C}">
              <a14:useLocalDpi xmlns:a14="http://schemas.microsoft.com/office/drawing/2010/main" val="0"/>
            </a:ext>
          </a:extLst>
        </a:blip>
        <a:stretch>
          <a:fillRect/>
        </a:stretch>
      </xdr:blipFill>
      <xdr:spPr>
        <a:xfrm>
          <a:off x="17318181" y="7274876"/>
          <a:ext cx="295206" cy="426767"/>
        </a:xfrm>
        <a:prstGeom prst="rect">
          <a:avLst/>
        </a:prstGeom>
      </xdr:spPr>
    </xdr:pic>
    <xdr:clientData/>
  </xdr:twoCellAnchor>
  <xdr:twoCellAnchor>
    <xdr:from>
      <xdr:col>1</xdr:col>
      <xdr:colOff>118382</xdr:colOff>
      <xdr:row>30</xdr:row>
      <xdr:rowOff>68037</xdr:rowOff>
    </xdr:from>
    <xdr:to>
      <xdr:col>6</xdr:col>
      <xdr:colOff>385082</xdr:colOff>
      <xdr:row>32</xdr:row>
      <xdr:rowOff>337707</xdr:rowOff>
    </xdr:to>
    <xdr:sp macro="" textlink="">
      <xdr:nvSpPr>
        <xdr:cNvPr id="34" name="แผนผังลําดับงาน: กระบวนการสำรอง 33">
          <a:hlinkClick xmlns:r="http://schemas.openxmlformats.org/officeDocument/2006/relationships" r:id="rId25"/>
          <a:extLst>
            <a:ext uri="{FF2B5EF4-FFF2-40B4-BE49-F238E27FC236}">
              <a16:creationId xmlns:a16="http://schemas.microsoft.com/office/drawing/2014/main" id="{F89D447C-442B-4C05-B010-419BBABA9382}"/>
            </a:ext>
          </a:extLst>
        </xdr:cNvPr>
        <xdr:cNvSpPr/>
      </xdr:nvSpPr>
      <xdr:spPr>
        <a:xfrm>
          <a:off x="268061" y="11361966"/>
          <a:ext cx="3668485" cy="936420"/>
        </a:xfrm>
        <a:prstGeom prst="flowChartAlternateProcess">
          <a:avLst/>
        </a:prstGeom>
        <a:solidFill>
          <a:srgbClr val="66003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นำข้อมูลเข้าจากภายนอก</a:t>
          </a:r>
        </a:p>
      </xdr:txBody>
    </xdr:sp>
    <xdr:clientData/>
  </xdr:twoCellAnchor>
  <xdr:twoCellAnchor>
    <xdr:from>
      <xdr:col>1</xdr:col>
      <xdr:colOff>145596</xdr:colOff>
      <xdr:row>33</xdr:row>
      <xdr:rowOff>98223</xdr:rowOff>
    </xdr:from>
    <xdr:to>
      <xdr:col>6</xdr:col>
      <xdr:colOff>412296</xdr:colOff>
      <xdr:row>37</xdr:row>
      <xdr:rowOff>22270</xdr:rowOff>
    </xdr:to>
    <xdr:sp macro="" textlink="">
      <xdr:nvSpPr>
        <xdr:cNvPr id="42" name="แผนผังลําดับงาน: กระบวนการสำรอง 41">
          <a:hlinkClick xmlns:r="http://schemas.openxmlformats.org/officeDocument/2006/relationships" r:id="rId26"/>
          <a:extLst>
            <a:ext uri="{FF2B5EF4-FFF2-40B4-BE49-F238E27FC236}">
              <a16:creationId xmlns:a16="http://schemas.microsoft.com/office/drawing/2014/main" id="{159B6E50-67B0-4F4F-9856-7C52C1816589}"/>
            </a:ext>
          </a:extLst>
        </xdr:cNvPr>
        <xdr:cNvSpPr/>
      </xdr:nvSpPr>
      <xdr:spPr>
        <a:xfrm>
          <a:off x="295275" y="12412687"/>
          <a:ext cx="3668485" cy="985404"/>
        </a:xfrm>
        <a:prstGeom prst="flowChartAlternateProcess">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นำข้อมูลเข้าจากภายนอก</a:t>
          </a:r>
        </a:p>
        <a:p>
          <a:pPr algn="ctr"/>
          <a:r>
            <a:rPr lang="th-TH" sz="2800" b="1">
              <a:latin typeface="TH SarabunIT๙" panose="020B0500040200020003" pitchFamily="34" charset="-34"/>
              <a:cs typeface="TH SarabunIT๙" panose="020B0500040200020003" pitchFamily="34" charset="-34"/>
            </a:rPr>
            <a:t>เพื่อพิมพ์วุฒิบัตร</a:t>
          </a:r>
        </a:p>
      </xdr:txBody>
    </xdr:sp>
    <xdr:clientData/>
  </xdr:twoCellAnchor>
  <xdr:twoCellAnchor>
    <xdr:from>
      <xdr:col>8</xdr:col>
      <xdr:colOff>52172</xdr:colOff>
      <xdr:row>25</xdr:row>
      <xdr:rowOff>236048</xdr:rowOff>
    </xdr:from>
    <xdr:to>
      <xdr:col>9</xdr:col>
      <xdr:colOff>168089</xdr:colOff>
      <xdr:row>27</xdr:row>
      <xdr:rowOff>77644</xdr:rowOff>
    </xdr:to>
    <xdr:sp macro="" textlink="">
      <xdr:nvSpPr>
        <xdr:cNvPr id="43" name="สี่เหลี่ยมผืนผ้า: มุมมน 42">
          <a:hlinkClick xmlns:r="http://schemas.openxmlformats.org/officeDocument/2006/relationships" r:id="rId27"/>
          <a:extLst>
            <a:ext uri="{FF2B5EF4-FFF2-40B4-BE49-F238E27FC236}">
              <a16:creationId xmlns:a16="http://schemas.microsoft.com/office/drawing/2014/main" id="{A306FB8F-5E2D-4DAC-B280-704B543DC962}"/>
            </a:ext>
          </a:extLst>
        </xdr:cNvPr>
        <xdr:cNvSpPr/>
      </xdr:nvSpPr>
      <xdr:spPr>
        <a:xfrm>
          <a:off x="4964351" y="9693012"/>
          <a:ext cx="959559" cy="630811"/>
        </a:xfrm>
        <a:prstGeom prst="roundRect">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latin typeface="TH SarabunPSK" panose="020B0500040200020003" pitchFamily="34" charset="-34"/>
              <a:cs typeface="TH SarabunPSK" panose="020B0500040200020003" pitchFamily="34" charset="-34"/>
            </a:rPr>
            <a:t>18</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9</xdr:col>
      <xdr:colOff>347453</xdr:colOff>
      <xdr:row>25</xdr:row>
      <xdr:rowOff>286985</xdr:rowOff>
    </xdr:from>
    <xdr:to>
      <xdr:col>10</xdr:col>
      <xdr:colOff>616324</xdr:colOff>
      <xdr:row>27</xdr:row>
      <xdr:rowOff>88850</xdr:rowOff>
    </xdr:to>
    <xdr:sp macro="" textlink="">
      <xdr:nvSpPr>
        <xdr:cNvPr id="44" name="สี่เหลี่ยมผืนผ้า: มุมมน 43">
          <a:hlinkClick xmlns:r="http://schemas.openxmlformats.org/officeDocument/2006/relationships" r:id="rId28"/>
          <a:extLst>
            <a:ext uri="{FF2B5EF4-FFF2-40B4-BE49-F238E27FC236}">
              <a16:creationId xmlns:a16="http://schemas.microsoft.com/office/drawing/2014/main" id="{F3D501C5-7F09-4003-9239-C5BEA47D1D87}"/>
            </a:ext>
          </a:extLst>
        </xdr:cNvPr>
        <xdr:cNvSpPr/>
      </xdr:nvSpPr>
      <xdr:spPr>
        <a:xfrm>
          <a:off x="6103274" y="9743949"/>
          <a:ext cx="949229" cy="591080"/>
        </a:xfrm>
        <a:prstGeom prst="round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30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11</xdr:col>
      <xdr:colOff>67237</xdr:colOff>
      <xdr:row>25</xdr:row>
      <xdr:rowOff>270687</xdr:rowOff>
    </xdr:from>
    <xdr:to>
      <xdr:col>13</xdr:col>
      <xdr:colOff>82957</xdr:colOff>
      <xdr:row>27</xdr:row>
      <xdr:rowOff>79169</xdr:rowOff>
    </xdr:to>
    <xdr:sp macro="" textlink="">
      <xdr:nvSpPr>
        <xdr:cNvPr id="45" name="สี่เหลี่ยมผืนผ้า: มุมมน 44">
          <a:hlinkClick xmlns:r="http://schemas.openxmlformats.org/officeDocument/2006/relationships" r:id="rId29"/>
          <a:extLst>
            <a:ext uri="{FF2B5EF4-FFF2-40B4-BE49-F238E27FC236}">
              <a16:creationId xmlns:a16="http://schemas.microsoft.com/office/drawing/2014/main" id="{00AF9CB1-CCEB-4BC5-BF43-C60CD88282C6}"/>
            </a:ext>
          </a:extLst>
        </xdr:cNvPr>
        <xdr:cNvSpPr/>
      </xdr:nvSpPr>
      <xdr:spPr>
        <a:xfrm>
          <a:off x="7251808" y="9727651"/>
          <a:ext cx="968220" cy="597697"/>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60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8</xdr:col>
      <xdr:colOff>0</xdr:colOff>
      <xdr:row>29</xdr:row>
      <xdr:rowOff>242455</xdr:rowOff>
    </xdr:from>
    <xdr:to>
      <xdr:col>9</xdr:col>
      <xdr:colOff>112059</xdr:colOff>
      <xdr:row>31</xdr:row>
      <xdr:rowOff>294410</xdr:rowOff>
    </xdr:to>
    <xdr:sp macro="" textlink="">
      <xdr:nvSpPr>
        <xdr:cNvPr id="46" name="สี่เหลี่ยมผืนผ้า: มุมมน 45">
          <a:hlinkClick xmlns:r="http://schemas.openxmlformats.org/officeDocument/2006/relationships" r:id="rId30"/>
          <a:extLst>
            <a:ext uri="{FF2B5EF4-FFF2-40B4-BE49-F238E27FC236}">
              <a16:creationId xmlns:a16="http://schemas.microsoft.com/office/drawing/2014/main" id="{D709F160-7778-4113-969D-4477072E3249}"/>
            </a:ext>
          </a:extLst>
        </xdr:cNvPr>
        <xdr:cNvSpPr/>
      </xdr:nvSpPr>
      <xdr:spPr>
        <a:xfrm>
          <a:off x="4941794" y="11201808"/>
          <a:ext cx="952500" cy="578631"/>
        </a:xfrm>
        <a:prstGeom prst="roundRect">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latin typeface="TH SarabunPSK" panose="020B0500040200020003" pitchFamily="34" charset="-34"/>
              <a:cs typeface="TH SarabunPSK" panose="020B0500040200020003" pitchFamily="34" charset="-34"/>
            </a:rPr>
            <a:t>18</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9</xdr:col>
      <xdr:colOff>250196</xdr:colOff>
      <xdr:row>29</xdr:row>
      <xdr:rowOff>246122</xdr:rowOff>
    </xdr:from>
    <xdr:to>
      <xdr:col>10</xdr:col>
      <xdr:colOff>549088</xdr:colOff>
      <xdr:row>31</xdr:row>
      <xdr:rowOff>291353</xdr:rowOff>
    </xdr:to>
    <xdr:sp macro="" textlink="">
      <xdr:nvSpPr>
        <xdr:cNvPr id="47" name="สี่เหลี่ยมผืนผ้า: มุมมน 46">
          <a:hlinkClick xmlns:r="http://schemas.openxmlformats.org/officeDocument/2006/relationships" r:id="rId31"/>
          <a:extLst>
            <a:ext uri="{FF2B5EF4-FFF2-40B4-BE49-F238E27FC236}">
              <a16:creationId xmlns:a16="http://schemas.microsoft.com/office/drawing/2014/main" id="{D4F4F6DA-04A1-4337-8641-3004A4E317C4}"/>
            </a:ext>
          </a:extLst>
        </xdr:cNvPr>
        <xdr:cNvSpPr/>
      </xdr:nvSpPr>
      <xdr:spPr>
        <a:xfrm>
          <a:off x="6032431" y="11205475"/>
          <a:ext cx="982451" cy="571907"/>
        </a:xfrm>
        <a:prstGeom prst="round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30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11</xdr:col>
      <xdr:colOff>78441</xdr:colOff>
      <xdr:row>29</xdr:row>
      <xdr:rowOff>257327</xdr:rowOff>
    </xdr:from>
    <xdr:to>
      <xdr:col>12</xdr:col>
      <xdr:colOff>589837</xdr:colOff>
      <xdr:row>31</xdr:row>
      <xdr:rowOff>311728</xdr:rowOff>
    </xdr:to>
    <xdr:sp macro="" textlink="">
      <xdr:nvSpPr>
        <xdr:cNvPr id="48" name="สี่เหลี่ยมผืนผ้า: มุมมน 47">
          <a:hlinkClick xmlns:r="http://schemas.openxmlformats.org/officeDocument/2006/relationships" r:id="rId32"/>
          <a:extLst>
            <a:ext uri="{FF2B5EF4-FFF2-40B4-BE49-F238E27FC236}">
              <a16:creationId xmlns:a16="http://schemas.microsoft.com/office/drawing/2014/main" id="{619F457F-BC8D-4A2A-9F8A-9B2F6D84C5A2}"/>
            </a:ext>
          </a:extLst>
        </xdr:cNvPr>
        <xdr:cNvSpPr/>
      </xdr:nvSpPr>
      <xdr:spPr>
        <a:xfrm>
          <a:off x="7295029" y="11216680"/>
          <a:ext cx="836367" cy="581077"/>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60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xdr:col>
      <xdr:colOff>240009</xdr:colOff>
      <xdr:row>14</xdr:row>
      <xdr:rowOff>346616</xdr:rowOff>
    </xdr:from>
    <xdr:to>
      <xdr:col>2</xdr:col>
      <xdr:colOff>349012</xdr:colOff>
      <xdr:row>16</xdr:row>
      <xdr:rowOff>164626</xdr:rowOff>
    </xdr:to>
    <xdr:sp macro="" textlink="">
      <xdr:nvSpPr>
        <xdr:cNvPr id="52" name="สี่เหลี่ยมผืนผ้า: มุมมน 51">
          <a:hlinkClick xmlns:r="http://schemas.openxmlformats.org/officeDocument/2006/relationships" r:id="rId33"/>
          <a:extLst>
            <a:ext uri="{FF2B5EF4-FFF2-40B4-BE49-F238E27FC236}">
              <a16:creationId xmlns:a16="http://schemas.microsoft.com/office/drawing/2014/main" id="{6B03E66D-9BCE-4E6E-8C62-FB4EB917B910}"/>
            </a:ext>
          </a:extLst>
        </xdr:cNvPr>
        <xdr:cNvSpPr/>
      </xdr:nvSpPr>
      <xdr:spPr>
        <a:xfrm>
          <a:off x="396891" y="5333234"/>
          <a:ext cx="792562" cy="792921"/>
        </a:xfrm>
        <a:prstGeom prst="roundRect">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latin typeface="TH SarabunPSK" panose="020B0500040200020003" pitchFamily="34" charset="-34"/>
              <a:cs typeface="TH SarabunPSK" panose="020B0500040200020003" pitchFamily="34" charset="-34"/>
            </a:rPr>
            <a:t>18</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2</xdr:col>
      <xdr:colOff>596557</xdr:colOff>
      <xdr:row>14</xdr:row>
      <xdr:rowOff>384666</xdr:rowOff>
    </xdr:from>
    <xdr:to>
      <xdr:col>4</xdr:col>
      <xdr:colOff>459440</xdr:colOff>
      <xdr:row>16</xdr:row>
      <xdr:rowOff>158513</xdr:rowOff>
    </xdr:to>
    <xdr:sp macro="" textlink="">
      <xdr:nvSpPr>
        <xdr:cNvPr id="53" name="สี่เหลี่ยมผืนผ้า: มุมมน 52">
          <a:hlinkClick xmlns:r="http://schemas.openxmlformats.org/officeDocument/2006/relationships" r:id="rId34"/>
          <a:extLst>
            <a:ext uri="{FF2B5EF4-FFF2-40B4-BE49-F238E27FC236}">
              <a16:creationId xmlns:a16="http://schemas.microsoft.com/office/drawing/2014/main" id="{6D2DF3C1-77BE-4B7D-A6FC-8B625F72243C}"/>
            </a:ext>
          </a:extLst>
        </xdr:cNvPr>
        <xdr:cNvSpPr/>
      </xdr:nvSpPr>
      <xdr:spPr>
        <a:xfrm>
          <a:off x="1436998" y="5371284"/>
          <a:ext cx="1230001" cy="748758"/>
        </a:xfrm>
        <a:prstGeom prst="round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30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5</xdr:col>
      <xdr:colOff>18948</xdr:colOff>
      <xdr:row>14</xdr:row>
      <xdr:rowOff>369795</xdr:rowOff>
    </xdr:from>
    <xdr:to>
      <xdr:col>6</xdr:col>
      <xdr:colOff>117113</xdr:colOff>
      <xdr:row>16</xdr:row>
      <xdr:rowOff>141197</xdr:rowOff>
    </xdr:to>
    <xdr:sp macro="" textlink="">
      <xdr:nvSpPr>
        <xdr:cNvPr id="54" name="สี่เหลี่ยมผืนผ้า: มุมมน 53">
          <a:hlinkClick xmlns:r="http://schemas.openxmlformats.org/officeDocument/2006/relationships" r:id="rId35"/>
          <a:extLst>
            <a:ext uri="{FF2B5EF4-FFF2-40B4-BE49-F238E27FC236}">
              <a16:creationId xmlns:a16="http://schemas.microsoft.com/office/drawing/2014/main" id="{D6C0FFAB-6951-4A3A-AAFA-8C25965CF2A5}"/>
            </a:ext>
          </a:extLst>
        </xdr:cNvPr>
        <xdr:cNvSpPr/>
      </xdr:nvSpPr>
      <xdr:spPr>
        <a:xfrm>
          <a:off x="2910066" y="5356413"/>
          <a:ext cx="781723" cy="746313"/>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60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xdr:col>
      <xdr:colOff>69272</xdr:colOff>
      <xdr:row>12</xdr:row>
      <xdr:rowOff>0</xdr:rowOff>
    </xdr:from>
    <xdr:to>
      <xdr:col>6</xdr:col>
      <xdr:colOff>484909</xdr:colOff>
      <xdr:row>17</xdr:row>
      <xdr:rowOff>17318</xdr:rowOff>
    </xdr:to>
    <xdr:sp macro="" textlink="">
      <xdr:nvSpPr>
        <xdr:cNvPr id="13" name="แผนผังลําดับงาน: กระบวนการ 12">
          <a:extLst>
            <a:ext uri="{FF2B5EF4-FFF2-40B4-BE49-F238E27FC236}">
              <a16:creationId xmlns:a16="http://schemas.microsoft.com/office/drawing/2014/main" id="{DE0135CA-2FD7-4FE8-B89C-ABB8E18EECEE}"/>
            </a:ext>
          </a:extLst>
        </xdr:cNvPr>
        <xdr:cNvSpPr/>
      </xdr:nvSpPr>
      <xdr:spPr>
        <a:xfrm>
          <a:off x="225136" y="3446318"/>
          <a:ext cx="3879273" cy="1974273"/>
        </a:xfrm>
        <a:prstGeom prst="flowChartProcess">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14</xdr:col>
      <xdr:colOff>155864</xdr:colOff>
      <xdr:row>24</xdr:row>
      <xdr:rowOff>257735</xdr:rowOff>
    </xdr:from>
    <xdr:to>
      <xdr:col>19</xdr:col>
      <xdr:colOff>484909</xdr:colOff>
      <xdr:row>27</xdr:row>
      <xdr:rowOff>44824</xdr:rowOff>
    </xdr:to>
    <xdr:sp macro="" textlink="">
      <xdr:nvSpPr>
        <xdr:cNvPr id="57" name="สี่เหลี่ยมผืนผ้า 56">
          <a:extLst>
            <a:ext uri="{FF2B5EF4-FFF2-40B4-BE49-F238E27FC236}">
              <a16:creationId xmlns:a16="http://schemas.microsoft.com/office/drawing/2014/main" id="{049F3708-FE47-405A-8FD7-2559FC6C3B3B}"/>
            </a:ext>
          </a:extLst>
        </xdr:cNvPr>
        <xdr:cNvSpPr/>
      </xdr:nvSpPr>
      <xdr:spPr>
        <a:xfrm>
          <a:off x="9187805" y="9256059"/>
          <a:ext cx="3645986" cy="963706"/>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14</xdr:col>
      <xdr:colOff>324971</xdr:colOff>
      <xdr:row>24</xdr:row>
      <xdr:rowOff>357570</xdr:rowOff>
    </xdr:from>
    <xdr:to>
      <xdr:col>15</xdr:col>
      <xdr:colOff>552146</xdr:colOff>
      <xdr:row>26</xdr:row>
      <xdr:rowOff>236343</xdr:rowOff>
    </xdr:to>
    <xdr:sp macro="" textlink="">
      <xdr:nvSpPr>
        <xdr:cNvPr id="60" name="สี่เหลี่ยมผืนผ้า: มุมมน 59">
          <a:hlinkClick xmlns:r="http://schemas.openxmlformats.org/officeDocument/2006/relationships" r:id="rId36"/>
          <a:extLst>
            <a:ext uri="{FF2B5EF4-FFF2-40B4-BE49-F238E27FC236}">
              <a16:creationId xmlns:a16="http://schemas.microsoft.com/office/drawing/2014/main" id="{F3FF4816-43CC-42AB-9EB3-8EC99EB37801}"/>
            </a:ext>
          </a:extLst>
        </xdr:cNvPr>
        <xdr:cNvSpPr/>
      </xdr:nvSpPr>
      <xdr:spPr>
        <a:xfrm>
          <a:off x="9356912" y="9355894"/>
          <a:ext cx="1067616" cy="663184"/>
        </a:xfrm>
        <a:prstGeom prst="roundRect">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latin typeface="TH SarabunPSK" panose="020B0500040200020003" pitchFamily="34" charset="-34"/>
              <a:cs typeface="TH SarabunPSK" panose="020B0500040200020003" pitchFamily="34" charset="-34"/>
            </a:rPr>
            <a:t>18</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15</xdr:col>
      <xdr:colOff>672355</xdr:colOff>
      <xdr:row>24</xdr:row>
      <xdr:rowOff>381001</xdr:rowOff>
    </xdr:from>
    <xdr:to>
      <xdr:col>16</xdr:col>
      <xdr:colOff>599008</xdr:colOff>
      <xdr:row>26</xdr:row>
      <xdr:rowOff>224120</xdr:rowOff>
    </xdr:to>
    <xdr:sp macro="" textlink="">
      <xdr:nvSpPr>
        <xdr:cNvPr id="62" name="สี่เหลี่ยมผืนผ้า: มุมมน 61">
          <a:hlinkClick xmlns:r="http://schemas.openxmlformats.org/officeDocument/2006/relationships" r:id="rId37"/>
          <a:extLst>
            <a:ext uri="{FF2B5EF4-FFF2-40B4-BE49-F238E27FC236}">
              <a16:creationId xmlns:a16="http://schemas.microsoft.com/office/drawing/2014/main" id="{524E6710-DF02-48FA-8D57-353447EBCEAF}"/>
            </a:ext>
          </a:extLst>
        </xdr:cNvPr>
        <xdr:cNvSpPr/>
      </xdr:nvSpPr>
      <xdr:spPr>
        <a:xfrm>
          <a:off x="10544737" y="9379325"/>
          <a:ext cx="789506" cy="627530"/>
        </a:xfrm>
        <a:prstGeom prst="round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30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17</xdr:col>
      <xdr:colOff>68257</xdr:colOff>
      <xdr:row>24</xdr:row>
      <xdr:rowOff>381000</xdr:rowOff>
    </xdr:from>
    <xdr:to>
      <xdr:col>19</xdr:col>
      <xdr:colOff>280148</xdr:colOff>
      <xdr:row>26</xdr:row>
      <xdr:rowOff>207819</xdr:rowOff>
    </xdr:to>
    <xdr:sp macro="" textlink="">
      <xdr:nvSpPr>
        <xdr:cNvPr id="63" name="สี่เหลี่ยมผืนผ้า: มุมมน 62">
          <a:hlinkClick xmlns:r="http://schemas.openxmlformats.org/officeDocument/2006/relationships" r:id="rId38"/>
          <a:extLst>
            <a:ext uri="{FF2B5EF4-FFF2-40B4-BE49-F238E27FC236}">
              <a16:creationId xmlns:a16="http://schemas.microsoft.com/office/drawing/2014/main" id="{B6A756FA-086D-44A7-B6E4-DC4CA27F3511}"/>
            </a:ext>
          </a:extLst>
        </xdr:cNvPr>
        <xdr:cNvSpPr/>
      </xdr:nvSpPr>
      <xdr:spPr>
        <a:xfrm>
          <a:off x="11487051" y="9379324"/>
          <a:ext cx="1141979" cy="611230"/>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60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editAs="oneCell">
    <xdr:from>
      <xdr:col>12</xdr:col>
      <xdr:colOff>140806</xdr:colOff>
      <xdr:row>10</xdr:row>
      <xdr:rowOff>91110</xdr:rowOff>
    </xdr:from>
    <xdr:to>
      <xdr:col>12</xdr:col>
      <xdr:colOff>540680</xdr:colOff>
      <xdr:row>10</xdr:row>
      <xdr:rowOff>488674</xdr:rowOff>
    </xdr:to>
    <xdr:pic>
      <xdr:nvPicPr>
        <xdr:cNvPr id="58" name="รูปภาพ 57" descr="à¸à¸¥à¸à¸²à¸£à¸à¹à¸à¸«à¸²à¸£à¸¹à¸à¸ à¸²à¸à¸ªà¸³à¸«à¸£à¸±à¸ DATABASE">
          <a:extLst>
            <a:ext uri="{FF2B5EF4-FFF2-40B4-BE49-F238E27FC236}">
              <a16:creationId xmlns:a16="http://schemas.microsoft.com/office/drawing/2014/main" id="{1ECFE4F8-ECB7-489A-8C01-4BD7FD2A8B8A}"/>
            </a:ext>
          </a:extLst>
        </xdr:cNvPr>
        <xdr:cNvPicPr>
          <a:picLocks noChangeAspect="1" noChangeArrowheads="1"/>
        </xdr:cNvPicPr>
      </xdr:nvPicPr>
      <xdr:blipFill>
        <a:blip xmlns:r="http://schemas.openxmlformats.org/officeDocument/2006/relationships" r:embed="rId39" cstate="print">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7702828" y="3139110"/>
          <a:ext cx="399874" cy="397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28</xdr:row>
      <xdr:rowOff>0</xdr:rowOff>
    </xdr:from>
    <xdr:to>
      <xdr:col>29</xdr:col>
      <xdr:colOff>304800</xdr:colOff>
      <xdr:row>28</xdr:row>
      <xdr:rowOff>304800</xdr:rowOff>
    </xdr:to>
    <xdr:sp macro="" textlink="">
      <xdr:nvSpPr>
        <xdr:cNvPr id="34818" name="AutoShape 2" descr="à¸à¸¥à¸à¸²à¸£à¸à¹à¸à¸«à¸²à¸£à¸¹à¸à¸ à¸²à¸à¸ªà¸³à¸«à¸£à¸±à¸ icon development">
          <a:extLst>
            <a:ext uri="{FF2B5EF4-FFF2-40B4-BE49-F238E27FC236}">
              <a16:creationId xmlns:a16="http://schemas.microsoft.com/office/drawing/2014/main" id="{3516E1C5-ECC5-413D-9C2A-27970DFDCCFD}"/>
            </a:ext>
          </a:extLst>
        </xdr:cNvPr>
        <xdr:cNvSpPr>
          <a:spLocks noChangeAspect="1" noChangeArrowheads="1"/>
        </xdr:cNvSpPr>
      </xdr:nvSpPr>
      <xdr:spPr bwMode="auto">
        <a:xfrm>
          <a:off x="19945350" y="1080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39</xdr:col>
      <xdr:colOff>0</xdr:colOff>
      <xdr:row>29</xdr:row>
      <xdr:rowOff>0</xdr:rowOff>
    </xdr:from>
    <xdr:to>
      <xdr:col>39</xdr:col>
      <xdr:colOff>304800</xdr:colOff>
      <xdr:row>30</xdr:row>
      <xdr:rowOff>47625</xdr:rowOff>
    </xdr:to>
    <xdr:sp macro="" textlink="">
      <xdr:nvSpPr>
        <xdr:cNvPr id="34819" name="AutoShape 3" descr="à¸à¸¥à¸à¸²à¸£à¸à¹à¸à¸«à¸²à¸£à¸¹à¸à¸ à¸²à¸à¸ªà¸³à¸«à¸£à¸±à¸ icon development">
          <a:extLst>
            <a:ext uri="{FF2B5EF4-FFF2-40B4-BE49-F238E27FC236}">
              <a16:creationId xmlns:a16="http://schemas.microsoft.com/office/drawing/2014/main" id="{9E39B08C-80E4-4A9A-98BD-3EEC3A9041BA}"/>
            </a:ext>
          </a:extLst>
        </xdr:cNvPr>
        <xdr:cNvSpPr>
          <a:spLocks noChangeAspect="1" noChangeArrowheads="1"/>
        </xdr:cNvSpPr>
      </xdr:nvSpPr>
      <xdr:spPr bwMode="auto">
        <a:xfrm>
          <a:off x="26803350" y="1125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33</xdr:col>
      <xdr:colOff>0</xdr:colOff>
      <xdr:row>6</xdr:row>
      <xdr:rowOff>0</xdr:rowOff>
    </xdr:from>
    <xdr:to>
      <xdr:col>33</xdr:col>
      <xdr:colOff>304800</xdr:colOff>
      <xdr:row>6</xdr:row>
      <xdr:rowOff>304800</xdr:rowOff>
    </xdr:to>
    <xdr:sp macro="" textlink="">
      <xdr:nvSpPr>
        <xdr:cNvPr id="34820" name="AutoShape 4" descr="à¸à¸¥à¸à¸²à¸£à¸à¹à¸à¸«à¸²à¸£à¸¹à¸à¸ à¸²à¸à¸ªà¸³à¸«à¸£à¸±à¸ icon development">
          <a:extLst>
            <a:ext uri="{FF2B5EF4-FFF2-40B4-BE49-F238E27FC236}">
              <a16:creationId xmlns:a16="http://schemas.microsoft.com/office/drawing/2014/main" id="{DBB19741-58AD-4AD2-AB95-9C4745FBADC8}"/>
            </a:ext>
          </a:extLst>
        </xdr:cNvPr>
        <xdr:cNvSpPr>
          <a:spLocks noChangeAspect="1" noChangeArrowheads="1"/>
        </xdr:cNvSpPr>
      </xdr:nvSpPr>
      <xdr:spPr bwMode="auto">
        <a:xfrm>
          <a:off x="22688550" y="156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33</xdr:col>
      <xdr:colOff>0</xdr:colOff>
      <xdr:row>11</xdr:row>
      <xdr:rowOff>0</xdr:rowOff>
    </xdr:from>
    <xdr:to>
      <xdr:col>33</xdr:col>
      <xdr:colOff>304800</xdr:colOff>
      <xdr:row>11</xdr:row>
      <xdr:rowOff>304800</xdr:rowOff>
    </xdr:to>
    <xdr:sp macro="" textlink="">
      <xdr:nvSpPr>
        <xdr:cNvPr id="34822" name="AutoShape 6" descr="à¸à¸¥à¸à¸²à¸£à¸à¹à¸à¸«à¸²à¸£à¸¹à¸à¸ à¸²à¸à¸ªà¸³à¸«à¸£à¸±à¸ icon development">
          <a:extLst>
            <a:ext uri="{FF2B5EF4-FFF2-40B4-BE49-F238E27FC236}">
              <a16:creationId xmlns:a16="http://schemas.microsoft.com/office/drawing/2014/main" id="{B3CE8042-8A1C-4EB0-8BEA-036C435CA79F}"/>
            </a:ext>
          </a:extLst>
        </xdr:cNvPr>
        <xdr:cNvSpPr>
          <a:spLocks noChangeAspect="1" noChangeArrowheads="1"/>
        </xdr:cNvSpPr>
      </xdr:nvSpPr>
      <xdr:spPr bwMode="auto">
        <a:xfrm>
          <a:off x="22688550" y="360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675409</xdr:colOff>
      <xdr:row>38</xdr:row>
      <xdr:rowOff>151533</xdr:rowOff>
    </xdr:from>
    <xdr:to>
      <xdr:col>10</xdr:col>
      <xdr:colOff>710044</xdr:colOff>
      <xdr:row>39</xdr:row>
      <xdr:rowOff>619124</xdr:rowOff>
    </xdr:to>
    <xdr:pic>
      <xdr:nvPicPr>
        <xdr:cNvPr id="12" name="รูปภาพ 11">
          <a:extLst>
            <a:ext uri="{FF2B5EF4-FFF2-40B4-BE49-F238E27FC236}">
              <a16:creationId xmlns:a16="http://schemas.microsoft.com/office/drawing/2014/main" id="{4424A52F-D0CE-4850-A128-3159FF41A417}"/>
            </a:ext>
          </a:extLst>
        </xdr:cNvPr>
        <xdr:cNvPicPr>
          <a:picLocks noChangeAspect="1"/>
        </xdr:cNvPicPr>
      </xdr:nvPicPr>
      <xdr:blipFill>
        <a:blip xmlns:r="http://schemas.openxmlformats.org/officeDocument/2006/relationships" r:embed="rId40"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511636" y="14023397"/>
          <a:ext cx="727363" cy="727363"/>
        </a:xfrm>
        <a:prstGeom prst="rect">
          <a:avLst/>
        </a:prstGeom>
      </xdr:spPr>
    </xdr:pic>
    <xdr:clientData/>
  </xdr:twoCellAnchor>
  <xdr:twoCellAnchor editAs="oneCell">
    <xdr:from>
      <xdr:col>18</xdr:col>
      <xdr:colOff>210079</xdr:colOff>
      <xdr:row>10</xdr:row>
      <xdr:rowOff>56473</xdr:rowOff>
    </xdr:from>
    <xdr:to>
      <xdr:col>18</xdr:col>
      <xdr:colOff>609953</xdr:colOff>
      <xdr:row>10</xdr:row>
      <xdr:rowOff>454037</xdr:rowOff>
    </xdr:to>
    <xdr:pic>
      <xdr:nvPicPr>
        <xdr:cNvPr id="66" name="รูปภาพ 65" descr="à¸à¸¥à¸à¸²à¸£à¸à¹à¸à¸«à¸²à¸£à¸¹à¸à¸ à¸²à¸à¸ªà¸³à¸«à¸£à¸±à¸ DATABASE">
          <a:extLst>
            <a:ext uri="{FF2B5EF4-FFF2-40B4-BE49-F238E27FC236}">
              <a16:creationId xmlns:a16="http://schemas.microsoft.com/office/drawing/2014/main" id="{BCBBA1AC-F2A6-482F-8416-E25E4E30A772}"/>
            </a:ext>
          </a:extLst>
        </xdr:cNvPr>
        <xdr:cNvPicPr>
          <a:picLocks noChangeAspect="1" noChangeArrowheads="1"/>
        </xdr:cNvPicPr>
      </xdr:nvPicPr>
      <xdr:blipFill>
        <a:blip xmlns:r="http://schemas.openxmlformats.org/officeDocument/2006/relationships" r:embed="rId39" cstate="print">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11934488" y="3104473"/>
          <a:ext cx="399874" cy="397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155864</xdr:colOff>
      <xdr:row>29</xdr:row>
      <xdr:rowOff>156881</xdr:rowOff>
    </xdr:from>
    <xdr:to>
      <xdr:col>19</xdr:col>
      <xdr:colOff>484909</xdr:colOff>
      <xdr:row>32</xdr:row>
      <xdr:rowOff>168088</xdr:rowOff>
    </xdr:to>
    <xdr:sp macro="" textlink="">
      <xdr:nvSpPr>
        <xdr:cNvPr id="65" name="สี่เหลี่ยมผืนผ้า 64">
          <a:extLst>
            <a:ext uri="{FF2B5EF4-FFF2-40B4-BE49-F238E27FC236}">
              <a16:creationId xmlns:a16="http://schemas.microsoft.com/office/drawing/2014/main" id="{CF28DD55-1293-42E7-859A-8D729AE18E2D}"/>
            </a:ext>
          </a:extLst>
        </xdr:cNvPr>
        <xdr:cNvSpPr/>
      </xdr:nvSpPr>
      <xdr:spPr>
        <a:xfrm>
          <a:off x="9187805" y="11116234"/>
          <a:ext cx="3645986" cy="930089"/>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14</xdr:col>
      <xdr:colOff>359608</xdr:colOff>
      <xdr:row>30</xdr:row>
      <xdr:rowOff>56030</xdr:rowOff>
    </xdr:from>
    <xdr:to>
      <xdr:col>15</xdr:col>
      <xdr:colOff>526677</xdr:colOff>
      <xdr:row>32</xdr:row>
      <xdr:rowOff>40750</xdr:rowOff>
    </xdr:to>
    <xdr:sp macro="" textlink="">
      <xdr:nvSpPr>
        <xdr:cNvPr id="67" name="สี่เหลี่ยมผืนผ้า: มุมมน 66">
          <a:hlinkClick xmlns:r="http://schemas.openxmlformats.org/officeDocument/2006/relationships" r:id="rId41"/>
          <a:extLst>
            <a:ext uri="{FF2B5EF4-FFF2-40B4-BE49-F238E27FC236}">
              <a16:creationId xmlns:a16="http://schemas.microsoft.com/office/drawing/2014/main" id="{16534A3E-0BD1-4BED-B4CD-18D33E4356CB}"/>
            </a:ext>
          </a:extLst>
        </xdr:cNvPr>
        <xdr:cNvSpPr/>
      </xdr:nvSpPr>
      <xdr:spPr>
        <a:xfrm>
          <a:off x="9391549" y="11273118"/>
          <a:ext cx="1007510" cy="645867"/>
        </a:xfrm>
        <a:prstGeom prst="roundRect">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latin typeface="TH SarabunPSK" panose="020B0500040200020003" pitchFamily="34" charset="-34"/>
              <a:cs typeface="TH SarabunPSK" panose="020B0500040200020003" pitchFamily="34" charset="-34"/>
            </a:rPr>
            <a:t>18</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15</xdr:col>
      <xdr:colOff>670318</xdr:colOff>
      <xdr:row>30</xdr:row>
      <xdr:rowOff>78441</xdr:rowOff>
    </xdr:from>
    <xdr:to>
      <xdr:col>16</xdr:col>
      <xdr:colOff>596971</xdr:colOff>
      <xdr:row>32</xdr:row>
      <xdr:rowOff>17320</xdr:rowOff>
    </xdr:to>
    <xdr:sp macro="" textlink="">
      <xdr:nvSpPr>
        <xdr:cNvPr id="68" name="สี่เหลี่ยมผืนผ้า: มุมมน 67">
          <a:hlinkClick xmlns:r="http://schemas.openxmlformats.org/officeDocument/2006/relationships" r:id="rId42"/>
          <a:extLst>
            <a:ext uri="{FF2B5EF4-FFF2-40B4-BE49-F238E27FC236}">
              <a16:creationId xmlns:a16="http://schemas.microsoft.com/office/drawing/2014/main" id="{237A4858-ABC8-42DA-B04E-ABFF3A7678BA}"/>
            </a:ext>
          </a:extLst>
        </xdr:cNvPr>
        <xdr:cNvSpPr/>
      </xdr:nvSpPr>
      <xdr:spPr>
        <a:xfrm>
          <a:off x="10542700" y="11295529"/>
          <a:ext cx="789506" cy="600026"/>
        </a:xfrm>
        <a:prstGeom prst="round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30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17</xdr:col>
      <xdr:colOff>89647</xdr:colOff>
      <xdr:row>30</xdr:row>
      <xdr:rowOff>89646</xdr:rowOff>
    </xdr:from>
    <xdr:to>
      <xdr:col>19</xdr:col>
      <xdr:colOff>284632</xdr:colOff>
      <xdr:row>32</xdr:row>
      <xdr:rowOff>17318</xdr:rowOff>
    </xdr:to>
    <xdr:sp macro="" textlink="">
      <xdr:nvSpPr>
        <xdr:cNvPr id="69" name="สี่เหลี่ยมผืนผ้า: มุมมน 68">
          <a:hlinkClick xmlns:r="http://schemas.openxmlformats.org/officeDocument/2006/relationships" r:id="rId43"/>
          <a:extLst>
            <a:ext uri="{FF2B5EF4-FFF2-40B4-BE49-F238E27FC236}">
              <a16:creationId xmlns:a16="http://schemas.microsoft.com/office/drawing/2014/main" id="{BD8D0475-BBB7-4B94-BBDE-460FCD68443A}"/>
            </a:ext>
          </a:extLst>
        </xdr:cNvPr>
        <xdr:cNvSpPr/>
      </xdr:nvSpPr>
      <xdr:spPr>
        <a:xfrm>
          <a:off x="11508441" y="11306734"/>
          <a:ext cx="1125073" cy="588819"/>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60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22</xdr:col>
      <xdr:colOff>386556</xdr:colOff>
      <xdr:row>38</xdr:row>
      <xdr:rowOff>75458</xdr:rowOff>
    </xdr:from>
    <xdr:to>
      <xdr:col>25</xdr:col>
      <xdr:colOff>526965</xdr:colOff>
      <xdr:row>39</xdr:row>
      <xdr:rowOff>710045</xdr:rowOff>
    </xdr:to>
    <xdr:sp macro="" textlink="">
      <xdr:nvSpPr>
        <xdr:cNvPr id="72" name="สี่เหลี่ยมผืนผ้า: มุมมน 71">
          <a:hlinkClick xmlns:r="http://schemas.openxmlformats.org/officeDocument/2006/relationships" r:id="rId44"/>
          <a:extLst>
            <a:ext uri="{FF2B5EF4-FFF2-40B4-BE49-F238E27FC236}">
              <a16:creationId xmlns:a16="http://schemas.microsoft.com/office/drawing/2014/main" id="{B5A4CAE3-16B4-4B32-886F-9F30BD33352E}"/>
            </a:ext>
          </a:extLst>
        </xdr:cNvPr>
        <xdr:cNvSpPr/>
      </xdr:nvSpPr>
      <xdr:spPr>
        <a:xfrm>
          <a:off x="14881874" y="13687549"/>
          <a:ext cx="2945955" cy="894360"/>
        </a:xfrm>
        <a:prstGeom prst="roundRect">
          <a:avLst/>
        </a:prstGeom>
        <a:solidFill>
          <a:srgbClr val="FFCC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solidFill>
                <a:srgbClr val="FF0000"/>
              </a:solidFill>
              <a:latin typeface="TH SarabunPSK" panose="020B0500040200020003" pitchFamily="34" charset="-34"/>
              <a:cs typeface="TH SarabunPSK" panose="020B0500040200020003" pitchFamily="34" charset="-34"/>
            </a:rPr>
            <a:t>กำหนด</a:t>
          </a:r>
          <a:r>
            <a:rPr lang="th-TH" sz="2400" baseline="0">
              <a:solidFill>
                <a:srgbClr val="FF0000"/>
              </a:solidFill>
              <a:latin typeface="TH SarabunPSK" panose="020B0500040200020003" pitchFamily="34" charset="-34"/>
              <a:cs typeface="TH SarabunPSK" panose="020B0500040200020003" pitchFamily="34" charset="-34"/>
            </a:rPr>
            <a:t> จนท.สนพ.สร</a:t>
          </a:r>
        </a:p>
        <a:p>
          <a:pPr algn="ctr"/>
          <a:r>
            <a:rPr lang="th-TH" sz="2400" baseline="0">
              <a:solidFill>
                <a:srgbClr val="FF0000"/>
              </a:solidFill>
              <a:latin typeface="TH SarabunPSK" panose="020B0500040200020003" pitchFamily="34" charset="-34"/>
              <a:cs typeface="TH SarabunPSK" panose="020B0500040200020003" pitchFamily="34" charset="-34"/>
            </a:rPr>
            <a:t>และ อสร.ตำบล</a:t>
          </a:r>
          <a:endParaRPr lang="th-TH" sz="2400">
            <a:solidFill>
              <a:srgbClr val="FF0000"/>
            </a:solidFill>
            <a:latin typeface="TH SarabunPSK" panose="020B0500040200020003" pitchFamily="34" charset="-34"/>
            <a:cs typeface="TH SarabunPSK" panose="020B0500040200020003" pitchFamily="34" charset="-34"/>
          </a:endParaRPr>
        </a:p>
      </xdr:txBody>
    </xdr:sp>
    <xdr:clientData/>
  </xdr:twoCellAnchor>
  <xdr:twoCellAnchor>
    <xdr:from>
      <xdr:col>1</xdr:col>
      <xdr:colOff>291353</xdr:colOff>
      <xdr:row>16</xdr:row>
      <xdr:rowOff>246530</xdr:rowOff>
    </xdr:from>
    <xdr:to>
      <xdr:col>6</xdr:col>
      <xdr:colOff>112059</xdr:colOff>
      <xdr:row>16</xdr:row>
      <xdr:rowOff>246530</xdr:rowOff>
    </xdr:to>
    <xdr:cxnSp macro="">
      <xdr:nvCxnSpPr>
        <xdr:cNvPr id="26" name="ตัวเชื่อมต่อตรง 25">
          <a:extLst>
            <a:ext uri="{FF2B5EF4-FFF2-40B4-BE49-F238E27FC236}">
              <a16:creationId xmlns:a16="http://schemas.microsoft.com/office/drawing/2014/main" id="{DA18A34C-7F64-4C7A-9AEB-E3D4F7355A50}"/>
            </a:ext>
          </a:extLst>
        </xdr:cNvPr>
        <xdr:cNvCxnSpPr/>
      </xdr:nvCxnSpPr>
      <xdr:spPr>
        <a:xfrm>
          <a:off x="448235" y="6208059"/>
          <a:ext cx="32385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268942</xdr:colOff>
      <xdr:row>14</xdr:row>
      <xdr:rowOff>246529</xdr:rowOff>
    </xdr:from>
    <xdr:to>
      <xdr:col>6</xdr:col>
      <xdr:colOff>89648</xdr:colOff>
      <xdr:row>14</xdr:row>
      <xdr:rowOff>246529</xdr:rowOff>
    </xdr:to>
    <xdr:cxnSp macro="">
      <xdr:nvCxnSpPr>
        <xdr:cNvPr id="73" name="ตัวเชื่อมต่อตรง 72">
          <a:extLst>
            <a:ext uri="{FF2B5EF4-FFF2-40B4-BE49-F238E27FC236}">
              <a16:creationId xmlns:a16="http://schemas.microsoft.com/office/drawing/2014/main" id="{B6592863-1A88-4896-88CF-F417C6B7B28A}"/>
            </a:ext>
          </a:extLst>
        </xdr:cNvPr>
        <xdr:cNvCxnSpPr/>
      </xdr:nvCxnSpPr>
      <xdr:spPr>
        <a:xfrm>
          <a:off x="425824" y="5233147"/>
          <a:ext cx="32385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131989</xdr:colOff>
      <xdr:row>32</xdr:row>
      <xdr:rowOff>285749</xdr:rowOff>
    </xdr:from>
    <xdr:to>
      <xdr:col>19</xdr:col>
      <xdr:colOff>493938</xdr:colOff>
      <xdr:row>35</xdr:row>
      <xdr:rowOff>103911</xdr:rowOff>
    </xdr:to>
    <xdr:sp macro="" textlink="">
      <xdr:nvSpPr>
        <xdr:cNvPr id="74" name="แผนผังลําดับงาน: กระบวนการสำรอง 73">
          <a:hlinkClick xmlns:r="http://schemas.openxmlformats.org/officeDocument/2006/relationships" r:id="rId45"/>
          <a:extLst>
            <a:ext uri="{FF2B5EF4-FFF2-40B4-BE49-F238E27FC236}">
              <a16:creationId xmlns:a16="http://schemas.microsoft.com/office/drawing/2014/main" id="{CEF95945-4E03-44EC-9A74-D59F1DD450CB}"/>
            </a:ext>
          </a:extLst>
        </xdr:cNvPr>
        <xdr:cNvSpPr/>
      </xdr:nvSpPr>
      <xdr:spPr>
        <a:xfrm>
          <a:off x="9126310" y="12246428"/>
          <a:ext cx="3668485" cy="702626"/>
        </a:xfrm>
        <a:prstGeom prst="flowChartAlternateProcess">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800" b="1">
              <a:latin typeface="TH SarabunIT๙" panose="020B0500040200020003" pitchFamily="34" charset="-34"/>
              <a:cs typeface="TH SarabunIT๙" panose="020B0500040200020003" pitchFamily="34" charset="-34"/>
            </a:rPr>
            <a:t>Report</a:t>
          </a:r>
          <a:endParaRPr lang="th-TH" sz="2800" b="1">
            <a:latin typeface="TH SarabunIT๙" panose="020B0500040200020003" pitchFamily="34" charset="-34"/>
            <a:cs typeface="TH SarabunIT๙" panose="020B0500040200020003" pitchFamily="34" charset="-34"/>
          </a:endParaRPr>
        </a:p>
      </xdr:txBody>
    </xdr:sp>
    <xdr:clientData/>
  </xdr:twoCellAnchor>
  <xdr:twoCellAnchor>
    <xdr:from>
      <xdr:col>1</xdr:col>
      <xdr:colOff>217714</xdr:colOff>
      <xdr:row>27</xdr:row>
      <xdr:rowOff>68035</xdr:rowOff>
    </xdr:from>
    <xdr:to>
      <xdr:col>6</xdr:col>
      <xdr:colOff>272143</xdr:colOff>
      <xdr:row>29</xdr:row>
      <xdr:rowOff>136071</xdr:rowOff>
    </xdr:to>
    <xdr:sp macro="" textlink="">
      <xdr:nvSpPr>
        <xdr:cNvPr id="11" name="สี่เหลี่ยมผืนผ้า: มุมมน 10">
          <a:hlinkClick xmlns:r="http://schemas.openxmlformats.org/officeDocument/2006/relationships" r:id="rId46"/>
          <a:extLst>
            <a:ext uri="{FF2B5EF4-FFF2-40B4-BE49-F238E27FC236}">
              <a16:creationId xmlns:a16="http://schemas.microsoft.com/office/drawing/2014/main" id="{48123A00-23BC-460E-A0FF-1E88BD556306}"/>
            </a:ext>
          </a:extLst>
        </xdr:cNvPr>
        <xdr:cNvSpPr/>
      </xdr:nvSpPr>
      <xdr:spPr>
        <a:xfrm>
          <a:off x="367393" y="10314214"/>
          <a:ext cx="3456214" cy="857250"/>
        </a:xfrm>
        <a:prstGeom prst="roundRect">
          <a:avLst/>
        </a:prstGeom>
      </xdr:spPr>
      <xdr:style>
        <a:lnRef idx="1">
          <a:schemeClr val="accent5"/>
        </a:lnRef>
        <a:fillRef idx="3">
          <a:schemeClr val="accent5"/>
        </a:fillRef>
        <a:effectRef idx="2">
          <a:schemeClr val="accent5"/>
        </a:effectRef>
        <a:fontRef idx="minor">
          <a:schemeClr val="lt1"/>
        </a:fontRef>
      </xdr:style>
      <xdr:txBody>
        <a:bodyPr vertOverflow="clip" horzOverflow="clip" rtlCol="0" anchor="ctr"/>
        <a:lstStyle/>
        <a:p>
          <a:pPr algn="ctr"/>
          <a:r>
            <a:rPr lang="th-TH" sz="3200" b="1">
              <a:solidFill>
                <a:schemeClr val="accent4">
                  <a:lumMod val="60000"/>
                  <a:lumOff val="40000"/>
                </a:schemeClr>
              </a:solidFill>
              <a:latin typeface="TH SarabunPSK" panose="020B0500040200020003" pitchFamily="34" charset="-34"/>
              <a:cs typeface="TH SarabunPSK" panose="020B0500040200020003" pitchFamily="34" charset="-34"/>
            </a:rPr>
            <a:t>กำหนดรายฝึกอบรมย่อย</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0</xdr:colOff>
      <xdr:row>5</xdr:row>
      <xdr:rowOff>0</xdr:rowOff>
    </xdr:from>
    <xdr:to>
      <xdr:col>11</xdr:col>
      <xdr:colOff>304800</xdr:colOff>
      <xdr:row>6</xdr:row>
      <xdr:rowOff>47625</xdr:rowOff>
    </xdr:to>
    <xdr:sp macro="" textlink="">
      <xdr:nvSpPr>
        <xdr:cNvPr id="7174" name="AutoShape 6" descr="ผลการค้นหารูปภาพสำหรับ iconกลับหน้าหลัก">
          <a:extLst>
            <a:ext uri="{FF2B5EF4-FFF2-40B4-BE49-F238E27FC236}">
              <a16:creationId xmlns:a16="http://schemas.microsoft.com/office/drawing/2014/main" id="{00000000-0008-0000-0200-0000061C0000}"/>
            </a:ext>
          </a:extLst>
        </xdr:cNvPr>
        <xdr:cNvSpPr>
          <a:spLocks noChangeAspect="1" noChangeArrowheads="1"/>
        </xdr:cNvSpPr>
      </xdr:nvSpPr>
      <xdr:spPr bwMode="auto">
        <a:xfrm>
          <a:off x="10448925" y="114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140359</xdr:colOff>
      <xdr:row>0</xdr:row>
      <xdr:rowOff>128253</xdr:rowOff>
    </xdr:from>
    <xdr:to>
      <xdr:col>5</xdr:col>
      <xdr:colOff>301551</xdr:colOff>
      <xdr:row>2</xdr:row>
      <xdr:rowOff>71931</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0274959" y="128253"/>
          <a:ext cx="476250" cy="477078"/>
        </a:xfrm>
        <a:prstGeom prst="rect">
          <a:avLst/>
        </a:prstGeom>
      </xdr:spPr>
    </xdr:pic>
    <xdr:clientData/>
  </xdr:twoCellAnchor>
  <xdr:twoCellAnchor editAs="oneCell">
    <xdr:from>
      <xdr:col>4</xdr:col>
      <xdr:colOff>173935</xdr:colOff>
      <xdr:row>51</xdr:row>
      <xdr:rowOff>16563</xdr:rowOff>
    </xdr:from>
    <xdr:to>
      <xdr:col>5</xdr:col>
      <xdr:colOff>335127</xdr:colOff>
      <xdr:row>52</xdr:row>
      <xdr:rowOff>236052</xdr:rowOff>
    </xdr:to>
    <xdr:pic>
      <xdr:nvPicPr>
        <xdr:cNvPr id="4" name="รูปภาพ 3">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79326" y="10750824"/>
          <a:ext cx="476250" cy="4762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20</xdr:col>
      <xdr:colOff>210964</xdr:colOff>
      <xdr:row>1</xdr:row>
      <xdr:rowOff>228016</xdr:rowOff>
    </xdr:from>
    <xdr:to>
      <xdr:col>21</xdr:col>
      <xdr:colOff>6857</xdr:colOff>
      <xdr:row>3</xdr:row>
      <xdr:rowOff>104702</xdr:rowOff>
    </xdr:to>
    <xdr:pic>
      <xdr:nvPicPr>
        <xdr:cNvPr id="3" name="รูปภาพ 2">
          <a:hlinkClick xmlns:r="http://schemas.openxmlformats.org/officeDocument/2006/relationships" r:id="rId1"/>
          <a:extLst>
            <a:ext uri="{FF2B5EF4-FFF2-40B4-BE49-F238E27FC236}">
              <a16:creationId xmlns:a16="http://schemas.microsoft.com/office/drawing/2014/main" id="{6F5E3EAF-E6F4-4FC6-BA0A-61361F309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954552" y="765898"/>
          <a:ext cx="479452" cy="4818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417635</xdr:colOff>
      <xdr:row>0</xdr:row>
      <xdr:rowOff>278422</xdr:rowOff>
    </xdr:from>
    <xdr:to>
      <xdr:col>4</xdr:col>
      <xdr:colOff>276070</xdr:colOff>
      <xdr:row>0</xdr:row>
      <xdr:rowOff>1484795</xdr:rowOff>
    </xdr:to>
    <xdr:pic>
      <xdr:nvPicPr>
        <xdr:cNvPr id="2" name="รูปภาพ 1">
          <a:extLst>
            <a:ext uri="{FF2B5EF4-FFF2-40B4-BE49-F238E27FC236}">
              <a16:creationId xmlns:a16="http://schemas.microsoft.com/office/drawing/2014/main" id="{C04C3B83-EC57-4583-83E3-7AD825307C5F}"/>
            </a:ext>
          </a:extLst>
        </xdr:cNvPr>
        <xdr:cNvPicPr>
          <a:picLocks noChangeAspect="1"/>
        </xdr:cNvPicPr>
      </xdr:nvPicPr>
      <xdr:blipFill>
        <a:blip xmlns:r="http://schemas.openxmlformats.org/officeDocument/2006/relationships" r:embed="rId1"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2483827" y="278422"/>
          <a:ext cx="1191935" cy="1206373"/>
        </a:xfrm>
        <a:prstGeom prst="rect">
          <a:avLst/>
        </a:prstGeom>
      </xdr:spPr>
    </xdr:pic>
    <xdr:clientData/>
  </xdr:twoCellAnchor>
  <xdr:twoCellAnchor editAs="oneCell">
    <xdr:from>
      <xdr:col>8</xdr:col>
      <xdr:colOff>109904</xdr:colOff>
      <xdr:row>0</xdr:row>
      <xdr:rowOff>139212</xdr:rowOff>
    </xdr:from>
    <xdr:to>
      <xdr:col>8</xdr:col>
      <xdr:colOff>585835</xdr:colOff>
      <xdr:row>0</xdr:row>
      <xdr:rowOff>612977</xdr:rowOff>
    </xdr:to>
    <xdr:pic>
      <xdr:nvPicPr>
        <xdr:cNvPr id="3" name="รูปภาพ 2">
          <a:hlinkClick xmlns:r="http://schemas.openxmlformats.org/officeDocument/2006/relationships" r:id="rId2"/>
          <a:extLst>
            <a:ext uri="{FF2B5EF4-FFF2-40B4-BE49-F238E27FC236}">
              <a16:creationId xmlns:a16="http://schemas.microsoft.com/office/drawing/2014/main" id="{E052DBFF-F0E3-4268-B708-566148976030}"/>
            </a:ext>
          </a:extLst>
        </xdr:cNvPr>
        <xdr:cNvPicPr>
          <a:picLocks noChangeAspect="1"/>
        </xdr:cNvPicPr>
      </xdr:nvPicPr>
      <xdr:blipFill>
        <a:blip xmlns:r="http://schemas.openxmlformats.org/officeDocument/2006/relationships" r:embed="rId3">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6271846" y="139212"/>
          <a:ext cx="475931" cy="4737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360518</xdr:colOff>
      <xdr:row>0</xdr:row>
      <xdr:rowOff>100852</xdr:rowOff>
    </xdr:from>
    <xdr:to>
      <xdr:col>6</xdr:col>
      <xdr:colOff>151239</xdr:colOff>
      <xdr:row>0</xdr:row>
      <xdr:rowOff>586966</xdr:rowOff>
    </xdr:to>
    <xdr:pic>
      <xdr:nvPicPr>
        <xdr:cNvPr id="2" name="รูปภาพ 1">
          <a:hlinkClick xmlns:r="http://schemas.openxmlformats.org/officeDocument/2006/relationships" r:id="rId1"/>
          <a:extLst>
            <a:ext uri="{FF2B5EF4-FFF2-40B4-BE49-F238E27FC236}">
              <a16:creationId xmlns:a16="http://schemas.microsoft.com/office/drawing/2014/main" id="{D04BCC85-71C2-4D99-BDA6-8A3F195AF4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52172" y="100852"/>
          <a:ext cx="479452" cy="4861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154933</xdr:colOff>
      <xdr:row>0</xdr:row>
      <xdr:rowOff>145676</xdr:rowOff>
    </xdr:from>
    <xdr:to>
      <xdr:col>12</xdr:col>
      <xdr:colOff>634385</xdr:colOff>
      <xdr:row>0</xdr:row>
      <xdr:rowOff>627480</xdr:rowOff>
    </xdr:to>
    <xdr:pic>
      <xdr:nvPicPr>
        <xdr:cNvPr id="2" name="รูปภาพ 1">
          <a:hlinkClick xmlns:r="http://schemas.openxmlformats.org/officeDocument/2006/relationships" r:id="rId1"/>
          <a:extLst>
            <a:ext uri="{FF2B5EF4-FFF2-40B4-BE49-F238E27FC236}">
              <a16:creationId xmlns:a16="http://schemas.microsoft.com/office/drawing/2014/main" id="{4B8E0E80-AF68-43D8-81A4-DCAA5C794A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233633" y="145676"/>
          <a:ext cx="479452" cy="48180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11206</xdr:colOff>
      <xdr:row>12</xdr:row>
      <xdr:rowOff>134471</xdr:rowOff>
    </xdr:from>
    <xdr:to>
      <xdr:col>12</xdr:col>
      <xdr:colOff>0</xdr:colOff>
      <xdr:row>12</xdr:row>
      <xdr:rowOff>134471</xdr:rowOff>
    </xdr:to>
    <xdr:cxnSp macro="">
      <xdr:nvCxnSpPr>
        <xdr:cNvPr id="2" name="ตัวเชื่อมต่อตรง 1">
          <a:extLst>
            <a:ext uri="{FF2B5EF4-FFF2-40B4-BE49-F238E27FC236}">
              <a16:creationId xmlns:a16="http://schemas.microsoft.com/office/drawing/2014/main" id="{E01795EC-4F4E-4738-A8E5-1A55B777EBF2}"/>
            </a:ext>
          </a:extLst>
        </xdr:cNvPr>
        <xdr:cNvCxnSpPr/>
      </xdr:nvCxnSpPr>
      <xdr:spPr>
        <a:xfrm>
          <a:off x="11206" y="3191996"/>
          <a:ext cx="10742519"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212912</xdr:colOff>
      <xdr:row>0</xdr:row>
      <xdr:rowOff>145677</xdr:rowOff>
    </xdr:from>
    <xdr:to>
      <xdr:col>13</xdr:col>
      <xdr:colOff>98453</xdr:colOff>
      <xdr:row>1</xdr:row>
      <xdr:rowOff>171451</xdr:rowOff>
    </xdr:to>
    <xdr:pic>
      <xdr:nvPicPr>
        <xdr:cNvPr id="3" name="รูปภาพ 2">
          <a:hlinkClick xmlns:r="http://schemas.openxmlformats.org/officeDocument/2006/relationships" r:id="rId1"/>
          <a:extLst>
            <a:ext uri="{FF2B5EF4-FFF2-40B4-BE49-F238E27FC236}">
              <a16:creationId xmlns:a16="http://schemas.microsoft.com/office/drawing/2014/main" id="{AE994EB1-777E-4761-9403-F3B5A52288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66637" y="145677"/>
          <a:ext cx="476091" cy="473449"/>
        </a:xfrm>
        <a:prstGeom prst="rect">
          <a:avLst/>
        </a:prstGeom>
      </xdr:spPr>
    </xdr:pic>
    <xdr:clientData/>
  </xdr:twoCellAnchor>
  <xdr:twoCellAnchor>
    <xdr:from>
      <xdr:col>3</xdr:col>
      <xdr:colOff>44824</xdr:colOff>
      <xdr:row>8</xdr:row>
      <xdr:rowOff>235323</xdr:rowOff>
    </xdr:from>
    <xdr:to>
      <xdr:col>4</xdr:col>
      <xdr:colOff>649941</xdr:colOff>
      <xdr:row>8</xdr:row>
      <xdr:rowOff>235323</xdr:rowOff>
    </xdr:to>
    <xdr:cxnSp macro="">
      <xdr:nvCxnSpPr>
        <xdr:cNvPr id="4" name="ตัวเชื่อมต่อตรง 3">
          <a:extLst>
            <a:ext uri="{FF2B5EF4-FFF2-40B4-BE49-F238E27FC236}">
              <a16:creationId xmlns:a16="http://schemas.microsoft.com/office/drawing/2014/main" id="{FCD61710-6C6C-46C8-9721-A158DAECDD50}"/>
            </a:ext>
          </a:extLst>
        </xdr:cNvPr>
        <xdr:cNvCxnSpPr/>
      </xdr:nvCxnSpPr>
      <xdr:spPr>
        <a:xfrm>
          <a:off x="1502149" y="2521323"/>
          <a:ext cx="117661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134471</xdr:colOff>
      <xdr:row>8</xdr:row>
      <xdr:rowOff>257734</xdr:rowOff>
    </xdr:from>
    <xdr:to>
      <xdr:col>9</xdr:col>
      <xdr:colOff>0</xdr:colOff>
      <xdr:row>8</xdr:row>
      <xdr:rowOff>257734</xdr:rowOff>
    </xdr:to>
    <xdr:cxnSp macro="">
      <xdr:nvCxnSpPr>
        <xdr:cNvPr id="5" name="ตัวเชื่อมต่อตรง 4">
          <a:extLst>
            <a:ext uri="{FF2B5EF4-FFF2-40B4-BE49-F238E27FC236}">
              <a16:creationId xmlns:a16="http://schemas.microsoft.com/office/drawing/2014/main" id="{4E063FC1-9670-41B2-AD02-499DF2D1A791}"/>
            </a:ext>
          </a:extLst>
        </xdr:cNvPr>
        <xdr:cNvCxnSpPr/>
      </xdr:nvCxnSpPr>
      <xdr:spPr>
        <a:xfrm>
          <a:off x="4696946" y="2543734"/>
          <a:ext cx="188482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104775</xdr:colOff>
      <xdr:row>9</xdr:row>
      <xdr:rowOff>30255</xdr:rowOff>
    </xdr:from>
    <xdr:to>
      <xdr:col>10</xdr:col>
      <xdr:colOff>971550</xdr:colOff>
      <xdr:row>9</xdr:row>
      <xdr:rowOff>30255</xdr:rowOff>
    </xdr:to>
    <xdr:cxnSp macro="">
      <xdr:nvCxnSpPr>
        <xdr:cNvPr id="6" name="ตัวเชื่อมต่อตรง 5">
          <a:extLst>
            <a:ext uri="{FF2B5EF4-FFF2-40B4-BE49-F238E27FC236}">
              <a16:creationId xmlns:a16="http://schemas.microsoft.com/office/drawing/2014/main" id="{F09DD3DD-CC56-4853-A9E3-9D82F046D66A}"/>
            </a:ext>
          </a:extLst>
        </xdr:cNvPr>
        <xdr:cNvCxnSpPr/>
      </xdr:nvCxnSpPr>
      <xdr:spPr>
        <a:xfrm>
          <a:off x="8362950" y="2573430"/>
          <a:ext cx="8667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504264</xdr:colOff>
      <xdr:row>11</xdr:row>
      <xdr:rowOff>559</xdr:rowOff>
    </xdr:from>
    <xdr:to>
      <xdr:col>4</xdr:col>
      <xdr:colOff>1285875</xdr:colOff>
      <xdr:row>11</xdr:row>
      <xdr:rowOff>559</xdr:rowOff>
    </xdr:to>
    <xdr:cxnSp macro="">
      <xdr:nvCxnSpPr>
        <xdr:cNvPr id="7" name="ตัวเชื่อมต่อตรง 6">
          <a:extLst>
            <a:ext uri="{FF2B5EF4-FFF2-40B4-BE49-F238E27FC236}">
              <a16:creationId xmlns:a16="http://schemas.microsoft.com/office/drawing/2014/main" id="{6009BA66-7D7A-4D4A-8444-A44B866EE75F}"/>
            </a:ext>
          </a:extLst>
        </xdr:cNvPr>
        <xdr:cNvCxnSpPr/>
      </xdr:nvCxnSpPr>
      <xdr:spPr>
        <a:xfrm>
          <a:off x="2533089" y="2934259"/>
          <a:ext cx="78161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258296</xdr:colOff>
      <xdr:row>0</xdr:row>
      <xdr:rowOff>429184</xdr:rowOff>
    </xdr:from>
    <xdr:to>
      <xdr:col>4</xdr:col>
      <xdr:colOff>1571625</xdr:colOff>
      <xdr:row>0</xdr:row>
      <xdr:rowOff>429184</xdr:rowOff>
    </xdr:to>
    <xdr:cxnSp macro="">
      <xdr:nvCxnSpPr>
        <xdr:cNvPr id="8" name="ตัวเชื่อมต่อตรง 7">
          <a:extLst>
            <a:ext uri="{FF2B5EF4-FFF2-40B4-BE49-F238E27FC236}">
              <a16:creationId xmlns:a16="http://schemas.microsoft.com/office/drawing/2014/main" id="{EA57ED88-9B6F-4DF7-9EB5-9271410071BD}"/>
            </a:ext>
          </a:extLst>
        </xdr:cNvPr>
        <xdr:cNvCxnSpPr/>
      </xdr:nvCxnSpPr>
      <xdr:spPr>
        <a:xfrm>
          <a:off x="1715621" y="429184"/>
          <a:ext cx="188482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942975</xdr:colOff>
      <xdr:row>1</xdr:row>
      <xdr:rowOff>39780</xdr:rowOff>
    </xdr:from>
    <xdr:to>
      <xdr:col>11</xdr:col>
      <xdr:colOff>190500</xdr:colOff>
      <xdr:row>1</xdr:row>
      <xdr:rowOff>39780</xdr:rowOff>
    </xdr:to>
    <xdr:cxnSp macro="">
      <xdr:nvCxnSpPr>
        <xdr:cNvPr id="9" name="ตัวเชื่อมต่อตรง 8">
          <a:extLst>
            <a:ext uri="{FF2B5EF4-FFF2-40B4-BE49-F238E27FC236}">
              <a16:creationId xmlns:a16="http://schemas.microsoft.com/office/drawing/2014/main" id="{81DB3D11-9E86-4E5D-8327-02CC31FB4A0A}"/>
            </a:ext>
          </a:extLst>
        </xdr:cNvPr>
        <xdr:cNvCxnSpPr/>
      </xdr:nvCxnSpPr>
      <xdr:spPr>
        <a:xfrm>
          <a:off x="9201150" y="487455"/>
          <a:ext cx="47625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xdr:row>
      <xdr:rowOff>249330</xdr:rowOff>
    </xdr:from>
    <xdr:to>
      <xdr:col>4</xdr:col>
      <xdr:colOff>304800</xdr:colOff>
      <xdr:row>7</xdr:row>
      <xdr:rowOff>249330</xdr:rowOff>
    </xdr:to>
    <xdr:cxnSp macro="">
      <xdr:nvCxnSpPr>
        <xdr:cNvPr id="10" name="ตัวเชื่อมต่อตรง 9">
          <a:extLst>
            <a:ext uri="{FF2B5EF4-FFF2-40B4-BE49-F238E27FC236}">
              <a16:creationId xmlns:a16="http://schemas.microsoft.com/office/drawing/2014/main" id="{752B7B72-A986-4399-A0A2-82A38C5A79F4}"/>
            </a:ext>
          </a:extLst>
        </xdr:cNvPr>
        <xdr:cNvCxnSpPr/>
      </xdr:nvCxnSpPr>
      <xdr:spPr>
        <a:xfrm>
          <a:off x="1466850" y="2278155"/>
          <a:ext cx="8667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1028700</xdr:colOff>
      <xdr:row>7</xdr:row>
      <xdr:rowOff>239805</xdr:rowOff>
    </xdr:from>
    <xdr:to>
      <xdr:col>5</xdr:col>
      <xdr:colOff>190500</xdr:colOff>
      <xdr:row>7</xdr:row>
      <xdr:rowOff>239805</xdr:rowOff>
    </xdr:to>
    <xdr:cxnSp macro="">
      <xdr:nvCxnSpPr>
        <xdr:cNvPr id="11" name="ตัวเชื่อมต่อตรง 10">
          <a:extLst>
            <a:ext uri="{FF2B5EF4-FFF2-40B4-BE49-F238E27FC236}">
              <a16:creationId xmlns:a16="http://schemas.microsoft.com/office/drawing/2014/main" id="{276144D5-853C-428D-95FA-EBF04AA495C2}"/>
            </a:ext>
          </a:extLst>
        </xdr:cNvPr>
        <xdr:cNvCxnSpPr/>
      </xdr:nvCxnSpPr>
      <xdr:spPr>
        <a:xfrm>
          <a:off x="3057525" y="2268630"/>
          <a:ext cx="10572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600075</xdr:colOff>
      <xdr:row>7</xdr:row>
      <xdr:rowOff>249330</xdr:rowOff>
    </xdr:from>
    <xdr:to>
      <xdr:col>8</xdr:col>
      <xdr:colOff>504825</xdr:colOff>
      <xdr:row>7</xdr:row>
      <xdr:rowOff>249330</xdr:rowOff>
    </xdr:to>
    <xdr:cxnSp macro="">
      <xdr:nvCxnSpPr>
        <xdr:cNvPr id="12" name="ตัวเชื่อมต่อตรง 11">
          <a:extLst>
            <a:ext uri="{FF2B5EF4-FFF2-40B4-BE49-F238E27FC236}">
              <a16:creationId xmlns:a16="http://schemas.microsoft.com/office/drawing/2014/main" id="{C961DFC6-6681-4D71-B34F-DC2F1210C960}"/>
            </a:ext>
          </a:extLst>
        </xdr:cNvPr>
        <xdr:cNvCxnSpPr/>
      </xdr:nvCxnSpPr>
      <xdr:spPr>
        <a:xfrm>
          <a:off x="4524375" y="2278155"/>
          <a:ext cx="12858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1228164</xdr:colOff>
      <xdr:row>10</xdr:row>
      <xdr:rowOff>248209</xdr:rowOff>
    </xdr:from>
    <xdr:to>
      <xdr:col>9</xdr:col>
      <xdr:colOff>514350</xdr:colOff>
      <xdr:row>10</xdr:row>
      <xdr:rowOff>248209</xdr:rowOff>
    </xdr:to>
    <xdr:cxnSp macro="">
      <xdr:nvCxnSpPr>
        <xdr:cNvPr id="13" name="ตัวเชื่อมต่อตรง 12">
          <a:extLst>
            <a:ext uri="{FF2B5EF4-FFF2-40B4-BE49-F238E27FC236}">
              <a16:creationId xmlns:a16="http://schemas.microsoft.com/office/drawing/2014/main" id="{8AC906E1-FFD9-4ED5-9706-ADE66653BD70}"/>
            </a:ext>
          </a:extLst>
        </xdr:cNvPr>
        <xdr:cNvCxnSpPr/>
      </xdr:nvCxnSpPr>
      <xdr:spPr>
        <a:xfrm>
          <a:off x="6533589" y="2924734"/>
          <a:ext cx="56253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19050</xdr:colOff>
      <xdr:row>7</xdr:row>
      <xdr:rowOff>230280</xdr:rowOff>
    </xdr:from>
    <xdr:to>
      <xdr:col>9</xdr:col>
      <xdr:colOff>723900</xdr:colOff>
      <xdr:row>7</xdr:row>
      <xdr:rowOff>230280</xdr:rowOff>
    </xdr:to>
    <xdr:cxnSp macro="">
      <xdr:nvCxnSpPr>
        <xdr:cNvPr id="14" name="ตัวเชื่อมต่อตรง 13">
          <a:extLst>
            <a:ext uri="{FF2B5EF4-FFF2-40B4-BE49-F238E27FC236}">
              <a16:creationId xmlns:a16="http://schemas.microsoft.com/office/drawing/2014/main" id="{5A8F6FDF-4E7A-4E67-B7E4-DAC5CE637815}"/>
            </a:ext>
          </a:extLst>
        </xdr:cNvPr>
        <xdr:cNvCxnSpPr/>
      </xdr:nvCxnSpPr>
      <xdr:spPr>
        <a:xfrm>
          <a:off x="6600825" y="2259105"/>
          <a:ext cx="70485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516911</xdr:colOff>
      <xdr:row>0</xdr:row>
      <xdr:rowOff>259816</xdr:rowOff>
    </xdr:from>
    <xdr:to>
      <xdr:col>8</xdr:col>
      <xdr:colOff>312804</xdr:colOff>
      <xdr:row>2</xdr:row>
      <xdr:rowOff>39060</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03676" y="259816"/>
          <a:ext cx="479452" cy="474009"/>
        </a:xfrm>
        <a:prstGeom prst="rect">
          <a:avLst/>
        </a:prstGeom>
      </xdr:spPr>
    </xdr:pic>
    <xdr:clientData/>
  </xdr:twoCellAnchor>
  <xdr:twoCellAnchor>
    <xdr:from>
      <xdr:col>1</xdr:col>
      <xdr:colOff>40900</xdr:colOff>
      <xdr:row>2</xdr:row>
      <xdr:rowOff>230841</xdr:rowOff>
    </xdr:from>
    <xdr:to>
      <xdr:col>1</xdr:col>
      <xdr:colOff>533400</xdr:colOff>
      <xdr:row>2</xdr:row>
      <xdr:rowOff>230841</xdr:rowOff>
    </xdr:to>
    <xdr:cxnSp macro="">
      <xdr:nvCxnSpPr>
        <xdr:cNvPr id="6" name="ตัวเชื่อมต่อตรง 5">
          <a:extLst>
            <a:ext uri="{FF2B5EF4-FFF2-40B4-BE49-F238E27FC236}">
              <a16:creationId xmlns:a16="http://schemas.microsoft.com/office/drawing/2014/main" id="{2614AC27-4B00-4D47-80F5-A1BBCBD86AD7}"/>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6</xdr:col>
      <xdr:colOff>1624853</xdr:colOff>
      <xdr:row>8</xdr:row>
      <xdr:rowOff>123264</xdr:rowOff>
    </xdr:to>
    <xdr:cxnSp macro="">
      <xdr:nvCxnSpPr>
        <xdr:cNvPr id="11" name="ตัวเชื่อมต่อตรง 10">
          <a:extLst>
            <a:ext uri="{FF2B5EF4-FFF2-40B4-BE49-F238E27FC236}">
              <a16:creationId xmlns:a16="http://schemas.microsoft.com/office/drawing/2014/main" id="{6B19EC5F-3033-4ED9-894F-618765B43F37}"/>
            </a:ext>
          </a:extLst>
        </xdr:cNvPr>
        <xdr:cNvCxnSpPr/>
      </xdr:nvCxnSpPr>
      <xdr:spPr>
        <a:xfrm>
          <a:off x="246529" y="2622176"/>
          <a:ext cx="13010030"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40900</xdr:colOff>
      <xdr:row>3</xdr:row>
      <xdr:rowOff>259416</xdr:rowOff>
    </xdr:from>
    <xdr:to>
      <xdr:col>1</xdr:col>
      <xdr:colOff>533400</xdr:colOff>
      <xdr:row>3</xdr:row>
      <xdr:rowOff>259416</xdr:rowOff>
    </xdr:to>
    <xdr:cxnSp macro="">
      <xdr:nvCxnSpPr>
        <xdr:cNvPr id="10" name="ตัวเชื่อมต่อตรง 9">
          <a:extLst>
            <a:ext uri="{FF2B5EF4-FFF2-40B4-BE49-F238E27FC236}">
              <a16:creationId xmlns:a16="http://schemas.microsoft.com/office/drawing/2014/main" id="{7D88F9AC-C74D-4FB6-8C42-2D12081B4C73}"/>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31375</xdr:colOff>
      <xdr:row>4</xdr:row>
      <xdr:rowOff>240366</xdr:rowOff>
    </xdr:from>
    <xdr:to>
      <xdr:col>1</xdr:col>
      <xdr:colOff>523875</xdr:colOff>
      <xdr:row>4</xdr:row>
      <xdr:rowOff>240366</xdr:rowOff>
    </xdr:to>
    <xdr:cxnSp macro="">
      <xdr:nvCxnSpPr>
        <xdr:cNvPr id="12" name="ตัวเชื่อมต่อตรง 11">
          <a:extLst>
            <a:ext uri="{FF2B5EF4-FFF2-40B4-BE49-F238E27FC236}">
              <a16:creationId xmlns:a16="http://schemas.microsoft.com/office/drawing/2014/main" id="{AE05F876-CD78-4579-9CE5-B3428DAE7D7C}"/>
            </a:ext>
          </a:extLst>
        </xdr:cNvPr>
        <xdr:cNvCxnSpPr/>
      </xdr:nvCxnSpPr>
      <xdr:spPr>
        <a:xfrm>
          <a:off x="240925" y="15357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79000</xdr:colOff>
      <xdr:row>5</xdr:row>
      <xdr:rowOff>240366</xdr:rowOff>
    </xdr:from>
    <xdr:to>
      <xdr:col>2</xdr:col>
      <xdr:colOff>209550</xdr:colOff>
      <xdr:row>5</xdr:row>
      <xdr:rowOff>240366</xdr:rowOff>
    </xdr:to>
    <xdr:cxnSp macro="">
      <xdr:nvCxnSpPr>
        <xdr:cNvPr id="14" name="ตัวเชื่อมต่อตรง 13">
          <a:extLst>
            <a:ext uri="{FF2B5EF4-FFF2-40B4-BE49-F238E27FC236}">
              <a16:creationId xmlns:a16="http://schemas.microsoft.com/office/drawing/2014/main" id="{4EF66694-5F28-46D1-85EB-4084CECF3613}"/>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40900</xdr:colOff>
      <xdr:row>6</xdr:row>
      <xdr:rowOff>278466</xdr:rowOff>
    </xdr:from>
    <xdr:to>
      <xdr:col>1</xdr:col>
      <xdr:colOff>657225</xdr:colOff>
      <xdr:row>6</xdr:row>
      <xdr:rowOff>278466</xdr:rowOff>
    </xdr:to>
    <xdr:cxnSp macro="">
      <xdr:nvCxnSpPr>
        <xdr:cNvPr id="16" name="ตัวเชื่อมต่อตรง 15">
          <a:extLst>
            <a:ext uri="{FF2B5EF4-FFF2-40B4-BE49-F238E27FC236}">
              <a16:creationId xmlns:a16="http://schemas.microsoft.com/office/drawing/2014/main" id="{3FD74CCB-B551-4412-9429-21CE91E0751E}"/>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69475</xdr:colOff>
      <xdr:row>7</xdr:row>
      <xdr:rowOff>249891</xdr:rowOff>
    </xdr:from>
    <xdr:to>
      <xdr:col>1</xdr:col>
      <xdr:colOff>685800</xdr:colOff>
      <xdr:row>7</xdr:row>
      <xdr:rowOff>249891</xdr:rowOff>
    </xdr:to>
    <xdr:cxnSp macro="">
      <xdr:nvCxnSpPr>
        <xdr:cNvPr id="17" name="ตัวเชื่อมต่อตรง 16">
          <a:extLst>
            <a:ext uri="{FF2B5EF4-FFF2-40B4-BE49-F238E27FC236}">
              <a16:creationId xmlns:a16="http://schemas.microsoft.com/office/drawing/2014/main" id="{E8C063C6-9374-4DBF-A978-FB17C1DA183F}"/>
            </a:ext>
          </a:extLst>
        </xdr:cNvPr>
        <xdr:cNvCxnSpPr/>
      </xdr:nvCxnSpPr>
      <xdr:spPr>
        <a:xfrm>
          <a:off x="279025" y="2459691"/>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1423706</xdr:colOff>
      <xdr:row>36</xdr:row>
      <xdr:rowOff>261097</xdr:rowOff>
    </xdr:from>
    <xdr:to>
      <xdr:col>5</xdr:col>
      <xdr:colOff>2619375</xdr:colOff>
      <xdr:row>36</xdr:row>
      <xdr:rowOff>261097</xdr:rowOff>
    </xdr:to>
    <xdr:cxnSp macro="">
      <xdr:nvCxnSpPr>
        <xdr:cNvPr id="25" name="ตัวเชื่อมต่อตรง 24">
          <a:extLst>
            <a:ext uri="{FF2B5EF4-FFF2-40B4-BE49-F238E27FC236}">
              <a16:creationId xmlns:a16="http://schemas.microsoft.com/office/drawing/2014/main" id="{BD765101-54AC-4C67-A1F6-52AF810B8CF5}"/>
            </a:ext>
          </a:extLst>
        </xdr:cNvPr>
        <xdr:cNvCxnSpPr/>
      </xdr:nvCxnSpPr>
      <xdr:spPr>
        <a:xfrm>
          <a:off x="8929406" y="10357597"/>
          <a:ext cx="119566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1323975</xdr:colOff>
      <xdr:row>41</xdr:row>
      <xdr:rowOff>203947</xdr:rowOff>
    </xdr:from>
    <xdr:to>
      <xdr:col>5</xdr:col>
      <xdr:colOff>2714625</xdr:colOff>
      <xdr:row>41</xdr:row>
      <xdr:rowOff>203947</xdr:rowOff>
    </xdr:to>
    <xdr:cxnSp macro="">
      <xdr:nvCxnSpPr>
        <xdr:cNvPr id="26" name="ตัวเชื่อมต่อตรง 25">
          <a:extLst>
            <a:ext uri="{FF2B5EF4-FFF2-40B4-BE49-F238E27FC236}">
              <a16:creationId xmlns:a16="http://schemas.microsoft.com/office/drawing/2014/main" id="{E2AA5D78-FC9F-422E-A46C-3CB471A19435}"/>
            </a:ext>
          </a:extLst>
        </xdr:cNvPr>
        <xdr:cNvCxnSpPr/>
      </xdr:nvCxnSpPr>
      <xdr:spPr>
        <a:xfrm>
          <a:off x="8829675" y="11824447"/>
          <a:ext cx="13906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516911</xdr:colOff>
      <xdr:row>0</xdr:row>
      <xdr:rowOff>259816</xdr:rowOff>
    </xdr:from>
    <xdr:to>
      <xdr:col>7</xdr:col>
      <xdr:colOff>312805</xdr:colOff>
      <xdr:row>2</xdr:row>
      <xdr:rowOff>39060</xdr:rowOff>
    </xdr:to>
    <xdr:pic>
      <xdr:nvPicPr>
        <xdr:cNvPr id="2" name="รูปภาพ 1">
          <a:hlinkClick xmlns:r="http://schemas.openxmlformats.org/officeDocument/2006/relationships" r:id="rId1"/>
          <a:extLst>
            <a:ext uri="{FF2B5EF4-FFF2-40B4-BE49-F238E27FC236}">
              <a16:creationId xmlns:a16="http://schemas.microsoft.com/office/drawing/2014/main" id="{AD113088-1DCD-4B75-AA4C-D593CFB8698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928111" y="259816"/>
          <a:ext cx="481693" cy="474569"/>
        </a:xfrm>
        <a:prstGeom prst="rect">
          <a:avLst/>
        </a:prstGeom>
      </xdr:spPr>
    </xdr:pic>
    <xdr:clientData/>
  </xdr:twoCellAnchor>
  <xdr:twoCellAnchor>
    <xdr:from>
      <xdr:col>1</xdr:col>
      <xdr:colOff>40900</xdr:colOff>
      <xdr:row>2</xdr:row>
      <xdr:rowOff>230841</xdr:rowOff>
    </xdr:from>
    <xdr:to>
      <xdr:col>1</xdr:col>
      <xdr:colOff>533400</xdr:colOff>
      <xdr:row>2</xdr:row>
      <xdr:rowOff>230841</xdr:rowOff>
    </xdr:to>
    <xdr:cxnSp macro="">
      <xdr:nvCxnSpPr>
        <xdr:cNvPr id="4" name="ตัวเชื่อมต่อตรง 3">
          <a:extLst>
            <a:ext uri="{FF2B5EF4-FFF2-40B4-BE49-F238E27FC236}">
              <a16:creationId xmlns:a16="http://schemas.microsoft.com/office/drawing/2014/main" id="{BCE3EEC0-AD5D-4E5D-8698-1C739946569D}"/>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5</xdr:col>
      <xdr:colOff>1624853</xdr:colOff>
      <xdr:row>8</xdr:row>
      <xdr:rowOff>123264</xdr:rowOff>
    </xdr:to>
    <xdr:cxnSp macro="">
      <xdr:nvCxnSpPr>
        <xdr:cNvPr id="6" name="ตัวเชื่อมต่อตรง 5">
          <a:extLst>
            <a:ext uri="{FF2B5EF4-FFF2-40B4-BE49-F238E27FC236}">
              <a16:creationId xmlns:a16="http://schemas.microsoft.com/office/drawing/2014/main" id="{8092C5E8-D33D-48B9-8CF7-0234CD9DA685}"/>
            </a:ext>
          </a:extLst>
        </xdr:cNvPr>
        <xdr:cNvCxnSpPr/>
      </xdr:nvCxnSpPr>
      <xdr:spPr>
        <a:xfrm>
          <a:off x="243167" y="2637864"/>
          <a:ext cx="13011711"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40900</xdr:colOff>
      <xdr:row>3</xdr:row>
      <xdr:rowOff>259416</xdr:rowOff>
    </xdr:from>
    <xdr:to>
      <xdr:col>1</xdr:col>
      <xdr:colOff>533400</xdr:colOff>
      <xdr:row>3</xdr:row>
      <xdr:rowOff>259416</xdr:rowOff>
    </xdr:to>
    <xdr:cxnSp macro="">
      <xdr:nvCxnSpPr>
        <xdr:cNvPr id="8" name="ตัวเชื่อมต่อตรง 7">
          <a:extLst>
            <a:ext uri="{FF2B5EF4-FFF2-40B4-BE49-F238E27FC236}">
              <a16:creationId xmlns:a16="http://schemas.microsoft.com/office/drawing/2014/main" id="{4AC1919D-5E7F-40D5-B20D-59C804E489A1}"/>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31375</xdr:colOff>
      <xdr:row>4</xdr:row>
      <xdr:rowOff>240366</xdr:rowOff>
    </xdr:from>
    <xdr:to>
      <xdr:col>1</xdr:col>
      <xdr:colOff>523875</xdr:colOff>
      <xdr:row>4</xdr:row>
      <xdr:rowOff>240366</xdr:rowOff>
    </xdr:to>
    <xdr:cxnSp macro="">
      <xdr:nvCxnSpPr>
        <xdr:cNvPr id="9" name="ตัวเชื่อมต่อตรง 8">
          <a:extLst>
            <a:ext uri="{FF2B5EF4-FFF2-40B4-BE49-F238E27FC236}">
              <a16:creationId xmlns:a16="http://schemas.microsoft.com/office/drawing/2014/main" id="{6C86A95D-9B5E-4866-809E-F1D9B1613B34}"/>
            </a:ext>
          </a:extLst>
        </xdr:cNvPr>
        <xdr:cNvCxnSpPr/>
      </xdr:nvCxnSpPr>
      <xdr:spPr>
        <a:xfrm>
          <a:off x="240925" y="15357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79000</xdr:colOff>
      <xdr:row>5</xdr:row>
      <xdr:rowOff>240366</xdr:rowOff>
    </xdr:from>
    <xdr:to>
      <xdr:col>2</xdr:col>
      <xdr:colOff>209550</xdr:colOff>
      <xdr:row>5</xdr:row>
      <xdr:rowOff>240366</xdr:rowOff>
    </xdr:to>
    <xdr:cxnSp macro="">
      <xdr:nvCxnSpPr>
        <xdr:cNvPr id="10" name="ตัวเชื่อมต่อตรง 9">
          <a:extLst>
            <a:ext uri="{FF2B5EF4-FFF2-40B4-BE49-F238E27FC236}">
              <a16:creationId xmlns:a16="http://schemas.microsoft.com/office/drawing/2014/main" id="{49DEF164-05B3-46C0-B952-7A5FCD255581}"/>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40900</xdr:colOff>
      <xdr:row>6</xdr:row>
      <xdr:rowOff>278466</xdr:rowOff>
    </xdr:from>
    <xdr:to>
      <xdr:col>1</xdr:col>
      <xdr:colOff>657225</xdr:colOff>
      <xdr:row>6</xdr:row>
      <xdr:rowOff>278466</xdr:rowOff>
    </xdr:to>
    <xdr:cxnSp macro="">
      <xdr:nvCxnSpPr>
        <xdr:cNvPr id="11" name="ตัวเชื่อมต่อตรง 10">
          <a:extLst>
            <a:ext uri="{FF2B5EF4-FFF2-40B4-BE49-F238E27FC236}">
              <a16:creationId xmlns:a16="http://schemas.microsoft.com/office/drawing/2014/main" id="{CE0F2F66-5DCC-4719-BB9C-152FBD239FB9}"/>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69475</xdr:colOff>
      <xdr:row>7</xdr:row>
      <xdr:rowOff>249891</xdr:rowOff>
    </xdr:from>
    <xdr:to>
      <xdr:col>1</xdr:col>
      <xdr:colOff>685800</xdr:colOff>
      <xdr:row>7</xdr:row>
      <xdr:rowOff>249891</xdr:rowOff>
    </xdr:to>
    <xdr:cxnSp macro="">
      <xdr:nvCxnSpPr>
        <xdr:cNvPr id="12" name="ตัวเชื่อมต่อตรง 11">
          <a:extLst>
            <a:ext uri="{FF2B5EF4-FFF2-40B4-BE49-F238E27FC236}">
              <a16:creationId xmlns:a16="http://schemas.microsoft.com/office/drawing/2014/main" id="{2C8B1409-7546-4B79-961A-168271E8D1D8}"/>
            </a:ext>
          </a:extLst>
        </xdr:cNvPr>
        <xdr:cNvCxnSpPr/>
      </xdr:nvCxnSpPr>
      <xdr:spPr>
        <a:xfrm>
          <a:off x="279025" y="2459691"/>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616882</xdr:colOff>
      <xdr:row>38</xdr:row>
      <xdr:rowOff>261097</xdr:rowOff>
    </xdr:from>
    <xdr:to>
      <xdr:col>4</xdr:col>
      <xdr:colOff>1994647</xdr:colOff>
      <xdr:row>38</xdr:row>
      <xdr:rowOff>261097</xdr:rowOff>
    </xdr:to>
    <xdr:cxnSp macro="">
      <xdr:nvCxnSpPr>
        <xdr:cNvPr id="18" name="ตัวเชื่อมต่อตรง 17">
          <a:extLst>
            <a:ext uri="{FF2B5EF4-FFF2-40B4-BE49-F238E27FC236}">
              <a16:creationId xmlns:a16="http://schemas.microsoft.com/office/drawing/2014/main" id="{B87DE971-6B17-4691-A1FF-6B2267D9D256}"/>
            </a:ext>
          </a:extLst>
        </xdr:cNvPr>
        <xdr:cNvCxnSpPr/>
      </xdr:nvCxnSpPr>
      <xdr:spPr>
        <a:xfrm>
          <a:off x="5592294" y="17047509"/>
          <a:ext cx="137776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618005</xdr:colOff>
      <xdr:row>43</xdr:row>
      <xdr:rowOff>237564</xdr:rowOff>
    </xdr:from>
    <xdr:to>
      <xdr:col>4</xdr:col>
      <xdr:colOff>1827680</xdr:colOff>
      <xdr:row>43</xdr:row>
      <xdr:rowOff>237564</xdr:rowOff>
    </xdr:to>
    <xdr:cxnSp macro="">
      <xdr:nvCxnSpPr>
        <xdr:cNvPr id="19" name="ตัวเชื่อมต่อตรง 18">
          <a:extLst>
            <a:ext uri="{FF2B5EF4-FFF2-40B4-BE49-F238E27FC236}">
              <a16:creationId xmlns:a16="http://schemas.microsoft.com/office/drawing/2014/main" id="{90170EE2-A63E-4B1D-A013-182DAAE4C7CA}"/>
            </a:ext>
          </a:extLst>
        </xdr:cNvPr>
        <xdr:cNvCxnSpPr/>
      </xdr:nvCxnSpPr>
      <xdr:spPr>
        <a:xfrm>
          <a:off x="5593417" y="18536770"/>
          <a:ext cx="12096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555011</xdr:colOff>
      <xdr:row>0</xdr:row>
      <xdr:rowOff>288391</xdr:rowOff>
    </xdr:from>
    <xdr:to>
      <xdr:col>8</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C50AB14E-B048-4C78-B018-32C1C45F95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65686"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C73999D9-26D5-4937-B9C3-8B4D385D55CA}"/>
            </a:ext>
          </a:extLst>
        </xdr:cNvPr>
        <xdr:cNvCxnSpPr/>
      </xdr:nvCxnSpPr>
      <xdr:spPr>
        <a:xfrm>
          <a:off x="6260725" y="1564341"/>
          <a:ext cx="77320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6</xdr:col>
      <xdr:colOff>2124075</xdr:colOff>
      <xdr:row>8</xdr:row>
      <xdr:rowOff>123264</xdr:rowOff>
    </xdr:to>
    <xdr:cxnSp macro="">
      <xdr:nvCxnSpPr>
        <xdr:cNvPr id="6" name="ตัวเชื่อมต่อตรง 5">
          <a:extLst>
            <a:ext uri="{FF2B5EF4-FFF2-40B4-BE49-F238E27FC236}">
              <a16:creationId xmlns:a16="http://schemas.microsoft.com/office/drawing/2014/main" id="{8FA65C66-67AC-4070-B24D-ABAE8182076B}"/>
            </a:ext>
          </a:extLst>
        </xdr:cNvPr>
        <xdr:cNvCxnSpPr/>
      </xdr:nvCxnSpPr>
      <xdr:spPr>
        <a:xfrm>
          <a:off x="243167" y="2637864"/>
          <a:ext cx="92151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200025</xdr:colOff>
      <xdr:row>20</xdr:row>
      <xdr:rowOff>266700</xdr:rowOff>
    </xdr:from>
    <xdr:to>
      <xdr:col>5</xdr:col>
      <xdr:colOff>1809750</xdr:colOff>
      <xdr:row>20</xdr:row>
      <xdr:rowOff>266700</xdr:rowOff>
    </xdr:to>
    <xdr:cxnSp macro="">
      <xdr:nvCxnSpPr>
        <xdr:cNvPr id="21" name="ตัวเชื่อมต่อตรง 20">
          <a:extLst>
            <a:ext uri="{FF2B5EF4-FFF2-40B4-BE49-F238E27FC236}">
              <a16:creationId xmlns:a16="http://schemas.microsoft.com/office/drawing/2014/main" id="{41BAB59D-D2A1-4ECE-A1FF-C30A21938FEE}"/>
            </a:ext>
          </a:extLst>
        </xdr:cNvPr>
        <xdr:cNvCxnSpPr/>
      </xdr:nvCxnSpPr>
      <xdr:spPr>
        <a:xfrm>
          <a:off x="5543550" y="6724650"/>
          <a:ext cx="1609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885825</xdr:colOff>
      <xdr:row>20</xdr:row>
      <xdr:rowOff>285750</xdr:rowOff>
    </xdr:from>
    <xdr:to>
      <xdr:col>2</xdr:col>
      <xdr:colOff>2305050</xdr:colOff>
      <xdr:row>20</xdr:row>
      <xdr:rowOff>285750</xdr:rowOff>
    </xdr:to>
    <xdr:cxnSp macro="">
      <xdr:nvCxnSpPr>
        <xdr:cNvPr id="23" name="ตัวเชื่อมต่อตรง 22">
          <a:extLst>
            <a:ext uri="{FF2B5EF4-FFF2-40B4-BE49-F238E27FC236}">
              <a16:creationId xmlns:a16="http://schemas.microsoft.com/office/drawing/2014/main" id="{9BC2F1E1-759E-4642-B82B-27C7BB11BBBA}"/>
            </a:ext>
          </a:extLst>
        </xdr:cNvPr>
        <xdr:cNvCxnSpPr/>
      </xdr:nvCxnSpPr>
      <xdr:spPr>
        <a:xfrm>
          <a:off x="1857375" y="6743700"/>
          <a:ext cx="14192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555011</xdr:colOff>
      <xdr:row>0</xdr:row>
      <xdr:rowOff>288391</xdr:rowOff>
    </xdr:from>
    <xdr:to>
      <xdr:col>8</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DAB71E58-B78C-4CA5-AB28-8DDB42FE54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65686"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14BF9E58-9715-408E-A114-692D83AC307C}"/>
            </a:ext>
          </a:extLst>
        </xdr:cNvPr>
        <xdr:cNvCxnSpPr/>
      </xdr:nvCxnSpPr>
      <xdr:spPr>
        <a:xfrm>
          <a:off x="5346325"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6</xdr:col>
      <xdr:colOff>2076450</xdr:colOff>
      <xdr:row>8</xdr:row>
      <xdr:rowOff>123264</xdr:rowOff>
    </xdr:to>
    <xdr:cxnSp macro="">
      <xdr:nvCxnSpPr>
        <xdr:cNvPr id="6" name="ตัวเชื่อมต่อตรง 5">
          <a:extLst>
            <a:ext uri="{FF2B5EF4-FFF2-40B4-BE49-F238E27FC236}">
              <a16:creationId xmlns:a16="http://schemas.microsoft.com/office/drawing/2014/main" id="{B16C9734-780B-4EEF-BCE1-3ADB90AF14CF}"/>
            </a:ext>
          </a:extLst>
        </xdr:cNvPr>
        <xdr:cNvCxnSpPr/>
      </xdr:nvCxnSpPr>
      <xdr:spPr>
        <a:xfrm>
          <a:off x="243167" y="2637864"/>
          <a:ext cx="9167533"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200025</xdr:colOff>
      <xdr:row>20</xdr:row>
      <xdr:rowOff>266700</xdr:rowOff>
    </xdr:from>
    <xdr:to>
      <xdr:col>5</xdr:col>
      <xdr:colOff>1809750</xdr:colOff>
      <xdr:row>20</xdr:row>
      <xdr:rowOff>266700</xdr:rowOff>
    </xdr:to>
    <xdr:cxnSp macro="">
      <xdr:nvCxnSpPr>
        <xdr:cNvPr id="11" name="ตัวเชื่อมต่อตรง 10">
          <a:extLst>
            <a:ext uri="{FF2B5EF4-FFF2-40B4-BE49-F238E27FC236}">
              <a16:creationId xmlns:a16="http://schemas.microsoft.com/office/drawing/2014/main" id="{497CACAC-2D07-43DE-9AA9-D3C168E066C5}"/>
            </a:ext>
          </a:extLst>
        </xdr:cNvPr>
        <xdr:cNvCxnSpPr/>
      </xdr:nvCxnSpPr>
      <xdr:spPr>
        <a:xfrm>
          <a:off x="5543550" y="6724650"/>
          <a:ext cx="1609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885825</xdr:colOff>
      <xdr:row>20</xdr:row>
      <xdr:rowOff>285750</xdr:rowOff>
    </xdr:from>
    <xdr:to>
      <xdr:col>2</xdr:col>
      <xdr:colOff>2305050</xdr:colOff>
      <xdr:row>20</xdr:row>
      <xdr:rowOff>285750</xdr:rowOff>
    </xdr:to>
    <xdr:cxnSp macro="">
      <xdr:nvCxnSpPr>
        <xdr:cNvPr id="12" name="ตัวเชื่อมต่อตรง 11">
          <a:extLst>
            <a:ext uri="{FF2B5EF4-FFF2-40B4-BE49-F238E27FC236}">
              <a16:creationId xmlns:a16="http://schemas.microsoft.com/office/drawing/2014/main" id="{0C80B9DF-10D0-4CD3-ABD7-B40DDD69F491}"/>
            </a:ext>
          </a:extLst>
        </xdr:cNvPr>
        <xdr:cNvCxnSpPr/>
      </xdr:nvCxnSpPr>
      <xdr:spPr>
        <a:xfrm>
          <a:off x="1857375" y="6743700"/>
          <a:ext cx="14192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555011</xdr:colOff>
      <xdr:row>0</xdr:row>
      <xdr:rowOff>288391</xdr:rowOff>
    </xdr:from>
    <xdr:to>
      <xdr:col>8</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79665262-4017-49A3-8108-419C2CC970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65686"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E7817AE9-F83A-411E-930C-35A9AFC779F9}"/>
            </a:ext>
          </a:extLst>
        </xdr:cNvPr>
        <xdr:cNvCxnSpPr/>
      </xdr:nvCxnSpPr>
      <xdr:spPr>
        <a:xfrm>
          <a:off x="5346325"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6</xdr:col>
      <xdr:colOff>1933575</xdr:colOff>
      <xdr:row>8</xdr:row>
      <xdr:rowOff>123264</xdr:rowOff>
    </xdr:to>
    <xdr:cxnSp macro="">
      <xdr:nvCxnSpPr>
        <xdr:cNvPr id="6" name="ตัวเชื่อมต่อตรง 5">
          <a:extLst>
            <a:ext uri="{FF2B5EF4-FFF2-40B4-BE49-F238E27FC236}">
              <a16:creationId xmlns:a16="http://schemas.microsoft.com/office/drawing/2014/main" id="{409BE82F-BFB1-4699-A7CB-8132DFC07336}"/>
            </a:ext>
          </a:extLst>
        </xdr:cNvPr>
        <xdr:cNvCxnSpPr/>
      </xdr:nvCxnSpPr>
      <xdr:spPr>
        <a:xfrm>
          <a:off x="243167" y="2637864"/>
          <a:ext cx="90246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200025</xdr:colOff>
      <xdr:row>20</xdr:row>
      <xdr:rowOff>266700</xdr:rowOff>
    </xdr:from>
    <xdr:to>
      <xdr:col>5</xdr:col>
      <xdr:colOff>1809750</xdr:colOff>
      <xdr:row>20</xdr:row>
      <xdr:rowOff>266700</xdr:rowOff>
    </xdr:to>
    <xdr:cxnSp macro="">
      <xdr:nvCxnSpPr>
        <xdr:cNvPr id="11" name="ตัวเชื่อมต่อตรง 10">
          <a:extLst>
            <a:ext uri="{FF2B5EF4-FFF2-40B4-BE49-F238E27FC236}">
              <a16:creationId xmlns:a16="http://schemas.microsoft.com/office/drawing/2014/main" id="{2133FDEE-6481-44F0-9F80-4FBDAE9E31B7}"/>
            </a:ext>
          </a:extLst>
        </xdr:cNvPr>
        <xdr:cNvCxnSpPr/>
      </xdr:nvCxnSpPr>
      <xdr:spPr>
        <a:xfrm>
          <a:off x="5543550" y="6724650"/>
          <a:ext cx="1609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885825</xdr:colOff>
      <xdr:row>20</xdr:row>
      <xdr:rowOff>285750</xdr:rowOff>
    </xdr:from>
    <xdr:to>
      <xdr:col>2</xdr:col>
      <xdr:colOff>2305050</xdr:colOff>
      <xdr:row>20</xdr:row>
      <xdr:rowOff>285750</xdr:rowOff>
    </xdr:to>
    <xdr:cxnSp macro="">
      <xdr:nvCxnSpPr>
        <xdr:cNvPr id="12" name="ตัวเชื่อมต่อตรง 11">
          <a:extLst>
            <a:ext uri="{FF2B5EF4-FFF2-40B4-BE49-F238E27FC236}">
              <a16:creationId xmlns:a16="http://schemas.microsoft.com/office/drawing/2014/main" id="{D27E8109-97F7-481D-A43D-97BB5D499091}"/>
            </a:ext>
          </a:extLst>
        </xdr:cNvPr>
        <xdr:cNvCxnSpPr/>
      </xdr:nvCxnSpPr>
      <xdr:spPr>
        <a:xfrm>
          <a:off x="1857375" y="6743700"/>
          <a:ext cx="14192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A0FFF34C-C7FF-4A74-8C3A-E7650C9AF0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65686"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A22D873B-83B7-47AA-A5CD-0E716293446B}"/>
            </a:ext>
          </a:extLst>
        </xdr:cNvPr>
        <xdr:cNvCxnSpPr/>
      </xdr:nvCxnSpPr>
      <xdr:spPr>
        <a:xfrm>
          <a:off x="5346325"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1994647</xdr:colOff>
      <xdr:row>8</xdr:row>
      <xdr:rowOff>123264</xdr:rowOff>
    </xdr:to>
    <xdr:cxnSp macro="">
      <xdr:nvCxnSpPr>
        <xdr:cNvPr id="6" name="ตัวเชื่อมต่อตรง 5">
          <a:extLst>
            <a:ext uri="{FF2B5EF4-FFF2-40B4-BE49-F238E27FC236}">
              <a16:creationId xmlns:a16="http://schemas.microsoft.com/office/drawing/2014/main" id="{D97E83BF-CAC5-4F54-B44E-E655DEBFE5D0}"/>
            </a:ext>
          </a:extLst>
        </xdr:cNvPr>
        <xdr:cNvCxnSpPr/>
      </xdr:nvCxnSpPr>
      <xdr:spPr>
        <a:xfrm>
          <a:off x="246529" y="2622176"/>
          <a:ext cx="10499912"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7C73A262-49D2-401D-8446-A1303AEB044F}"/>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51B21E3E-FFC7-478E-AD12-9294B0DA9AC2}"/>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E4CAD329-1A31-4156-9C15-F727908D3315}"/>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F6EE7A85-DDCC-48A7-AF5D-4CB01FC98E6A}"/>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6" name="ตัวเชื่อมต่อตรง 15">
          <a:extLst>
            <a:ext uri="{FF2B5EF4-FFF2-40B4-BE49-F238E27FC236}">
              <a16:creationId xmlns:a16="http://schemas.microsoft.com/office/drawing/2014/main" id="{B2101A20-02E7-4CB5-93B2-3D2E6BE7E4F0}"/>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8" name="ตัวเชื่อมต่อตรง 17">
          <a:extLst>
            <a:ext uri="{FF2B5EF4-FFF2-40B4-BE49-F238E27FC236}">
              <a16:creationId xmlns:a16="http://schemas.microsoft.com/office/drawing/2014/main" id="{6222DCF8-B830-4568-8D3D-1AD9E924CFFF}"/>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20</xdr:row>
      <xdr:rowOff>251572</xdr:rowOff>
    </xdr:from>
    <xdr:to>
      <xdr:col>6</xdr:col>
      <xdr:colOff>1743075</xdr:colOff>
      <xdr:row>20</xdr:row>
      <xdr:rowOff>251572</xdr:rowOff>
    </xdr:to>
    <xdr:cxnSp macro="">
      <xdr:nvCxnSpPr>
        <xdr:cNvPr id="23" name="ตัวเชื่อมต่อตรง 22">
          <a:extLst>
            <a:ext uri="{FF2B5EF4-FFF2-40B4-BE49-F238E27FC236}">
              <a16:creationId xmlns:a16="http://schemas.microsoft.com/office/drawing/2014/main" id="{51A6B37C-E3E5-4C80-BE36-3B4A58CEC6ED}"/>
            </a:ext>
          </a:extLst>
        </xdr:cNvPr>
        <xdr:cNvCxnSpPr/>
      </xdr:nvCxnSpPr>
      <xdr:spPr>
        <a:xfrm>
          <a:off x="6934200" y="6995272"/>
          <a:ext cx="15525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838200</xdr:colOff>
      <xdr:row>20</xdr:row>
      <xdr:rowOff>251572</xdr:rowOff>
    </xdr:from>
    <xdr:to>
      <xdr:col>2</xdr:col>
      <xdr:colOff>2143125</xdr:colOff>
      <xdr:row>20</xdr:row>
      <xdr:rowOff>251572</xdr:rowOff>
    </xdr:to>
    <xdr:cxnSp macro="">
      <xdr:nvCxnSpPr>
        <xdr:cNvPr id="25" name="ตัวเชื่อมต่อตรง 24">
          <a:extLst>
            <a:ext uri="{FF2B5EF4-FFF2-40B4-BE49-F238E27FC236}">
              <a16:creationId xmlns:a16="http://schemas.microsoft.com/office/drawing/2014/main" id="{CB92F26A-A5F6-4988-A3CC-45A3EE421CA9}"/>
            </a:ext>
          </a:extLst>
        </xdr:cNvPr>
        <xdr:cNvCxnSpPr/>
      </xdr:nvCxnSpPr>
      <xdr:spPr>
        <a:xfrm>
          <a:off x="2619375" y="6995272"/>
          <a:ext cx="13049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081E1916-B966-4E5E-B94A-F7D35E3CF80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5861"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81052E90-8AEB-406B-868D-3A79E7A65C89}"/>
            </a:ext>
          </a:extLst>
        </xdr:cNvPr>
        <xdr:cNvCxnSpPr/>
      </xdr:nvCxnSpPr>
      <xdr:spPr>
        <a:xfrm>
          <a:off x="6022600"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1790700</xdr:colOff>
      <xdr:row>8</xdr:row>
      <xdr:rowOff>123264</xdr:rowOff>
    </xdr:to>
    <xdr:cxnSp macro="">
      <xdr:nvCxnSpPr>
        <xdr:cNvPr id="6" name="ตัวเชื่อมต่อตรง 5">
          <a:extLst>
            <a:ext uri="{FF2B5EF4-FFF2-40B4-BE49-F238E27FC236}">
              <a16:creationId xmlns:a16="http://schemas.microsoft.com/office/drawing/2014/main" id="{DE8DD0BA-C1A9-49C3-92D4-96A9F377EC07}"/>
            </a:ext>
          </a:extLst>
        </xdr:cNvPr>
        <xdr:cNvCxnSpPr/>
      </xdr:nvCxnSpPr>
      <xdr:spPr>
        <a:xfrm>
          <a:off x="243167" y="2637864"/>
          <a:ext cx="102819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5C0DEFC2-AE49-4C08-80B7-C50140BA9E61}"/>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E70DD97C-B135-4FBE-90D4-6090B028DE24}"/>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94218CEB-90A5-45E4-81C5-435413954F8E}"/>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279003ED-342B-404C-B215-D6417FF40DAC}"/>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5" name="ตัวเชื่อมต่อตรง 14">
          <a:extLst>
            <a:ext uri="{FF2B5EF4-FFF2-40B4-BE49-F238E27FC236}">
              <a16:creationId xmlns:a16="http://schemas.microsoft.com/office/drawing/2014/main" id="{64F0334F-C719-4264-94A8-4447AF757546}"/>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6" name="ตัวเชื่อมต่อตรง 15">
          <a:extLst>
            <a:ext uri="{FF2B5EF4-FFF2-40B4-BE49-F238E27FC236}">
              <a16:creationId xmlns:a16="http://schemas.microsoft.com/office/drawing/2014/main" id="{BF07DD93-E57E-4A0B-B277-77576AE74F28}"/>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26</xdr:row>
      <xdr:rowOff>251572</xdr:rowOff>
    </xdr:from>
    <xdr:to>
      <xdr:col>6</xdr:col>
      <xdr:colOff>1743075</xdr:colOff>
      <xdr:row>26</xdr:row>
      <xdr:rowOff>251572</xdr:rowOff>
    </xdr:to>
    <xdr:cxnSp macro="">
      <xdr:nvCxnSpPr>
        <xdr:cNvPr id="17" name="ตัวเชื่อมต่อตรง 16">
          <a:extLst>
            <a:ext uri="{FF2B5EF4-FFF2-40B4-BE49-F238E27FC236}">
              <a16:creationId xmlns:a16="http://schemas.microsoft.com/office/drawing/2014/main" id="{C88762CE-AB07-4375-A944-D65F5F7528F4}"/>
            </a:ext>
          </a:extLst>
        </xdr:cNvPr>
        <xdr:cNvCxnSpPr/>
      </xdr:nvCxnSpPr>
      <xdr:spPr>
        <a:xfrm>
          <a:off x="6934200" y="6995272"/>
          <a:ext cx="15525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838200</xdr:colOff>
      <xdr:row>26</xdr:row>
      <xdr:rowOff>251572</xdr:rowOff>
    </xdr:from>
    <xdr:to>
      <xdr:col>2</xdr:col>
      <xdr:colOff>2143125</xdr:colOff>
      <xdr:row>26</xdr:row>
      <xdr:rowOff>251572</xdr:rowOff>
    </xdr:to>
    <xdr:cxnSp macro="">
      <xdr:nvCxnSpPr>
        <xdr:cNvPr id="18" name="ตัวเชื่อมต่อตรง 17">
          <a:extLst>
            <a:ext uri="{FF2B5EF4-FFF2-40B4-BE49-F238E27FC236}">
              <a16:creationId xmlns:a16="http://schemas.microsoft.com/office/drawing/2014/main" id="{3EE8A31E-5F80-4246-B8D6-D238186D5DAE}"/>
            </a:ext>
          </a:extLst>
        </xdr:cNvPr>
        <xdr:cNvCxnSpPr/>
      </xdr:nvCxnSpPr>
      <xdr:spPr>
        <a:xfrm>
          <a:off x="2619375" y="6995272"/>
          <a:ext cx="13049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6EB4DD48-61EB-4F5F-A7F9-8DB5F501A9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5861"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F55F566F-D86F-45E3-AFE0-AFB731A09356}"/>
            </a:ext>
          </a:extLst>
        </xdr:cNvPr>
        <xdr:cNvCxnSpPr/>
      </xdr:nvCxnSpPr>
      <xdr:spPr>
        <a:xfrm>
          <a:off x="6022600"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1790700</xdr:colOff>
      <xdr:row>8</xdr:row>
      <xdr:rowOff>123264</xdr:rowOff>
    </xdr:to>
    <xdr:cxnSp macro="">
      <xdr:nvCxnSpPr>
        <xdr:cNvPr id="6" name="ตัวเชื่อมต่อตรง 5">
          <a:extLst>
            <a:ext uri="{FF2B5EF4-FFF2-40B4-BE49-F238E27FC236}">
              <a16:creationId xmlns:a16="http://schemas.microsoft.com/office/drawing/2014/main" id="{023FD6E5-A25C-4A9F-98C8-4EE15090D2FD}"/>
            </a:ext>
          </a:extLst>
        </xdr:cNvPr>
        <xdr:cNvCxnSpPr/>
      </xdr:nvCxnSpPr>
      <xdr:spPr>
        <a:xfrm>
          <a:off x="243167" y="2637864"/>
          <a:ext cx="102819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51C1DF79-EE97-40A3-B21C-2BD5D1B9D2E6}"/>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7F63AEB5-4848-4B25-8DEA-AFC198A659F0}"/>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5E8FA010-99D9-48EE-B8D2-00A9EA947EC4}"/>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059E4D8B-E455-4197-B8D4-782B4B0CB24A}"/>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5" name="ตัวเชื่อมต่อตรง 14">
          <a:extLst>
            <a:ext uri="{FF2B5EF4-FFF2-40B4-BE49-F238E27FC236}">
              <a16:creationId xmlns:a16="http://schemas.microsoft.com/office/drawing/2014/main" id="{9D30277A-9D41-445B-8F1D-146C244A81BB}"/>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6" name="ตัวเชื่อมต่อตรง 15">
          <a:extLst>
            <a:ext uri="{FF2B5EF4-FFF2-40B4-BE49-F238E27FC236}">
              <a16:creationId xmlns:a16="http://schemas.microsoft.com/office/drawing/2014/main" id="{5C3256CA-C6FE-4844-A03B-5CB6E39A6A8C}"/>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34</xdr:row>
      <xdr:rowOff>251572</xdr:rowOff>
    </xdr:from>
    <xdr:to>
      <xdr:col>6</xdr:col>
      <xdr:colOff>1743075</xdr:colOff>
      <xdr:row>34</xdr:row>
      <xdr:rowOff>251572</xdr:rowOff>
    </xdr:to>
    <xdr:cxnSp macro="">
      <xdr:nvCxnSpPr>
        <xdr:cNvPr id="17" name="ตัวเชื่อมต่อตรง 16">
          <a:extLst>
            <a:ext uri="{FF2B5EF4-FFF2-40B4-BE49-F238E27FC236}">
              <a16:creationId xmlns:a16="http://schemas.microsoft.com/office/drawing/2014/main" id="{C3B36BA7-69AA-4B3E-86EE-8FC1AF0692E8}"/>
            </a:ext>
          </a:extLst>
        </xdr:cNvPr>
        <xdr:cNvCxnSpPr/>
      </xdr:nvCxnSpPr>
      <xdr:spPr>
        <a:xfrm>
          <a:off x="6934200" y="6995272"/>
          <a:ext cx="15525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838200</xdr:colOff>
      <xdr:row>34</xdr:row>
      <xdr:rowOff>251572</xdr:rowOff>
    </xdr:from>
    <xdr:to>
      <xdr:col>2</xdr:col>
      <xdr:colOff>2143125</xdr:colOff>
      <xdr:row>34</xdr:row>
      <xdr:rowOff>251572</xdr:rowOff>
    </xdr:to>
    <xdr:cxnSp macro="">
      <xdr:nvCxnSpPr>
        <xdr:cNvPr id="18" name="ตัวเชื่อมต่อตรง 17">
          <a:extLst>
            <a:ext uri="{FF2B5EF4-FFF2-40B4-BE49-F238E27FC236}">
              <a16:creationId xmlns:a16="http://schemas.microsoft.com/office/drawing/2014/main" id="{F545CC99-82A3-41E3-8D23-D18494F00DB4}"/>
            </a:ext>
          </a:extLst>
        </xdr:cNvPr>
        <xdr:cNvCxnSpPr/>
      </xdr:nvCxnSpPr>
      <xdr:spPr>
        <a:xfrm>
          <a:off x="2619375" y="6995272"/>
          <a:ext cx="13049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133009</xdr:colOff>
      <xdr:row>0</xdr:row>
      <xdr:rowOff>33131</xdr:rowOff>
    </xdr:from>
    <xdr:to>
      <xdr:col>6</xdr:col>
      <xdr:colOff>960090</xdr:colOff>
      <xdr:row>1</xdr:row>
      <xdr:rowOff>16566</xdr:rowOff>
    </xdr:to>
    <xdr:sp macro="" textlink="">
      <xdr:nvSpPr>
        <xdr:cNvPr id="2" name="สี่เหลี่ยมผืนผ้า 1">
          <a:extLst>
            <a:ext uri="{FF2B5EF4-FFF2-40B4-BE49-F238E27FC236}">
              <a16:creationId xmlns:a16="http://schemas.microsoft.com/office/drawing/2014/main" id="{82B9046F-1ADE-40A6-B191-5284DF5C5AF2}"/>
            </a:ext>
          </a:extLst>
        </xdr:cNvPr>
        <xdr:cNvSpPr/>
      </xdr:nvSpPr>
      <xdr:spPr bwMode="auto">
        <a:xfrm>
          <a:off x="8788335" y="33131"/>
          <a:ext cx="827081" cy="240196"/>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809625</xdr:colOff>
      <xdr:row>4</xdr:row>
      <xdr:rowOff>281608</xdr:rowOff>
    </xdr:from>
    <xdr:to>
      <xdr:col>1</xdr:col>
      <xdr:colOff>1152525</xdr:colOff>
      <xdr:row>4</xdr:row>
      <xdr:rowOff>281608</xdr:rowOff>
    </xdr:to>
    <xdr:cxnSp macro="">
      <xdr:nvCxnSpPr>
        <xdr:cNvPr id="3" name="ตัวเชื่อมต่อตรง 2">
          <a:extLst>
            <a:ext uri="{FF2B5EF4-FFF2-40B4-BE49-F238E27FC236}">
              <a16:creationId xmlns:a16="http://schemas.microsoft.com/office/drawing/2014/main" id="{C42D25BA-B9C3-4646-9EDF-0C3BF202DD40}"/>
            </a:ext>
          </a:extLst>
        </xdr:cNvPr>
        <xdr:cNvCxnSpPr/>
      </xdr:nvCxnSpPr>
      <xdr:spPr>
        <a:xfrm>
          <a:off x="1962150" y="1129333"/>
          <a:ext cx="3429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589723</xdr:colOff>
      <xdr:row>4</xdr:row>
      <xdr:rowOff>298174</xdr:rowOff>
    </xdr:from>
    <xdr:to>
      <xdr:col>2</xdr:col>
      <xdr:colOff>2030897</xdr:colOff>
      <xdr:row>4</xdr:row>
      <xdr:rowOff>298174</xdr:rowOff>
    </xdr:to>
    <xdr:cxnSp macro="">
      <xdr:nvCxnSpPr>
        <xdr:cNvPr id="4" name="ตัวเชื่อมต่อตรง 3">
          <a:extLst>
            <a:ext uri="{FF2B5EF4-FFF2-40B4-BE49-F238E27FC236}">
              <a16:creationId xmlns:a16="http://schemas.microsoft.com/office/drawing/2014/main" id="{144D0638-1856-418D-BD9B-BC3688C53E65}"/>
            </a:ext>
          </a:extLst>
        </xdr:cNvPr>
        <xdr:cNvCxnSpPr/>
      </xdr:nvCxnSpPr>
      <xdr:spPr>
        <a:xfrm>
          <a:off x="3123373" y="1145899"/>
          <a:ext cx="144117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536713</xdr:colOff>
      <xdr:row>4</xdr:row>
      <xdr:rowOff>287406</xdr:rowOff>
    </xdr:from>
    <xdr:to>
      <xdr:col>5</xdr:col>
      <xdr:colOff>533400</xdr:colOff>
      <xdr:row>4</xdr:row>
      <xdr:rowOff>287406</xdr:rowOff>
    </xdr:to>
    <xdr:cxnSp macro="">
      <xdr:nvCxnSpPr>
        <xdr:cNvPr id="5" name="ตัวเชื่อมต่อตรง 4">
          <a:extLst>
            <a:ext uri="{FF2B5EF4-FFF2-40B4-BE49-F238E27FC236}">
              <a16:creationId xmlns:a16="http://schemas.microsoft.com/office/drawing/2014/main" id="{19A33EDF-39C0-4AD0-BE91-E2C4233961F8}"/>
            </a:ext>
          </a:extLst>
        </xdr:cNvPr>
        <xdr:cNvCxnSpPr/>
      </xdr:nvCxnSpPr>
      <xdr:spPr>
        <a:xfrm>
          <a:off x="5746888" y="1135131"/>
          <a:ext cx="129208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414130</xdr:colOff>
      <xdr:row>0</xdr:row>
      <xdr:rowOff>124239</xdr:rowOff>
    </xdr:from>
    <xdr:to>
      <xdr:col>7</xdr:col>
      <xdr:colOff>894549</xdr:colOff>
      <xdr:row>3</xdr:row>
      <xdr:rowOff>11062</xdr:rowOff>
    </xdr:to>
    <xdr:pic>
      <xdr:nvPicPr>
        <xdr:cNvPr id="6" name="รูปภาพ 5">
          <a:hlinkClick xmlns:r="http://schemas.openxmlformats.org/officeDocument/2006/relationships" r:id="rId1"/>
          <a:extLst>
            <a:ext uri="{FF2B5EF4-FFF2-40B4-BE49-F238E27FC236}">
              <a16:creationId xmlns:a16="http://schemas.microsoft.com/office/drawing/2014/main" id="{1A4DDE81-9DCA-4D97-926D-D2AD6ACFF4F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13065" y="124239"/>
          <a:ext cx="480419" cy="47488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133009</xdr:colOff>
      <xdr:row>0</xdr:row>
      <xdr:rowOff>33131</xdr:rowOff>
    </xdr:from>
    <xdr:to>
      <xdr:col>6</xdr:col>
      <xdr:colOff>960090</xdr:colOff>
      <xdr:row>1</xdr:row>
      <xdr:rowOff>16566</xdr:rowOff>
    </xdr:to>
    <xdr:sp macro="" textlink="">
      <xdr:nvSpPr>
        <xdr:cNvPr id="2" name="สี่เหลี่ยมผืนผ้า 1">
          <a:extLst>
            <a:ext uri="{FF2B5EF4-FFF2-40B4-BE49-F238E27FC236}">
              <a16:creationId xmlns:a16="http://schemas.microsoft.com/office/drawing/2014/main" id="{76E7F4F7-3001-4A9F-89F2-DFB00EE45843}"/>
            </a:ext>
          </a:extLst>
        </xdr:cNvPr>
        <xdr:cNvSpPr/>
      </xdr:nvSpPr>
      <xdr:spPr bwMode="auto">
        <a:xfrm>
          <a:off x="7972084" y="33131"/>
          <a:ext cx="827081" cy="24061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638175</xdr:colOff>
      <xdr:row>4</xdr:row>
      <xdr:rowOff>281608</xdr:rowOff>
    </xdr:from>
    <xdr:to>
      <xdr:col>1</xdr:col>
      <xdr:colOff>981075</xdr:colOff>
      <xdr:row>4</xdr:row>
      <xdr:rowOff>281608</xdr:rowOff>
    </xdr:to>
    <xdr:cxnSp macro="">
      <xdr:nvCxnSpPr>
        <xdr:cNvPr id="3" name="ตัวเชื่อมต่อตรง 2">
          <a:extLst>
            <a:ext uri="{FF2B5EF4-FFF2-40B4-BE49-F238E27FC236}">
              <a16:creationId xmlns:a16="http://schemas.microsoft.com/office/drawing/2014/main" id="{5FBFDE6E-2423-46FF-B339-095C86A6A331}"/>
            </a:ext>
          </a:extLst>
        </xdr:cNvPr>
        <xdr:cNvCxnSpPr/>
      </xdr:nvCxnSpPr>
      <xdr:spPr>
        <a:xfrm>
          <a:off x="1790700" y="1129333"/>
          <a:ext cx="3429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589723</xdr:colOff>
      <xdr:row>4</xdr:row>
      <xdr:rowOff>298174</xdr:rowOff>
    </xdr:from>
    <xdr:to>
      <xdr:col>2</xdr:col>
      <xdr:colOff>2030897</xdr:colOff>
      <xdr:row>4</xdr:row>
      <xdr:rowOff>298174</xdr:rowOff>
    </xdr:to>
    <xdr:cxnSp macro="">
      <xdr:nvCxnSpPr>
        <xdr:cNvPr id="4" name="ตัวเชื่อมต่อตรง 3">
          <a:extLst>
            <a:ext uri="{FF2B5EF4-FFF2-40B4-BE49-F238E27FC236}">
              <a16:creationId xmlns:a16="http://schemas.microsoft.com/office/drawing/2014/main" id="{0E57AE41-E157-4078-B15B-49D3438A450F}"/>
            </a:ext>
          </a:extLst>
        </xdr:cNvPr>
        <xdr:cNvCxnSpPr/>
      </xdr:nvCxnSpPr>
      <xdr:spPr>
        <a:xfrm>
          <a:off x="3123373" y="1145899"/>
          <a:ext cx="144117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536713</xdr:colOff>
      <xdr:row>4</xdr:row>
      <xdr:rowOff>287406</xdr:rowOff>
    </xdr:from>
    <xdr:to>
      <xdr:col>5</xdr:col>
      <xdr:colOff>533400</xdr:colOff>
      <xdr:row>4</xdr:row>
      <xdr:rowOff>287406</xdr:rowOff>
    </xdr:to>
    <xdr:cxnSp macro="">
      <xdr:nvCxnSpPr>
        <xdr:cNvPr id="5" name="ตัวเชื่อมต่อตรง 4">
          <a:extLst>
            <a:ext uri="{FF2B5EF4-FFF2-40B4-BE49-F238E27FC236}">
              <a16:creationId xmlns:a16="http://schemas.microsoft.com/office/drawing/2014/main" id="{C679F050-6133-4A87-8189-D0D8F3590B48}"/>
            </a:ext>
          </a:extLst>
        </xdr:cNvPr>
        <xdr:cNvCxnSpPr/>
      </xdr:nvCxnSpPr>
      <xdr:spPr>
        <a:xfrm>
          <a:off x="5746888" y="1135131"/>
          <a:ext cx="129208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414130</xdr:colOff>
      <xdr:row>0</xdr:row>
      <xdr:rowOff>124239</xdr:rowOff>
    </xdr:from>
    <xdr:to>
      <xdr:col>7</xdr:col>
      <xdr:colOff>894549</xdr:colOff>
      <xdr:row>3</xdr:row>
      <xdr:rowOff>11062</xdr:rowOff>
    </xdr:to>
    <xdr:pic>
      <xdr:nvPicPr>
        <xdr:cNvPr id="6" name="รูปภาพ 5">
          <a:hlinkClick xmlns:r="http://schemas.openxmlformats.org/officeDocument/2006/relationships" r:id="rId1"/>
          <a:extLst>
            <a:ext uri="{FF2B5EF4-FFF2-40B4-BE49-F238E27FC236}">
              <a16:creationId xmlns:a16="http://schemas.microsoft.com/office/drawing/2014/main" id="{32A2FF39-3A9D-438C-A3DC-03A38EE95E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339055" y="124239"/>
          <a:ext cx="480419" cy="47737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133009</xdr:colOff>
      <xdr:row>0</xdr:row>
      <xdr:rowOff>33131</xdr:rowOff>
    </xdr:from>
    <xdr:to>
      <xdr:col>6</xdr:col>
      <xdr:colOff>960090</xdr:colOff>
      <xdr:row>1</xdr:row>
      <xdr:rowOff>16566</xdr:rowOff>
    </xdr:to>
    <xdr:sp macro="" textlink="">
      <xdr:nvSpPr>
        <xdr:cNvPr id="2" name="สี่เหลี่ยมผืนผ้า 1">
          <a:extLst>
            <a:ext uri="{FF2B5EF4-FFF2-40B4-BE49-F238E27FC236}">
              <a16:creationId xmlns:a16="http://schemas.microsoft.com/office/drawing/2014/main" id="{C38A9119-48AD-419D-B171-DB980F5938A4}"/>
            </a:ext>
          </a:extLst>
        </xdr:cNvPr>
        <xdr:cNvSpPr/>
      </xdr:nvSpPr>
      <xdr:spPr bwMode="auto">
        <a:xfrm>
          <a:off x="7972084" y="33131"/>
          <a:ext cx="827081" cy="24061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809625</xdr:colOff>
      <xdr:row>4</xdr:row>
      <xdr:rowOff>281608</xdr:rowOff>
    </xdr:from>
    <xdr:to>
      <xdr:col>1</xdr:col>
      <xdr:colOff>1152525</xdr:colOff>
      <xdr:row>4</xdr:row>
      <xdr:rowOff>281608</xdr:rowOff>
    </xdr:to>
    <xdr:cxnSp macro="">
      <xdr:nvCxnSpPr>
        <xdr:cNvPr id="3" name="ตัวเชื่อมต่อตรง 2">
          <a:extLst>
            <a:ext uri="{FF2B5EF4-FFF2-40B4-BE49-F238E27FC236}">
              <a16:creationId xmlns:a16="http://schemas.microsoft.com/office/drawing/2014/main" id="{CA9FE932-970C-440E-820E-B952ED234E71}"/>
            </a:ext>
          </a:extLst>
        </xdr:cNvPr>
        <xdr:cNvCxnSpPr/>
      </xdr:nvCxnSpPr>
      <xdr:spPr>
        <a:xfrm>
          <a:off x="1962150" y="1129333"/>
          <a:ext cx="3429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589723</xdr:colOff>
      <xdr:row>4</xdr:row>
      <xdr:rowOff>298174</xdr:rowOff>
    </xdr:from>
    <xdr:to>
      <xdr:col>2</xdr:col>
      <xdr:colOff>2030897</xdr:colOff>
      <xdr:row>4</xdr:row>
      <xdr:rowOff>298174</xdr:rowOff>
    </xdr:to>
    <xdr:cxnSp macro="">
      <xdr:nvCxnSpPr>
        <xdr:cNvPr id="4" name="ตัวเชื่อมต่อตรง 3">
          <a:extLst>
            <a:ext uri="{FF2B5EF4-FFF2-40B4-BE49-F238E27FC236}">
              <a16:creationId xmlns:a16="http://schemas.microsoft.com/office/drawing/2014/main" id="{9F022885-17CD-4336-B038-D8946563B5F9}"/>
            </a:ext>
          </a:extLst>
        </xdr:cNvPr>
        <xdr:cNvCxnSpPr/>
      </xdr:nvCxnSpPr>
      <xdr:spPr>
        <a:xfrm>
          <a:off x="3123373" y="1145899"/>
          <a:ext cx="144117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536713</xdr:colOff>
      <xdr:row>4</xdr:row>
      <xdr:rowOff>287406</xdr:rowOff>
    </xdr:from>
    <xdr:to>
      <xdr:col>5</xdr:col>
      <xdr:colOff>533400</xdr:colOff>
      <xdr:row>4</xdr:row>
      <xdr:rowOff>287406</xdr:rowOff>
    </xdr:to>
    <xdr:cxnSp macro="">
      <xdr:nvCxnSpPr>
        <xdr:cNvPr id="5" name="ตัวเชื่อมต่อตรง 4">
          <a:extLst>
            <a:ext uri="{FF2B5EF4-FFF2-40B4-BE49-F238E27FC236}">
              <a16:creationId xmlns:a16="http://schemas.microsoft.com/office/drawing/2014/main" id="{4F0EE85D-31D7-4E95-8FD2-4E63A6053B3B}"/>
            </a:ext>
          </a:extLst>
        </xdr:cNvPr>
        <xdr:cNvCxnSpPr/>
      </xdr:nvCxnSpPr>
      <xdr:spPr>
        <a:xfrm>
          <a:off x="5746888" y="1135131"/>
          <a:ext cx="129208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414130</xdr:colOff>
      <xdr:row>0</xdr:row>
      <xdr:rowOff>124239</xdr:rowOff>
    </xdr:from>
    <xdr:to>
      <xdr:col>7</xdr:col>
      <xdr:colOff>894549</xdr:colOff>
      <xdr:row>3</xdr:row>
      <xdr:rowOff>11062</xdr:rowOff>
    </xdr:to>
    <xdr:pic>
      <xdr:nvPicPr>
        <xdr:cNvPr id="6" name="รูปภาพ 5">
          <a:hlinkClick xmlns:r="http://schemas.openxmlformats.org/officeDocument/2006/relationships" r:id="rId1"/>
          <a:extLst>
            <a:ext uri="{FF2B5EF4-FFF2-40B4-BE49-F238E27FC236}">
              <a16:creationId xmlns:a16="http://schemas.microsoft.com/office/drawing/2014/main" id="{9F5A1F58-4953-4915-968F-7E1B980119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339055" y="124239"/>
          <a:ext cx="480419" cy="47737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4F48FA3B-ED7E-4AF8-9ACE-8FB83F740E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5861"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92C5FC3E-3056-4CC5-A5BA-DA6D14F26052}"/>
            </a:ext>
          </a:extLst>
        </xdr:cNvPr>
        <xdr:cNvCxnSpPr/>
      </xdr:nvCxnSpPr>
      <xdr:spPr>
        <a:xfrm>
          <a:off x="6022600"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1790700</xdr:colOff>
      <xdr:row>8</xdr:row>
      <xdr:rowOff>123264</xdr:rowOff>
    </xdr:to>
    <xdr:cxnSp macro="">
      <xdr:nvCxnSpPr>
        <xdr:cNvPr id="6" name="ตัวเชื่อมต่อตรง 5">
          <a:extLst>
            <a:ext uri="{FF2B5EF4-FFF2-40B4-BE49-F238E27FC236}">
              <a16:creationId xmlns:a16="http://schemas.microsoft.com/office/drawing/2014/main" id="{C646419E-D2E0-4811-ADA4-217A63F76801}"/>
            </a:ext>
          </a:extLst>
        </xdr:cNvPr>
        <xdr:cNvCxnSpPr/>
      </xdr:nvCxnSpPr>
      <xdr:spPr>
        <a:xfrm>
          <a:off x="243167" y="2637864"/>
          <a:ext cx="102819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966ED104-F061-4700-93B8-7567C5DAB32B}"/>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DD2ACC73-E868-4D73-8631-39BBA50CF913}"/>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874BDEE3-D611-4D58-BF66-CDBB7A62E19E}"/>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7F13C116-78BA-4316-99B5-50E4083146C4}"/>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5" name="ตัวเชื่อมต่อตรง 14">
          <a:extLst>
            <a:ext uri="{FF2B5EF4-FFF2-40B4-BE49-F238E27FC236}">
              <a16:creationId xmlns:a16="http://schemas.microsoft.com/office/drawing/2014/main" id="{2B450D1A-4E9B-4A76-B8F0-2E15B2F19FE0}"/>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6" name="ตัวเชื่อมต่อตรง 15">
          <a:extLst>
            <a:ext uri="{FF2B5EF4-FFF2-40B4-BE49-F238E27FC236}">
              <a16:creationId xmlns:a16="http://schemas.microsoft.com/office/drawing/2014/main" id="{14D802D0-17C2-4267-B993-0C86E8CDC6C4}"/>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4C0A9F41-4DFC-42C0-9B36-79E52E5658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5861"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F2A90F0D-F6AC-427D-9FE6-36832A42BDEB}"/>
            </a:ext>
          </a:extLst>
        </xdr:cNvPr>
        <xdr:cNvCxnSpPr/>
      </xdr:nvCxnSpPr>
      <xdr:spPr>
        <a:xfrm>
          <a:off x="6022600"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1790700</xdr:colOff>
      <xdr:row>8</xdr:row>
      <xdr:rowOff>123264</xdr:rowOff>
    </xdr:to>
    <xdr:cxnSp macro="">
      <xdr:nvCxnSpPr>
        <xdr:cNvPr id="6" name="ตัวเชื่อมต่อตรง 5">
          <a:extLst>
            <a:ext uri="{FF2B5EF4-FFF2-40B4-BE49-F238E27FC236}">
              <a16:creationId xmlns:a16="http://schemas.microsoft.com/office/drawing/2014/main" id="{61D60D72-E0B6-4A77-97D4-F9DF63DEEE61}"/>
            </a:ext>
          </a:extLst>
        </xdr:cNvPr>
        <xdr:cNvCxnSpPr/>
      </xdr:nvCxnSpPr>
      <xdr:spPr>
        <a:xfrm>
          <a:off x="243167" y="2637864"/>
          <a:ext cx="102819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D0CDBB27-7761-41AA-AC56-F168A9C25181}"/>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73E353E0-EEC6-4789-806B-3B7741D06A4D}"/>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CEA70BF7-72BA-41C3-A4FF-3E3542C8BE3A}"/>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6AC1E5C7-1F66-4607-AF1E-45414F8F4714}"/>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5" name="ตัวเชื่อมต่อตรง 14">
          <a:extLst>
            <a:ext uri="{FF2B5EF4-FFF2-40B4-BE49-F238E27FC236}">
              <a16:creationId xmlns:a16="http://schemas.microsoft.com/office/drawing/2014/main" id="{4918AAFD-6987-41AE-9E2F-E5E4F42D0EB5}"/>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6" name="ตัวเชื่อมต่อตรง 15">
          <a:extLst>
            <a:ext uri="{FF2B5EF4-FFF2-40B4-BE49-F238E27FC236}">
              <a16:creationId xmlns:a16="http://schemas.microsoft.com/office/drawing/2014/main" id="{E7BBABC7-46F7-4C97-A4AD-15ABE3F2222C}"/>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479BB10D-1B7B-4966-93DD-92F8246EF2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5861"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52BE1E97-5450-4BAB-9E1C-AB74B00E1C96}"/>
            </a:ext>
          </a:extLst>
        </xdr:cNvPr>
        <xdr:cNvCxnSpPr/>
      </xdr:nvCxnSpPr>
      <xdr:spPr>
        <a:xfrm>
          <a:off x="6022600"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1790700</xdr:colOff>
      <xdr:row>8</xdr:row>
      <xdr:rowOff>123264</xdr:rowOff>
    </xdr:to>
    <xdr:cxnSp macro="">
      <xdr:nvCxnSpPr>
        <xdr:cNvPr id="6" name="ตัวเชื่อมต่อตรง 5">
          <a:extLst>
            <a:ext uri="{FF2B5EF4-FFF2-40B4-BE49-F238E27FC236}">
              <a16:creationId xmlns:a16="http://schemas.microsoft.com/office/drawing/2014/main" id="{D73945BE-CBB9-490C-BD82-1C1E0862720A}"/>
            </a:ext>
          </a:extLst>
        </xdr:cNvPr>
        <xdr:cNvCxnSpPr/>
      </xdr:nvCxnSpPr>
      <xdr:spPr>
        <a:xfrm>
          <a:off x="243167" y="2637864"/>
          <a:ext cx="102819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88640226-EFF6-40B2-959E-2610C58C9B2B}"/>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1DB3AF35-1B49-4810-8EB3-306E2AFDB1BD}"/>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E256763C-EC0A-4EAD-87F1-3D4896853163}"/>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9157ADF9-E37B-4E56-8E41-2344DBE311D5}"/>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5" name="ตัวเชื่อมต่อตรง 14">
          <a:extLst>
            <a:ext uri="{FF2B5EF4-FFF2-40B4-BE49-F238E27FC236}">
              <a16:creationId xmlns:a16="http://schemas.microsoft.com/office/drawing/2014/main" id="{85A7AD63-F2A7-49D1-9146-6E2B80394E27}"/>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6" name="ตัวเชื่อมต่อตรง 15">
          <a:extLst>
            <a:ext uri="{FF2B5EF4-FFF2-40B4-BE49-F238E27FC236}">
              <a16:creationId xmlns:a16="http://schemas.microsoft.com/office/drawing/2014/main" id="{031E5570-DA07-45C6-967C-CA3AF608B88D}"/>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381487</xdr:colOff>
      <xdr:row>0</xdr:row>
      <xdr:rowOff>49696</xdr:rowOff>
    </xdr:from>
    <xdr:to>
      <xdr:col>6</xdr:col>
      <xdr:colOff>1208568</xdr:colOff>
      <xdr:row>1</xdr:row>
      <xdr:rowOff>33131</xdr:rowOff>
    </xdr:to>
    <xdr:sp macro="" textlink="">
      <xdr:nvSpPr>
        <xdr:cNvPr id="2" name="สี่เหลี่ยมผืนผ้า 1">
          <a:extLst>
            <a:ext uri="{FF2B5EF4-FFF2-40B4-BE49-F238E27FC236}">
              <a16:creationId xmlns:a16="http://schemas.microsoft.com/office/drawing/2014/main" id="{6F2EA10D-81D5-4BF6-8639-6F78669AEB3A}"/>
            </a:ext>
          </a:extLst>
        </xdr:cNvPr>
        <xdr:cNvSpPr/>
      </xdr:nvSpPr>
      <xdr:spPr bwMode="auto">
        <a:xfrm>
          <a:off x="8457030" y="49696"/>
          <a:ext cx="827081" cy="240196"/>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1217543</xdr:colOff>
      <xdr:row>4</xdr:row>
      <xdr:rowOff>298174</xdr:rowOff>
    </xdr:from>
    <xdr:to>
      <xdr:col>2</xdr:col>
      <xdr:colOff>513522</xdr:colOff>
      <xdr:row>4</xdr:row>
      <xdr:rowOff>298174</xdr:rowOff>
    </xdr:to>
    <xdr:cxnSp macro="">
      <xdr:nvCxnSpPr>
        <xdr:cNvPr id="4" name="ตัวเชื่อมต่อตรง 3">
          <a:extLst>
            <a:ext uri="{FF2B5EF4-FFF2-40B4-BE49-F238E27FC236}">
              <a16:creationId xmlns:a16="http://schemas.microsoft.com/office/drawing/2014/main" id="{859BDEF5-6EEE-4B1B-8C74-C498D4CDD71D}"/>
            </a:ext>
          </a:extLst>
        </xdr:cNvPr>
        <xdr:cNvCxnSpPr/>
      </xdr:nvCxnSpPr>
      <xdr:spPr>
        <a:xfrm>
          <a:off x="2368826" y="1143000"/>
          <a:ext cx="67917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985631</xdr:colOff>
      <xdr:row>4</xdr:row>
      <xdr:rowOff>298174</xdr:rowOff>
    </xdr:from>
    <xdr:to>
      <xdr:col>2</xdr:col>
      <xdr:colOff>2782957</xdr:colOff>
      <xdr:row>4</xdr:row>
      <xdr:rowOff>298174</xdr:rowOff>
    </xdr:to>
    <xdr:cxnSp macro="">
      <xdr:nvCxnSpPr>
        <xdr:cNvPr id="5" name="ตัวเชื่อมต่อตรง 4">
          <a:extLst>
            <a:ext uri="{FF2B5EF4-FFF2-40B4-BE49-F238E27FC236}">
              <a16:creationId xmlns:a16="http://schemas.microsoft.com/office/drawing/2014/main" id="{5918BDD4-FED9-4D3B-8C0A-8749D1D96E69}"/>
            </a:ext>
          </a:extLst>
        </xdr:cNvPr>
        <xdr:cNvCxnSpPr/>
      </xdr:nvCxnSpPr>
      <xdr:spPr>
        <a:xfrm>
          <a:off x="3520109" y="1143000"/>
          <a:ext cx="179732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546652</xdr:colOff>
      <xdr:row>4</xdr:row>
      <xdr:rowOff>289891</xdr:rowOff>
    </xdr:from>
    <xdr:to>
      <xdr:col>6</xdr:col>
      <xdr:colOff>281609</xdr:colOff>
      <xdr:row>4</xdr:row>
      <xdr:rowOff>289891</xdr:rowOff>
    </xdr:to>
    <xdr:cxnSp macro="">
      <xdr:nvCxnSpPr>
        <xdr:cNvPr id="7" name="ตัวเชื่อมต่อตรง 6">
          <a:extLst>
            <a:ext uri="{FF2B5EF4-FFF2-40B4-BE49-F238E27FC236}">
              <a16:creationId xmlns:a16="http://schemas.microsoft.com/office/drawing/2014/main" id="{62C6D6F5-CA27-4349-87E9-61808473CD6B}"/>
            </a:ext>
          </a:extLst>
        </xdr:cNvPr>
        <xdr:cNvCxnSpPr/>
      </xdr:nvCxnSpPr>
      <xdr:spPr>
        <a:xfrm>
          <a:off x="6112565" y="1134717"/>
          <a:ext cx="184702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124240</xdr:colOff>
      <xdr:row>0</xdr:row>
      <xdr:rowOff>107674</xdr:rowOff>
    </xdr:from>
    <xdr:to>
      <xdr:col>7</xdr:col>
      <xdr:colOff>604659</xdr:colOff>
      <xdr:row>2</xdr:row>
      <xdr:rowOff>251258</xdr:rowOff>
    </xdr:to>
    <xdr:pic>
      <xdr:nvPicPr>
        <xdr:cNvPr id="11" name="รูปภาพ 10">
          <a:hlinkClick xmlns:r="http://schemas.openxmlformats.org/officeDocument/2006/relationships" r:id="rId1"/>
          <a:extLst>
            <a:ext uri="{FF2B5EF4-FFF2-40B4-BE49-F238E27FC236}">
              <a16:creationId xmlns:a16="http://schemas.microsoft.com/office/drawing/2014/main" id="{2DD9C3D2-69C3-4DC4-8CC3-A77B12FE0A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35718" y="107674"/>
          <a:ext cx="480419" cy="4748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6</xdr:col>
      <xdr:colOff>381487</xdr:colOff>
      <xdr:row>0</xdr:row>
      <xdr:rowOff>49696</xdr:rowOff>
    </xdr:from>
    <xdr:to>
      <xdr:col>6</xdr:col>
      <xdr:colOff>1208568</xdr:colOff>
      <xdr:row>1</xdr:row>
      <xdr:rowOff>33131</xdr:rowOff>
    </xdr:to>
    <xdr:sp macro="" textlink="">
      <xdr:nvSpPr>
        <xdr:cNvPr id="2" name="สี่เหลี่ยมผืนผ้า 1">
          <a:extLst>
            <a:ext uri="{FF2B5EF4-FFF2-40B4-BE49-F238E27FC236}">
              <a16:creationId xmlns:a16="http://schemas.microsoft.com/office/drawing/2014/main" id="{A4A9C988-788F-4FBB-9068-1F2F45A63A45}"/>
            </a:ext>
          </a:extLst>
        </xdr:cNvPr>
        <xdr:cNvSpPr/>
      </xdr:nvSpPr>
      <xdr:spPr bwMode="auto">
        <a:xfrm>
          <a:off x="8058637" y="49696"/>
          <a:ext cx="827081" cy="24061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1217543</xdr:colOff>
      <xdr:row>4</xdr:row>
      <xdr:rowOff>298174</xdr:rowOff>
    </xdr:from>
    <xdr:to>
      <xdr:col>2</xdr:col>
      <xdr:colOff>513522</xdr:colOff>
      <xdr:row>4</xdr:row>
      <xdr:rowOff>298174</xdr:rowOff>
    </xdr:to>
    <xdr:cxnSp macro="">
      <xdr:nvCxnSpPr>
        <xdr:cNvPr id="3" name="ตัวเชื่อมต่อตรง 2">
          <a:extLst>
            <a:ext uri="{FF2B5EF4-FFF2-40B4-BE49-F238E27FC236}">
              <a16:creationId xmlns:a16="http://schemas.microsoft.com/office/drawing/2014/main" id="{DC2AB32F-548F-442A-9B7C-EC9800880CD4}"/>
            </a:ext>
          </a:extLst>
        </xdr:cNvPr>
        <xdr:cNvCxnSpPr/>
      </xdr:nvCxnSpPr>
      <xdr:spPr>
        <a:xfrm>
          <a:off x="2370068" y="1145899"/>
          <a:ext cx="67710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985631</xdr:colOff>
      <xdr:row>4</xdr:row>
      <xdr:rowOff>298174</xdr:rowOff>
    </xdr:from>
    <xdr:to>
      <xdr:col>2</xdr:col>
      <xdr:colOff>2782957</xdr:colOff>
      <xdr:row>4</xdr:row>
      <xdr:rowOff>298174</xdr:rowOff>
    </xdr:to>
    <xdr:cxnSp macro="">
      <xdr:nvCxnSpPr>
        <xdr:cNvPr id="4" name="ตัวเชื่อมต่อตรง 3">
          <a:extLst>
            <a:ext uri="{FF2B5EF4-FFF2-40B4-BE49-F238E27FC236}">
              <a16:creationId xmlns:a16="http://schemas.microsoft.com/office/drawing/2014/main" id="{432679C2-DCF0-4938-91D4-E2029E3F444B}"/>
            </a:ext>
          </a:extLst>
        </xdr:cNvPr>
        <xdr:cNvCxnSpPr/>
      </xdr:nvCxnSpPr>
      <xdr:spPr>
        <a:xfrm>
          <a:off x="3519281" y="1145899"/>
          <a:ext cx="179732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546652</xdr:colOff>
      <xdr:row>4</xdr:row>
      <xdr:rowOff>289891</xdr:rowOff>
    </xdr:from>
    <xdr:to>
      <xdr:col>6</xdr:col>
      <xdr:colOff>281609</xdr:colOff>
      <xdr:row>4</xdr:row>
      <xdr:rowOff>289891</xdr:rowOff>
    </xdr:to>
    <xdr:cxnSp macro="">
      <xdr:nvCxnSpPr>
        <xdr:cNvPr id="5" name="ตัวเชื่อมต่อตรง 4">
          <a:extLst>
            <a:ext uri="{FF2B5EF4-FFF2-40B4-BE49-F238E27FC236}">
              <a16:creationId xmlns:a16="http://schemas.microsoft.com/office/drawing/2014/main" id="{C4844361-7821-4DE0-ACF4-B6558D6A6D64}"/>
            </a:ext>
          </a:extLst>
        </xdr:cNvPr>
        <xdr:cNvCxnSpPr/>
      </xdr:nvCxnSpPr>
      <xdr:spPr>
        <a:xfrm>
          <a:off x="6109252" y="1137616"/>
          <a:ext cx="184950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124240</xdr:colOff>
      <xdr:row>0</xdr:row>
      <xdr:rowOff>107674</xdr:rowOff>
    </xdr:from>
    <xdr:to>
      <xdr:col>7</xdr:col>
      <xdr:colOff>604659</xdr:colOff>
      <xdr:row>2</xdr:row>
      <xdr:rowOff>251258</xdr:rowOff>
    </xdr:to>
    <xdr:pic>
      <xdr:nvPicPr>
        <xdr:cNvPr id="6" name="รูปภาพ 5">
          <a:hlinkClick xmlns:r="http://schemas.openxmlformats.org/officeDocument/2006/relationships" r:id="rId1"/>
          <a:extLst>
            <a:ext uri="{FF2B5EF4-FFF2-40B4-BE49-F238E27FC236}">
              <a16:creationId xmlns:a16="http://schemas.microsoft.com/office/drawing/2014/main" id="{F725766E-D67D-49E1-8AC6-ED04AC316B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34890" y="107674"/>
          <a:ext cx="480419" cy="47695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6</xdr:col>
      <xdr:colOff>381487</xdr:colOff>
      <xdr:row>0</xdr:row>
      <xdr:rowOff>49696</xdr:rowOff>
    </xdr:from>
    <xdr:to>
      <xdr:col>6</xdr:col>
      <xdr:colOff>1208568</xdr:colOff>
      <xdr:row>1</xdr:row>
      <xdr:rowOff>33131</xdr:rowOff>
    </xdr:to>
    <xdr:sp macro="" textlink="">
      <xdr:nvSpPr>
        <xdr:cNvPr id="2" name="สี่เหลี่ยมผืนผ้า 1">
          <a:extLst>
            <a:ext uri="{FF2B5EF4-FFF2-40B4-BE49-F238E27FC236}">
              <a16:creationId xmlns:a16="http://schemas.microsoft.com/office/drawing/2014/main" id="{1DE9A2EF-229F-4BDF-9FFE-C6FE02C357A3}"/>
            </a:ext>
          </a:extLst>
        </xdr:cNvPr>
        <xdr:cNvSpPr/>
      </xdr:nvSpPr>
      <xdr:spPr bwMode="auto">
        <a:xfrm>
          <a:off x="8058637" y="49696"/>
          <a:ext cx="827081" cy="24061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1217543</xdr:colOff>
      <xdr:row>4</xdr:row>
      <xdr:rowOff>298174</xdr:rowOff>
    </xdr:from>
    <xdr:to>
      <xdr:col>2</xdr:col>
      <xdr:colOff>513522</xdr:colOff>
      <xdr:row>4</xdr:row>
      <xdr:rowOff>298174</xdr:rowOff>
    </xdr:to>
    <xdr:cxnSp macro="">
      <xdr:nvCxnSpPr>
        <xdr:cNvPr id="3" name="ตัวเชื่อมต่อตรง 2">
          <a:extLst>
            <a:ext uri="{FF2B5EF4-FFF2-40B4-BE49-F238E27FC236}">
              <a16:creationId xmlns:a16="http://schemas.microsoft.com/office/drawing/2014/main" id="{7096AC83-8FE5-4DBA-8307-7141B1DD0257}"/>
            </a:ext>
          </a:extLst>
        </xdr:cNvPr>
        <xdr:cNvCxnSpPr/>
      </xdr:nvCxnSpPr>
      <xdr:spPr>
        <a:xfrm>
          <a:off x="2370068" y="1145899"/>
          <a:ext cx="67710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985631</xdr:colOff>
      <xdr:row>4</xdr:row>
      <xdr:rowOff>298174</xdr:rowOff>
    </xdr:from>
    <xdr:to>
      <xdr:col>2</xdr:col>
      <xdr:colOff>2782957</xdr:colOff>
      <xdr:row>4</xdr:row>
      <xdr:rowOff>298174</xdr:rowOff>
    </xdr:to>
    <xdr:cxnSp macro="">
      <xdr:nvCxnSpPr>
        <xdr:cNvPr id="4" name="ตัวเชื่อมต่อตรง 3">
          <a:extLst>
            <a:ext uri="{FF2B5EF4-FFF2-40B4-BE49-F238E27FC236}">
              <a16:creationId xmlns:a16="http://schemas.microsoft.com/office/drawing/2014/main" id="{CAA9022A-AFB9-4BFF-82EB-5EEB30D39A56}"/>
            </a:ext>
          </a:extLst>
        </xdr:cNvPr>
        <xdr:cNvCxnSpPr/>
      </xdr:nvCxnSpPr>
      <xdr:spPr>
        <a:xfrm>
          <a:off x="3519281" y="1145899"/>
          <a:ext cx="179732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546652</xdr:colOff>
      <xdr:row>4</xdr:row>
      <xdr:rowOff>289891</xdr:rowOff>
    </xdr:from>
    <xdr:to>
      <xdr:col>6</xdr:col>
      <xdr:colOff>281609</xdr:colOff>
      <xdr:row>4</xdr:row>
      <xdr:rowOff>289891</xdr:rowOff>
    </xdr:to>
    <xdr:cxnSp macro="">
      <xdr:nvCxnSpPr>
        <xdr:cNvPr id="5" name="ตัวเชื่อมต่อตรง 4">
          <a:extLst>
            <a:ext uri="{FF2B5EF4-FFF2-40B4-BE49-F238E27FC236}">
              <a16:creationId xmlns:a16="http://schemas.microsoft.com/office/drawing/2014/main" id="{564825FD-8264-49B7-91EA-614B71F0E88E}"/>
            </a:ext>
          </a:extLst>
        </xdr:cNvPr>
        <xdr:cNvCxnSpPr/>
      </xdr:nvCxnSpPr>
      <xdr:spPr>
        <a:xfrm>
          <a:off x="6109252" y="1137616"/>
          <a:ext cx="184950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124240</xdr:colOff>
      <xdr:row>0</xdr:row>
      <xdr:rowOff>107674</xdr:rowOff>
    </xdr:from>
    <xdr:to>
      <xdr:col>7</xdr:col>
      <xdr:colOff>604659</xdr:colOff>
      <xdr:row>2</xdr:row>
      <xdr:rowOff>251258</xdr:rowOff>
    </xdr:to>
    <xdr:pic>
      <xdr:nvPicPr>
        <xdr:cNvPr id="6" name="รูปภาพ 5">
          <a:hlinkClick xmlns:r="http://schemas.openxmlformats.org/officeDocument/2006/relationships" r:id="rId1"/>
          <a:extLst>
            <a:ext uri="{FF2B5EF4-FFF2-40B4-BE49-F238E27FC236}">
              <a16:creationId xmlns:a16="http://schemas.microsoft.com/office/drawing/2014/main" id="{DD984732-2C63-4164-A6BF-BA151BD9F8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34890" y="107674"/>
          <a:ext cx="480419" cy="47695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4</xdr:col>
      <xdr:colOff>78095</xdr:colOff>
      <xdr:row>8</xdr:row>
      <xdr:rowOff>36635</xdr:rowOff>
    </xdr:from>
    <xdr:to>
      <xdr:col>15</xdr:col>
      <xdr:colOff>214313</xdr:colOff>
      <xdr:row>8</xdr:row>
      <xdr:rowOff>281563</xdr:rowOff>
    </xdr:to>
    <xdr:grpSp>
      <xdr:nvGrpSpPr>
        <xdr:cNvPr id="2" name="Group 5">
          <a:extLst>
            <a:ext uri="{FF2B5EF4-FFF2-40B4-BE49-F238E27FC236}">
              <a16:creationId xmlns:a16="http://schemas.microsoft.com/office/drawing/2014/main" id="{8D2941E9-8667-41FA-AF00-E65907010F1A}"/>
            </a:ext>
          </a:extLst>
        </xdr:cNvPr>
        <xdr:cNvGrpSpPr/>
      </xdr:nvGrpSpPr>
      <xdr:grpSpPr>
        <a:xfrm>
          <a:off x="1335395" y="2551235"/>
          <a:ext cx="3593793" cy="244928"/>
          <a:chOff x="1569648" y="2540349"/>
          <a:chExt cx="2376642" cy="244928"/>
        </a:xfrm>
      </xdr:grpSpPr>
      <xdr:sp macro="" textlink="">
        <xdr:nvSpPr>
          <xdr:cNvPr id="3" name="TextBox 6">
            <a:extLst>
              <a:ext uri="{FF2B5EF4-FFF2-40B4-BE49-F238E27FC236}">
                <a16:creationId xmlns:a16="http://schemas.microsoft.com/office/drawing/2014/main" id="{F408ACAB-09B1-455A-BE47-C6CD54CABD4F}"/>
              </a:ext>
            </a:extLst>
          </xdr:cNvPr>
          <xdr:cNvSpPr txBox="1"/>
        </xdr:nvSpPr>
        <xdr:spPr>
          <a:xfrm>
            <a:off x="1569648"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4" name="TextBox 7">
            <a:extLst>
              <a:ext uri="{FF2B5EF4-FFF2-40B4-BE49-F238E27FC236}">
                <a16:creationId xmlns:a16="http://schemas.microsoft.com/office/drawing/2014/main" id="{7C904628-4C73-4C91-99C9-87F7D7DF7AB2}"/>
              </a:ext>
            </a:extLst>
          </xdr:cNvPr>
          <xdr:cNvSpPr txBox="1"/>
        </xdr:nvSpPr>
        <xdr:spPr>
          <a:xfrm>
            <a:off x="1753390" y="2540349"/>
            <a:ext cx="167307"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5" name="TextBox 8">
            <a:extLst>
              <a:ext uri="{FF2B5EF4-FFF2-40B4-BE49-F238E27FC236}">
                <a16:creationId xmlns:a16="http://schemas.microsoft.com/office/drawing/2014/main" id="{42E30157-16C5-4BDC-8F40-184A06F067C6}"/>
              </a:ext>
            </a:extLst>
          </xdr:cNvPr>
          <xdr:cNvSpPr txBox="1"/>
        </xdr:nvSpPr>
        <xdr:spPr>
          <a:xfrm>
            <a:off x="1938166"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6" name="TextBox 9">
            <a:extLst>
              <a:ext uri="{FF2B5EF4-FFF2-40B4-BE49-F238E27FC236}">
                <a16:creationId xmlns:a16="http://schemas.microsoft.com/office/drawing/2014/main" id="{E50AB465-D18C-4E8F-A4CE-94335F34B1EC}"/>
              </a:ext>
            </a:extLst>
          </xdr:cNvPr>
          <xdr:cNvSpPr txBox="1"/>
        </xdr:nvSpPr>
        <xdr:spPr>
          <a:xfrm>
            <a:off x="2122265" y="2540349"/>
            <a:ext cx="167306"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7" name="TextBox 10">
            <a:extLst>
              <a:ext uri="{FF2B5EF4-FFF2-40B4-BE49-F238E27FC236}">
                <a16:creationId xmlns:a16="http://schemas.microsoft.com/office/drawing/2014/main" id="{AFC6DE11-A901-4A6F-BDBF-8A7655BBCF46}"/>
              </a:ext>
            </a:extLst>
          </xdr:cNvPr>
          <xdr:cNvSpPr txBox="1"/>
        </xdr:nvSpPr>
        <xdr:spPr>
          <a:xfrm>
            <a:off x="2306764"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8" name="TextBox 11">
            <a:extLst>
              <a:ext uri="{FF2B5EF4-FFF2-40B4-BE49-F238E27FC236}">
                <a16:creationId xmlns:a16="http://schemas.microsoft.com/office/drawing/2014/main" id="{AFB41986-EE7E-4818-8097-3107F31D0980}"/>
              </a:ext>
            </a:extLst>
          </xdr:cNvPr>
          <xdr:cNvSpPr txBox="1"/>
        </xdr:nvSpPr>
        <xdr:spPr>
          <a:xfrm>
            <a:off x="2490026" y="2540349"/>
            <a:ext cx="167305"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9" name="TextBox 12">
            <a:extLst>
              <a:ext uri="{FF2B5EF4-FFF2-40B4-BE49-F238E27FC236}">
                <a16:creationId xmlns:a16="http://schemas.microsoft.com/office/drawing/2014/main" id="{C6D5350F-17C9-418F-98B0-221BAA3F9D23}"/>
              </a:ext>
            </a:extLst>
          </xdr:cNvPr>
          <xdr:cNvSpPr txBox="1"/>
        </xdr:nvSpPr>
        <xdr:spPr>
          <a:xfrm>
            <a:off x="2674880" y="2540349"/>
            <a:ext cx="167307"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0" name="TextBox 13">
            <a:extLst>
              <a:ext uri="{FF2B5EF4-FFF2-40B4-BE49-F238E27FC236}">
                <a16:creationId xmlns:a16="http://schemas.microsoft.com/office/drawing/2014/main" id="{83A63A63-BB08-491A-8891-D87724EA5A64}"/>
              </a:ext>
            </a:extLst>
          </xdr:cNvPr>
          <xdr:cNvSpPr txBox="1"/>
        </xdr:nvSpPr>
        <xdr:spPr>
          <a:xfrm>
            <a:off x="2859379"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1" name="TextBox 14">
            <a:extLst>
              <a:ext uri="{FF2B5EF4-FFF2-40B4-BE49-F238E27FC236}">
                <a16:creationId xmlns:a16="http://schemas.microsoft.com/office/drawing/2014/main" id="{4AEC2845-0D8C-4501-BBF4-463C2830CA56}"/>
              </a:ext>
            </a:extLst>
          </xdr:cNvPr>
          <xdr:cNvSpPr txBox="1"/>
        </xdr:nvSpPr>
        <xdr:spPr>
          <a:xfrm>
            <a:off x="3045372" y="2540349"/>
            <a:ext cx="167306"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2" name="TextBox 15">
            <a:extLst>
              <a:ext uri="{FF2B5EF4-FFF2-40B4-BE49-F238E27FC236}">
                <a16:creationId xmlns:a16="http://schemas.microsoft.com/office/drawing/2014/main" id="{7D6E7748-4A5E-4BD2-84C2-BBF0ADE5A804}"/>
              </a:ext>
            </a:extLst>
          </xdr:cNvPr>
          <xdr:cNvSpPr txBox="1"/>
        </xdr:nvSpPr>
        <xdr:spPr>
          <a:xfrm>
            <a:off x="3227976"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3" name="TextBox 16">
            <a:extLst>
              <a:ext uri="{FF2B5EF4-FFF2-40B4-BE49-F238E27FC236}">
                <a16:creationId xmlns:a16="http://schemas.microsoft.com/office/drawing/2014/main" id="{7FD99069-F578-47D3-99A5-4B9A5DC2FB25}"/>
              </a:ext>
            </a:extLst>
          </xdr:cNvPr>
          <xdr:cNvSpPr txBox="1"/>
        </xdr:nvSpPr>
        <xdr:spPr>
          <a:xfrm>
            <a:off x="3411718" y="2540349"/>
            <a:ext cx="167305"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4" name="TextBox 17">
            <a:extLst>
              <a:ext uri="{FF2B5EF4-FFF2-40B4-BE49-F238E27FC236}">
                <a16:creationId xmlns:a16="http://schemas.microsoft.com/office/drawing/2014/main" id="{A3169F92-FBBF-49CB-BED7-69B0CB5565A4}"/>
              </a:ext>
            </a:extLst>
          </xdr:cNvPr>
          <xdr:cNvSpPr txBox="1"/>
        </xdr:nvSpPr>
        <xdr:spPr>
          <a:xfrm>
            <a:off x="3598466" y="2540349"/>
            <a:ext cx="167306"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5" name="TextBox 18">
            <a:extLst>
              <a:ext uri="{FF2B5EF4-FFF2-40B4-BE49-F238E27FC236}">
                <a16:creationId xmlns:a16="http://schemas.microsoft.com/office/drawing/2014/main" id="{DD4EB4F3-2514-492A-82FE-263D2AA327DA}"/>
              </a:ext>
            </a:extLst>
          </xdr:cNvPr>
          <xdr:cNvSpPr txBox="1"/>
        </xdr:nvSpPr>
        <xdr:spPr>
          <a:xfrm>
            <a:off x="3779740"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grpSp>
    <xdr:clientData/>
  </xdr:twoCellAnchor>
  <xdr:twoCellAnchor>
    <xdr:from>
      <xdr:col>1</xdr:col>
      <xdr:colOff>317499</xdr:colOff>
      <xdr:row>15</xdr:row>
      <xdr:rowOff>71436</xdr:rowOff>
    </xdr:from>
    <xdr:to>
      <xdr:col>2</xdr:col>
      <xdr:colOff>206374</xdr:colOff>
      <xdr:row>15</xdr:row>
      <xdr:rowOff>285750</xdr:rowOff>
    </xdr:to>
    <xdr:sp macro="" textlink="">
      <xdr:nvSpPr>
        <xdr:cNvPr id="16" name="TextBox 18">
          <a:extLst>
            <a:ext uri="{FF2B5EF4-FFF2-40B4-BE49-F238E27FC236}">
              <a16:creationId xmlns:a16="http://schemas.microsoft.com/office/drawing/2014/main" id="{38375A43-5E2C-4AA5-BA43-F41BCFE3A2ED}"/>
            </a:ext>
          </a:extLst>
        </xdr:cNvPr>
        <xdr:cNvSpPr txBox="1"/>
      </xdr:nvSpPr>
      <xdr:spPr>
        <a:xfrm>
          <a:off x="631824" y="2786061"/>
          <a:ext cx="203200" cy="10953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2</xdr:col>
      <xdr:colOff>31750</xdr:colOff>
      <xdr:row>22</xdr:row>
      <xdr:rowOff>39687</xdr:rowOff>
    </xdr:from>
    <xdr:to>
      <xdr:col>2</xdr:col>
      <xdr:colOff>238125</xdr:colOff>
      <xdr:row>22</xdr:row>
      <xdr:rowOff>254000</xdr:rowOff>
    </xdr:to>
    <xdr:sp macro="" textlink="">
      <xdr:nvSpPr>
        <xdr:cNvPr id="17" name="TextBox 18">
          <a:extLst>
            <a:ext uri="{FF2B5EF4-FFF2-40B4-BE49-F238E27FC236}">
              <a16:creationId xmlns:a16="http://schemas.microsoft.com/office/drawing/2014/main" id="{6628714F-6101-40D3-8429-BE5B4F4DED59}"/>
            </a:ext>
          </a:extLst>
        </xdr:cNvPr>
        <xdr:cNvSpPr txBox="1"/>
      </xdr:nvSpPr>
      <xdr:spPr>
        <a:xfrm>
          <a:off x="660400" y="4021137"/>
          <a:ext cx="206375" cy="1381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2</xdr:col>
      <xdr:colOff>65087</xdr:colOff>
      <xdr:row>26</xdr:row>
      <xdr:rowOff>57150</xdr:rowOff>
    </xdr:from>
    <xdr:to>
      <xdr:col>2</xdr:col>
      <xdr:colOff>271462</xdr:colOff>
      <xdr:row>26</xdr:row>
      <xdr:rowOff>271463</xdr:rowOff>
    </xdr:to>
    <xdr:sp macro="" textlink="">
      <xdr:nvSpPr>
        <xdr:cNvPr id="18" name="TextBox 18">
          <a:extLst>
            <a:ext uri="{FF2B5EF4-FFF2-40B4-BE49-F238E27FC236}">
              <a16:creationId xmlns:a16="http://schemas.microsoft.com/office/drawing/2014/main" id="{2E6CC627-DABA-48AB-A778-723480716742}"/>
            </a:ext>
          </a:extLst>
        </xdr:cNvPr>
        <xdr:cNvSpPr txBox="1"/>
      </xdr:nvSpPr>
      <xdr:spPr>
        <a:xfrm>
          <a:off x="693737" y="4762500"/>
          <a:ext cx="206375" cy="1190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2</xdr:col>
      <xdr:colOff>66675</xdr:colOff>
      <xdr:row>27</xdr:row>
      <xdr:rowOff>42863</xdr:rowOff>
    </xdr:from>
    <xdr:to>
      <xdr:col>2</xdr:col>
      <xdr:colOff>273050</xdr:colOff>
      <xdr:row>27</xdr:row>
      <xdr:rowOff>257176</xdr:rowOff>
    </xdr:to>
    <xdr:sp macro="" textlink="">
      <xdr:nvSpPr>
        <xdr:cNvPr id="19" name="TextBox 18">
          <a:extLst>
            <a:ext uri="{FF2B5EF4-FFF2-40B4-BE49-F238E27FC236}">
              <a16:creationId xmlns:a16="http://schemas.microsoft.com/office/drawing/2014/main" id="{65EDA51B-0ED0-4C40-A8B1-4920D95CEB41}"/>
            </a:ext>
          </a:extLst>
        </xdr:cNvPr>
        <xdr:cNvSpPr txBox="1"/>
      </xdr:nvSpPr>
      <xdr:spPr>
        <a:xfrm>
          <a:off x="695325" y="4929188"/>
          <a:ext cx="206375" cy="1381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3</xdr:col>
      <xdr:colOff>41275</xdr:colOff>
      <xdr:row>16</xdr:row>
      <xdr:rowOff>127001</xdr:rowOff>
    </xdr:from>
    <xdr:to>
      <xdr:col>3</xdr:col>
      <xdr:colOff>190500</xdr:colOff>
      <xdr:row>16</xdr:row>
      <xdr:rowOff>261938</xdr:rowOff>
    </xdr:to>
    <xdr:sp macro="" textlink="">
      <xdr:nvSpPr>
        <xdr:cNvPr id="20" name="TextBox 18">
          <a:extLst>
            <a:ext uri="{FF2B5EF4-FFF2-40B4-BE49-F238E27FC236}">
              <a16:creationId xmlns:a16="http://schemas.microsoft.com/office/drawing/2014/main" id="{2DC57422-DF7B-4DC6-94DA-C1EF31BB9D1E}"/>
            </a:ext>
          </a:extLst>
        </xdr:cNvPr>
        <xdr:cNvSpPr txBox="1"/>
      </xdr:nvSpPr>
      <xdr:spPr>
        <a:xfrm>
          <a:off x="984250" y="3022601"/>
          <a:ext cx="149225" cy="492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3</xdr:col>
      <xdr:colOff>66675</xdr:colOff>
      <xdr:row>19</xdr:row>
      <xdr:rowOff>111126</xdr:rowOff>
    </xdr:from>
    <xdr:to>
      <xdr:col>3</xdr:col>
      <xdr:colOff>222251</xdr:colOff>
      <xdr:row>19</xdr:row>
      <xdr:rowOff>255589</xdr:rowOff>
    </xdr:to>
    <xdr:sp macro="" textlink="">
      <xdr:nvSpPr>
        <xdr:cNvPr id="21" name="TextBox 18">
          <a:extLst>
            <a:ext uri="{FF2B5EF4-FFF2-40B4-BE49-F238E27FC236}">
              <a16:creationId xmlns:a16="http://schemas.microsoft.com/office/drawing/2014/main" id="{03082663-433A-41A1-AEE7-9FEF8996A8E7}"/>
            </a:ext>
          </a:extLst>
        </xdr:cNvPr>
        <xdr:cNvSpPr txBox="1"/>
      </xdr:nvSpPr>
      <xdr:spPr>
        <a:xfrm>
          <a:off x="1009650" y="3549651"/>
          <a:ext cx="155576" cy="682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0</xdr:col>
      <xdr:colOff>166688</xdr:colOff>
      <xdr:row>29</xdr:row>
      <xdr:rowOff>47625</xdr:rowOff>
    </xdr:from>
    <xdr:to>
      <xdr:col>9</xdr:col>
      <xdr:colOff>277813</xdr:colOff>
      <xdr:row>32</xdr:row>
      <xdr:rowOff>79374</xdr:rowOff>
    </xdr:to>
    <xdr:sp macro="" textlink="">
      <xdr:nvSpPr>
        <xdr:cNvPr id="22" name="TextBox 53">
          <a:extLst>
            <a:ext uri="{FF2B5EF4-FFF2-40B4-BE49-F238E27FC236}">
              <a16:creationId xmlns:a16="http://schemas.microsoft.com/office/drawing/2014/main" id="{1C0628C7-C3B9-4C1B-A7E7-BDA35F3EBF82}"/>
            </a:ext>
          </a:extLst>
        </xdr:cNvPr>
        <xdr:cNvSpPr txBox="1"/>
      </xdr:nvSpPr>
      <xdr:spPr>
        <a:xfrm>
          <a:off x="166688" y="5295900"/>
          <a:ext cx="2940050" cy="574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400" b="1">
              <a:latin typeface="TH SarabunPSK" panose="020B0500040200020003" pitchFamily="34" charset="-34"/>
              <a:cs typeface="TH SarabunPSK" panose="020B0500040200020003" pitchFamily="34" charset="-34"/>
            </a:rPr>
            <a:t>หมายเหตุ</a:t>
          </a:r>
          <a:r>
            <a:rPr lang="th-TH" sz="1400" b="1" baseline="0">
              <a:latin typeface="TH SarabunPSK" panose="020B0500040200020003" pitchFamily="34" charset="-34"/>
              <a:cs typeface="TH SarabunPSK" panose="020B0500040200020003" pitchFamily="34" charset="-34"/>
            </a:rPr>
            <a:t> </a:t>
          </a:r>
          <a:r>
            <a:rPr lang="en-US" sz="1400" b="1" baseline="0">
              <a:latin typeface="TH SarabunPSK" panose="020B0500040200020003" pitchFamily="34" charset="-34"/>
              <a:cs typeface="TH SarabunPSK" panose="020B0500040200020003" pitchFamily="34" charset="-34"/>
            </a:rPr>
            <a:t>:  </a:t>
          </a:r>
          <a:r>
            <a:rPr lang="th-TH" sz="1400" b="1" baseline="0">
              <a:latin typeface="TH SarabunPSK" panose="020B0500040200020003" pitchFamily="34" charset="-34"/>
              <a:cs typeface="TH SarabunPSK" panose="020B0500040200020003" pitchFamily="34" charset="-34"/>
            </a:rPr>
            <a:t>เอกสารที่ต้องแนบมาด้วย</a:t>
          </a:r>
        </a:p>
        <a:p>
          <a:r>
            <a:rPr lang="th-TH" sz="1400" baseline="0">
              <a:latin typeface="TH SarabunPSK" panose="020B0500040200020003" pitchFamily="34" charset="-34"/>
              <a:cs typeface="TH SarabunPSK" panose="020B0500040200020003" pitchFamily="34" charset="-34"/>
            </a:rPr>
            <a:t>1.  สำเนาบัตรประชาชน (เจ้าของ) พร้อมรับรองสำเนา</a:t>
          </a:r>
        </a:p>
        <a:p>
          <a:r>
            <a:rPr lang="th-TH" sz="1400" baseline="0">
              <a:latin typeface="TH SarabunPSK" panose="020B0500040200020003" pitchFamily="34" charset="-34"/>
              <a:cs typeface="TH SarabunPSK" panose="020B0500040200020003" pitchFamily="34" charset="-34"/>
            </a:rPr>
            <a:t>2.  สำเนาหน้าสมุดบัญชีเงินฝากธนาคารที่ใช้สำหรับรับ  เงินเดือน/ค่าจ้าง พร้อมรับรองสำเนา</a:t>
          </a:r>
        </a:p>
      </xdr:txBody>
    </xdr:sp>
    <xdr:clientData/>
  </xdr:twoCellAnchor>
  <xdr:twoCellAnchor editAs="oneCell">
    <xdr:from>
      <xdr:col>23</xdr:col>
      <xdr:colOff>206375</xdr:colOff>
      <xdr:row>0</xdr:row>
      <xdr:rowOff>142875</xdr:rowOff>
    </xdr:from>
    <xdr:to>
      <xdr:col>25</xdr:col>
      <xdr:colOff>47306</xdr:colOff>
      <xdr:row>1</xdr:row>
      <xdr:rowOff>301625</xdr:rowOff>
    </xdr:to>
    <xdr:pic>
      <xdr:nvPicPr>
        <xdr:cNvPr id="23" name="รูปภาพ 22">
          <a:hlinkClick xmlns:r="http://schemas.openxmlformats.org/officeDocument/2006/relationships" r:id="rId1"/>
          <a:extLst>
            <a:ext uri="{FF2B5EF4-FFF2-40B4-BE49-F238E27FC236}">
              <a16:creationId xmlns:a16="http://schemas.microsoft.com/office/drawing/2014/main" id="{F6F058F0-3157-4C1B-9E9B-FEEB4D3440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08875" y="142875"/>
          <a:ext cx="475931" cy="47625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11206</xdr:colOff>
      <xdr:row>12</xdr:row>
      <xdr:rowOff>134471</xdr:rowOff>
    </xdr:from>
    <xdr:to>
      <xdr:col>19</xdr:col>
      <xdr:colOff>0</xdr:colOff>
      <xdr:row>12</xdr:row>
      <xdr:rowOff>134471</xdr:rowOff>
    </xdr:to>
    <xdr:cxnSp macro="">
      <xdr:nvCxnSpPr>
        <xdr:cNvPr id="3" name="ตัวเชื่อมต่อตรง 2">
          <a:extLst>
            <a:ext uri="{FF2B5EF4-FFF2-40B4-BE49-F238E27FC236}">
              <a16:creationId xmlns:a16="http://schemas.microsoft.com/office/drawing/2014/main" id="{A74849AC-C816-47BC-BB96-D5A88C3A8DD5}"/>
            </a:ext>
          </a:extLst>
        </xdr:cNvPr>
        <xdr:cNvCxnSpPr/>
      </xdr:nvCxnSpPr>
      <xdr:spPr>
        <a:xfrm>
          <a:off x="11206" y="1423147"/>
          <a:ext cx="12494559"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19</xdr:col>
      <xdr:colOff>212912</xdr:colOff>
      <xdr:row>0</xdr:row>
      <xdr:rowOff>145677</xdr:rowOff>
    </xdr:from>
    <xdr:to>
      <xdr:col>20</xdr:col>
      <xdr:colOff>98454</xdr:colOff>
      <xdr:row>1</xdr:row>
      <xdr:rowOff>238686</xdr:rowOff>
    </xdr:to>
    <xdr:pic>
      <xdr:nvPicPr>
        <xdr:cNvPr id="4" name="รูปภาพ 3">
          <a:hlinkClick xmlns:r="http://schemas.openxmlformats.org/officeDocument/2006/relationships" r:id="rId1"/>
          <a:extLst>
            <a:ext uri="{FF2B5EF4-FFF2-40B4-BE49-F238E27FC236}">
              <a16:creationId xmlns:a16="http://schemas.microsoft.com/office/drawing/2014/main" id="{3892746A-6ACE-4C39-8FB2-D5CB28ED37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85912" y="145677"/>
          <a:ext cx="479452" cy="474009"/>
        </a:xfrm>
        <a:prstGeom prst="rect">
          <a:avLst/>
        </a:prstGeom>
      </xdr:spPr>
    </xdr:pic>
    <xdr:clientData/>
  </xdr:twoCellAnchor>
  <xdr:twoCellAnchor>
    <xdr:from>
      <xdr:col>3</xdr:col>
      <xdr:colOff>246530</xdr:colOff>
      <xdr:row>0</xdr:row>
      <xdr:rowOff>369794</xdr:rowOff>
    </xdr:from>
    <xdr:to>
      <xdr:col>5</xdr:col>
      <xdr:colOff>280147</xdr:colOff>
      <xdr:row>0</xdr:row>
      <xdr:rowOff>369794</xdr:rowOff>
    </xdr:to>
    <xdr:cxnSp macro="">
      <xdr:nvCxnSpPr>
        <xdr:cNvPr id="5" name="ตัวเชื่อมต่อตรง 4">
          <a:extLst>
            <a:ext uri="{FF2B5EF4-FFF2-40B4-BE49-F238E27FC236}">
              <a16:creationId xmlns:a16="http://schemas.microsoft.com/office/drawing/2014/main" id="{821CCF4F-4854-4360-A908-D5DC4B0AB762}"/>
            </a:ext>
          </a:extLst>
        </xdr:cNvPr>
        <xdr:cNvCxnSpPr/>
      </xdr:nvCxnSpPr>
      <xdr:spPr>
        <a:xfrm>
          <a:off x="1546412" y="369794"/>
          <a:ext cx="201705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44824</xdr:colOff>
      <xdr:row>8</xdr:row>
      <xdr:rowOff>235323</xdr:rowOff>
    </xdr:from>
    <xdr:to>
      <xdr:col>5</xdr:col>
      <xdr:colOff>649941</xdr:colOff>
      <xdr:row>8</xdr:row>
      <xdr:rowOff>235323</xdr:rowOff>
    </xdr:to>
    <xdr:cxnSp macro="">
      <xdr:nvCxnSpPr>
        <xdr:cNvPr id="6" name="ตัวเชื่อมต่อตรง 5">
          <a:extLst>
            <a:ext uri="{FF2B5EF4-FFF2-40B4-BE49-F238E27FC236}">
              <a16:creationId xmlns:a16="http://schemas.microsoft.com/office/drawing/2014/main" id="{1FDCAACE-E0F8-4AC0-996E-B7591E0B03B6}"/>
            </a:ext>
          </a:extLst>
        </xdr:cNvPr>
        <xdr:cNvCxnSpPr/>
      </xdr:nvCxnSpPr>
      <xdr:spPr>
        <a:xfrm>
          <a:off x="1344706" y="2454088"/>
          <a:ext cx="258855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134471</xdr:colOff>
      <xdr:row>8</xdr:row>
      <xdr:rowOff>257734</xdr:rowOff>
    </xdr:from>
    <xdr:to>
      <xdr:col>12</xdr:col>
      <xdr:colOff>246530</xdr:colOff>
      <xdr:row>8</xdr:row>
      <xdr:rowOff>257734</xdr:rowOff>
    </xdr:to>
    <xdr:cxnSp macro="">
      <xdr:nvCxnSpPr>
        <xdr:cNvPr id="8" name="ตัวเชื่อมต่อตรง 7">
          <a:extLst>
            <a:ext uri="{FF2B5EF4-FFF2-40B4-BE49-F238E27FC236}">
              <a16:creationId xmlns:a16="http://schemas.microsoft.com/office/drawing/2014/main" id="{3F84B90B-F260-4635-AA6D-9797310F24A8}"/>
            </a:ext>
          </a:extLst>
        </xdr:cNvPr>
        <xdr:cNvCxnSpPr/>
      </xdr:nvCxnSpPr>
      <xdr:spPr>
        <a:xfrm>
          <a:off x="4784912" y="2476499"/>
          <a:ext cx="258855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13447</xdr:colOff>
      <xdr:row>8</xdr:row>
      <xdr:rowOff>249330</xdr:rowOff>
    </xdr:from>
    <xdr:to>
      <xdr:col>17</xdr:col>
      <xdr:colOff>415738</xdr:colOff>
      <xdr:row>8</xdr:row>
      <xdr:rowOff>249330</xdr:rowOff>
    </xdr:to>
    <xdr:cxnSp macro="">
      <xdr:nvCxnSpPr>
        <xdr:cNvPr id="9" name="ตัวเชื่อมต่อตรง 8">
          <a:extLst>
            <a:ext uri="{FF2B5EF4-FFF2-40B4-BE49-F238E27FC236}">
              <a16:creationId xmlns:a16="http://schemas.microsoft.com/office/drawing/2014/main" id="{8AAAF697-B8E1-4BF8-AC0D-215CB5855B45}"/>
            </a:ext>
          </a:extLst>
        </xdr:cNvPr>
        <xdr:cNvCxnSpPr/>
      </xdr:nvCxnSpPr>
      <xdr:spPr>
        <a:xfrm>
          <a:off x="10062322" y="2468655"/>
          <a:ext cx="91664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170890</xdr:colOff>
      <xdr:row>11</xdr:row>
      <xdr:rowOff>11204</xdr:rowOff>
    </xdr:from>
    <xdr:to>
      <xdr:col>13</xdr:col>
      <xdr:colOff>38100</xdr:colOff>
      <xdr:row>11</xdr:row>
      <xdr:rowOff>11204</xdr:rowOff>
    </xdr:to>
    <xdr:cxnSp macro="">
      <xdr:nvCxnSpPr>
        <xdr:cNvPr id="11" name="ตัวเชื่อมต่อตรง 10">
          <a:extLst>
            <a:ext uri="{FF2B5EF4-FFF2-40B4-BE49-F238E27FC236}">
              <a16:creationId xmlns:a16="http://schemas.microsoft.com/office/drawing/2014/main" id="{6DCF41DF-7B7B-4983-910E-CA5750B63800}"/>
            </a:ext>
          </a:extLst>
        </xdr:cNvPr>
        <xdr:cNvCxnSpPr/>
      </xdr:nvCxnSpPr>
      <xdr:spPr>
        <a:xfrm>
          <a:off x="7867090" y="2878229"/>
          <a:ext cx="79113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1322294</xdr:colOff>
      <xdr:row>10</xdr:row>
      <xdr:rowOff>257734</xdr:rowOff>
    </xdr:from>
    <xdr:to>
      <xdr:col>5</xdr:col>
      <xdr:colOff>560293</xdr:colOff>
      <xdr:row>10</xdr:row>
      <xdr:rowOff>257734</xdr:rowOff>
    </xdr:to>
    <xdr:cxnSp macro="">
      <xdr:nvCxnSpPr>
        <xdr:cNvPr id="13" name="ตัวเชื่อมต่อตรง 12">
          <a:extLst>
            <a:ext uri="{FF2B5EF4-FFF2-40B4-BE49-F238E27FC236}">
              <a16:creationId xmlns:a16="http://schemas.microsoft.com/office/drawing/2014/main" id="{75AB684C-AFAC-40D3-8264-3EFDE5223A54}"/>
            </a:ext>
          </a:extLst>
        </xdr:cNvPr>
        <xdr:cNvCxnSpPr/>
      </xdr:nvCxnSpPr>
      <xdr:spPr>
        <a:xfrm>
          <a:off x="3193676" y="2991969"/>
          <a:ext cx="64994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1.xml><?xml version="1.0" encoding="utf-8"?>
<xdr:wsDr xmlns:xdr="http://schemas.openxmlformats.org/drawingml/2006/spreadsheetDrawing" xmlns:a="http://schemas.openxmlformats.org/drawingml/2006/main">
  <xdr:twoCellAnchor editAs="oneCell">
    <xdr:from>
      <xdr:col>10</xdr:col>
      <xdr:colOff>277091</xdr:colOff>
      <xdr:row>0</xdr:row>
      <xdr:rowOff>138546</xdr:rowOff>
    </xdr:from>
    <xdr:to>
      <xdr:col>11</xdr:col>
      <xdr:colOff>64783</xdr:colOff>
      <xdr:row>2</xdr:row>
      <xdr:rowOff>41934</xdr:rowOff>
    </xdr:to>
    <xdr:pic>
      <xdr:nvPicPr>
        <xdr:cNvPr id="2" name="รูปภาพ 1">
          <a:hlinkClick xmlns:r="http://schemas.openxmlformats.org/officeDocument/2006/relationships" r:id="rId1"/>
          <a:extLst>
            <a:ext uri="{FF2B5EF4-FFF2-40B4-BE49-F238E27FC236}">
              <a16:creationId xmlns:a16="http://schemas.microsoft.com/office/drawing/2014/main" id="{AB9A776A-3D08-4BE6-BC59-20F6DEE0D5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517091" y="138546"/>
          <a:ext cx="480419" cy="474888"/>
        </a:xfrm>
        <a:prstGeom prst="rect">
          <a:avLst/>
        </a:prstGeom>
      </xdr:spPr>
    </xdr:pic>
    <xdr:clientData/>
  </xdr:twoCellAnchor>
  <xdr:twoCellAnchor editAs="oneCell">
    <xdr:from>
      <xdr:col>0</xdr:col>
      <xdr:colOff>134472</xdr:colOff>
      <xdr:row>2</xdr:row>
      <xdr:rowOff>257736</xdr:rowOff>
    </xdr:from>
    <xdr:to>
      <xdr:col>0</xdr:col>
      <xdr:colOff>552450</xdr:colOff>
      <xdr:row>4</xdr:row>
      <xdr:rowOff>161123</xdr:rowOff>
    </xdr:to>
    <xdr:pic>
      <xdr:nvPicPr>
        <xdr:cNvPr id="3" name="รูปภาพ 2">
          <a:hlinkClick xmlns:r="http://schemas.openxmlformats.org/officeDocument/2006/relationships" r:id="rId1"/>
          <a:extLst>
            <a:ext uri="{FF2B5EF4-FFF2-40B4-BE49-F238E27FC236}">
              <a16:creationId xmlns:a16="http://schemas.microsoft.com/office/drawing/2014/main" id="{34828EEA-6333-4878-8E4B-998B7AAE63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472" y="791136"/>
          <a:ext cx="417978" cy="43678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7</xdr:col>
      <xdr:colOff>277091</xdr:colOff>
      <xdr:row>0</xdr:row>
      <xdr:rowOff>138546</xdr:rowOff>
    </xdr:from>
    <xdr:to>
      <xdr:col>8</xdr:col>
      <xdr:colOff>64783</xdr:colOff>
      <xdr:row>2</xdr:row>
      <xdr:rowOff>41934</xdr:rowOff>
    </xdr:to>
    <xdr:pic>
      <xdr:nvPicPr>
        <xdr:cNvPr id="2" name="รูปภาพ 1">
          <a:hlinkClick xmlns:r="http://schemas.openxmlformats.org/officeDocument/2006/relationships" r:id="rId1"/>
          <a:extLst>
            <a:ext uri="{FF2B5EF4-FFF2-40B4-BE49-F238E27FC236}">
              <a16:creationId xmlns:a16="http://schemas.microsoft.com/office/drawing/2014/main" id="{4FD155E5-2DB0-47F9-9C76-C25EF1E92D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40966" y="138546"/>
          <a:ext cx="473492" cy="4367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5</xdr:col>
      <xdr:colOff>424962</xdr:colOff>
      <xdr:row>1</xdr:row>
      <xdr:rowOff>234462</xdr:rowOff>
    </xdr:from>
    <xdr:to>
      <xdr:col>6</xdr:col>
      <xdr:colOff>217925</xdr:colOff>
      <xdr:row>2</xdr:row>
      <xdr:rowOff>444307</xdr:rowOff>
    </xdr:to>
    <xdr:pic>
      <xdr:nvPicPr>
        <xdr:cNvPr id="2" name="รูปภาพ 1">
          <a:hlinkClick xmlns:r="http://schemas.openxmlformats.org/officeDocument/2006/relationships" r:id="rId1"/>
          <a:extLst>
            <a:ext uri="{FF2B5EF4-FFF2-40B4-BE49-F238E27FC236}">
              <a16:creationId xmlns:a16="http://schemas.microsoft.com/office/drawing/2014/main" id="{5C0B92D5-6D71-4ABC-8C8A-551B236F661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26062" y="234462"/>
          <a:ext cx="478762" cy="47530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6</xdr:col>
      <xdr:colOff>424962</xdr:colOff>
      <xdr:row>0</xdr:row>
      <xdr:rowOff>234462</xdr:rowOff>
    </xdr:from>
    <xdr:to>
      <xdr:col>7</xdr:col>
      <xdr:colOff>217924</xdr:colOff>
      <xdr:row>1</xdr:row>
      <xdr:rowOff>452589</xdr:rowOff>
    </xdr:to>
    <xdr:pic>
      <xdr:nvPicPr>
        <xdr:cNvPr id="2" name="รูปภาพ 1">
          <a:hlinkClick xmlns:r="http://schemas.openxmlformats.org/officeDocument/2006/relationships" r:id="rId1"/>
          <a:extLst>
            <a:ext uri="{FF2B5EF4-FFF2-40B4-BE49-F238E27FC236}">
              <a16:creationId xmlns:a16="http://schemas.microsoft.com/office/drawing/2014/main" id="{5D962A2F-7A88-44F7-BFEC-03BB8E21C3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80635" y="234462"/>
          <a:ext cx="481693" cy="47456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5</xdr:col>
      <xdr:colOff>583407</xdr:colOff>
      <xdr:row>0</xdr:row>
      <xdr:rowOff>113110</xdr:rowOff>
    </xdr:from>
    <xdr:to>
      <xdr:col>6</xdr:col>
      <xdr:colOff>380491</xdr:colOff>
      <xdr:row>2</xdr:row>
      <xdr:rowOff>75710</xdr:rowOff>
    </xdr:to>
    <xdr:pic>
      <xdr:nvPicPr>
        <xdr:cNvPr id="2" name="รูปภาพ 1">
          <a:hlinkClick xmlns:r="http://schemas.openxmlformats.org/officeDocument/2006/relationships" r:id="rId1"/>
          <a:extLst>
            <a:ext uri="{FF2B5EF4-FFF2-40B4-BE49-F238E27FC236}">
              <a16:creationId xmlns:a16="http://schemas.microsoft.com/office/drawing/2014/main" id="{DB397401-0AB4-4D16-95F0-A206D041D2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03157" y="113110"/>
          <a:ext cx="481693" cy="47456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5</xdr:col>
      <xdr:colOff>583407</xdr:colOff>
      <xdr:row>0</xdr:row>
      <xdr:rowOff>113110</xdr:rowOff>
    </xdr:from>
    <xdr:to>
      <xdr:col>6</xdr:col>
      <xdr:colOff>380491</xdr:colOff>
      <xdr:row>2</xdr:row>
      <xdr:rowOff>75710</xdr:rowOff>
    </xdr:to>
    <xdr:pic>
      <xdr:nvPicPr>
        <xdr:cNvPr id="2" name="รูปภาพ 1">
          <a:hlinkClick xmlns:r="http://schemas.openxmlformats.org/officeDocument/2006/relationships" r:id="rId1"/>
          <a:extLst>
            <a:ext uri="{FF2B5EF4-FFF2-40B4-BE49-F238E27FC236}">
              <a16:creationId xmlns:a16="http://schemas.microsoft.com/office/drawing/2014/main" id="{5060EB6E-5F85-4FF1-8B7A-A02DB6FC0F2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03157" y="113110"/>
          <a:ext cx="482884" cy="47695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5</xdr:col>
      <xdr:colOff>583407</xdr:colOff>
      <xdr:row>0</xdr:row>
      <xdr:rowOff>113110</xdr:rowOff>
    </xdr:from>
    <xdr:to>
      <xdr:col>6</xdr:col>
      <xdr:colOff>380491</xdr:colOff>
      <xdr:row>2</xdr:row>
      <xdr:rowOff>75710</xdr:rowOff>
    </xdr:to>
    <xdr:pic>
      <xdr:nvPicPr>
        <xdr:cNvPr id="2" name="รูปภาพ 1">
          <a:hlinkClick xmlns:r="http://schemas.openxmlformats.org/officeDocument/2006/relationships" r:id="rId1"/>
          <a:extLst>
            <a:ext uri="{FF2B5EF4-FFF2-40B4-BE49-F238E27FC236}">
              <a16:creationId xmlns:a16="http://schemas.microsoft.com/office/drawing/2014/main" id="{277D6AB1-53F0-4621-8B2D-AF0496B29EE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03157" y="113110"/>
          <a:ext cx="482884" cy="4769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302559</xdr:colOff>
      <xdr:row>2</xdr:row>
      <xdr:rowOff>145676</xdr:rowOff>
    </xdr:from>
    <xdr:to>
      <xdr:col>0</xdr:col>
      <xdr:colOff>782011</xdr:colOff>
      <xdr:row>4</xdr:row>
      <xdr:rowOff>104215</xdr:rowOff>
    </xdr:to>
    <xdr:pic>
      <xdr:nvPicPr>
        <xdr:cNvPr id="2" name="รูปภาพ 1">
          <a:hlinkClick xmlns:r="http://schemas.openxmlformats.org/officeDocument/2006/relationships" r:id="rId1"/>
          <a:extLst>
            <a:ext uri="{FF2B5EF4-FFF2-40B4-BE49-F238E27FC236}">
              <a16:creationId xmlns:a16="http://schemas.microsoft.com/office/drawing/2014/main" id="{EBE45D27-CBE6-4262-A7C3-0F45297506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1147"/>
          <a:ext cx="479452" cy="47400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302559</xdr:colOff>
      <xdr:row>2</xdr:row>
      <xdr:rowOff>145676</xdr:rowOff>
    </xdr:from>
    <xdr:to>
      <xdr:col>0</xdr:col>
      <xdr:colOff>782011</xdr:colOff>
      <xdr:row>4</xdr:row>
      <xdr:rowOff>104215</xdr:rowOff>
    </xdr:to>
    <xdr:pic>
      <xdr:nvPicPr>
        <xdr:cNvPr id="2" name="รูปภาพ 1">
          <a:hlinkClick xmlns:r="http://schemas.openxmlformats.org/officeDocument/2006/relationships" r:id="rId1"/>
          <a:extLst>
            <a:ext uri="{FF2B5EF4-FFF2-40B4-BE49-F238E27FC236}">
              <a16:creationId xmlns:a16="http://schemas.microsoft.com/office/drawing/2014/main" id="{23FBD2DE-88DB-4D8D-B32F-E2988B85E8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0026"/>
          <a:ext cx="479452" cy="4728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302559</xdr:colOff>
      <xdr:row>2</xdr:row>
      <xdr:rowOff>145676</xdr:rowOff>
    </xdr:from>
    <xdr:to>
      <xdr:col>0</xdr:col>
      <xdr:colOff>782011</xdr:colOff>
      <xdr:row>4</xdr:row>
      <xdr:rowOff>104215</xdr:rowOff>
    </xdr:to>
    <xdr:pic>
      <xdr:nvPicPr>
        <xdr:cNvPr id="2" name="รูปภาพ 1">
          <a:hlinkClick xmlns:r="http://schemas.openxmlformats.org/officeDocument/2006/relationships" r:id="rId1"/>
          <a:extLst>
            <a:ext uri="{FF2B5EF4-FFF2-40B4-BE49-F238E27FC236}">
              <a16:creationId xmlns:a16="http://schemas.microsoft.com/office/drawing/2014/main" id="{72F85EF7-15FC-4146-972A-AE302DBE33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0026"/>
          <a:ext cx="479452" cy="4728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8</xdr:col>
      <xdr:colOff>962025</xdr:colOff>
      <xdr:row>6</xdr:row>
      <xdr:rowOff>78827</xdr:rowOff>
    </xdr:to>
    <xdr:cxnSp macro="">
      <xdr:nvCxnSpPr>
        <xdr:cNvPr id="3" name="ตัวเชื่อมต่อตรง 2">
          <a:extLst>
            <a:ext uri="{FF2B5EF4-FFF2-40B4-BE49-F238E27FC236}">
              <a16:creationId xmlns:a16="http://schemas.microsoft.com/office/drawing/2014/main" id="{FC4940D5-5924-4D88-9522-75D444477F25}"/>
            </a:ext>
          </a:extLst>
        </xdr:cNvPr>
        <xdr:cNvCxnSpPr/>
      </xdr:nvCxnSpPr>
      <xdr:spPr>
        <a:xfrm>
          <a:off x="124810" y="1621877"/>
          <a:ext cx="102669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146537</xdr:colOff>
      <xdr:row>0</xdr:row>
      <xdr:rowOff>161192</xdr:rowOff>
    </xdr:from>
    <xdr:to>
      <xdr:col>10</xdr:col>
      <xdr:colOff>20096</xdr:colOff>
      <xdr:row>2</xdr:row>
      <xdr:rowOff>122876</xdr:rowOff>
    </xdr:to>
    <xdr:pic>
      <xdr:nvPicPr>
        <xdr:cNvPr id="5" name="รูปภาพ 4">
          <a:hlinkClick xmlns:r="http://schemas.openxmlformats.org/officeDocument/2006/relationships" r:id="rId1"/>
          <a:extLst>
            <a:ext uri="{FF2B5EF4-FFF2-40B4-BE49-F238E27FC236}">
              <a16:creationId xmlns:a16="http://schemas.microsoft.com/office/drawing/2014/main" id="{B48A7E22-D472-4F11-B3A8-161AC1280E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52941" y="161192"/>
          <a:ext cx="481693" cy="474569"/>
        </a:xfrm>
        <a:prstGeom prst="rect">
          <a:avLst/>
        </a:prstGeom>
      </xdr:spPr>
    </xdr:pic>
    <xdr:clientData/>
  </xdr:twoCellAnchor>
  <xdr:twoCellAnchor>
    <xdr:from>
      <xdr:col>2</xdr:col>
      <xdr:colOff>209550</xdr:colOff>
      <xdr:row>35</xdr:row>
      <xdr:rowOff>371475</xdr:rowOff>
    </xdr:from>
    <xdr:to>
      <xdr:col>3</xdr:col>
      <xdr:colOff>723900</xdr:colOff>
      <xdr:row>35</xdr:row>
      <xdr:rowOff>371475</xdr:rowOff>
    </xdr:to>
    <xdr:cxnSp macro="">
      <xdr:nvCxnSpPr>
        <xdr:cNvPr id="6" name="ตัวเชื่อมต่อตรง 5">
          <a:extLst>
            <a:ext uri="{FF2B5EF4-FFF2-40B4-BE49-F238E27FC236}">
              <a16:creationId xmlns:a16="http://schemas.microsoft.com/office/drawing/2014/main" id="{9AC49DA9-9ECA-46C9-8309-24A9C74CDDBB}"/>
            </a:ext>
          </a:extLst>
        </xdr:cNvPr>
        <xdr:cNvCxnSpPr/>
      </xdr:nvCxnSpPr>
      <xdr:spPr>
        <a:xfrm>
          <a:off x="2543175" y="9258300"/>
          <a:ext cx="17145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276225</xdr:colOff>
      <xdr:row>36</xdr:row>
      <xdr:rowOff>295275</xdr:rowOff>
    </xdr:from>
    <xdr:to>
      <xdr:col>7</xdr:col>
      <xdr:colOff>1038225</xdr:colOff>
      <xdr:row>36</xdr:row>
      <xdr:rowOff>295275</xdr:rowOff>
    </xdr:to>
    <xdr:cxnSp macro="">
      <xdr:nvCxnSpPr>
        <xdr:cNvPr id="9" name="ตัวเชื่อมต่อตรง 8">
          <a:extLst>
            <a:ext uri="{FF2B5EF4-FFF2-40B4-BE49-F238E27FC236}">
              <a16:creationId xmlns:a16="http://schemas.microsoft.com/office/drawing/2014/main" id="{8FDF2F76-06BD-4D80-94C9-859898C9FA92}"/>
            </a:ext>
          </a:extLst>
        </xdr:cNvPr>
        <xdr:cNvCxnSpPr/>
      </xdr:nvCxnSpPr>
      <xdr:spPr>
        <a:xfrm>
          <a:off x="8629650" y="9563100"/>
          <a:ext cx="7620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47625</xdr:colOff>
      <xdr:row>36</xdr:row>
      <xdr:rowOff>285750</xdr:rowOff>
    </xdr:from>
    <xdr:to>
      <xdr:col>5</xdr:col>
      <xdr:colOff>1019175</xdr:colOff>
      <xdr:row>36</xdr:row>
      <xdr:rowOff>285750</xdr:rowOff>
    </xdr:to>
    <xdr:cxnSp macro="">
      <xdr:nvCxnSpPr>
        <xdr:cNvPr id="11" name="ตัวเชื่อมต่อตรง 10">
          <a:extLst>
            <a:ext uri="{FF2B5EF4-FFF2-40B4-BE49-F238E27FC236}">
              <a16:creationId xmlns:a16="http://schemas.microsoft.com/office/drawing/2014/main" id="{49D7541F-B017-4EA8-8D1E-051335F349F4}"/>
            </a:ext>
          </a:extLst>
        </xdr:cNvPr>
        <xdr:cNvCxnSpPr/>
      </xdr:nvCxnSpPr>
      <xdr:spPr>
        <a:xfrm>
          <a:off x="5981700" y="9553575"/>
          <a:ext cx="97155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733425</xdr:colOff>
      <xdr:row>0</xdr:row>
      <xdr:rowOff>152400</xdr:rowOff>
    </xdr:from>
    <xdr:to>
      <xdr:col>8</xdr:col>
      <xdr:colOff>819150</xdr:colOff>
      <xdr:row>2</xdr:row>
      <xdr:rowOff>131109</xdr:rowOff>
    </xdr:to>
    <xdr:sp macro="" textlink="">
      <xdr:nvSpPr>
        <xdr:cNvPr id="7" name="กล่องข้อความ 6">
          <a:extLst>
            <a:ext uri="{FF2B5EF4-FFF2-40B4-BE49-F238E27FC236}">
              <a16:creationId xmlns:a16="http://schemas.microsoft.com/office/drawing/2014/main" id="{E3C444B6-D44F-4A34-BB53-1405C154469A}"/>
            </a:ext>
          </a:extLst>
        </xdr:cNvPr>
        <xdr:cNvSpPr txBox="1"/>
      </xdr:nvSpPr>
      <xdr:spPr>
        <a:xfrm>
          <a:off x="9086850" y="152400"/>
          <a:ext cx="1162050"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เสริม </a:t>
          </a:r>
          <a:r>
            <a:rPr lang="en-US" sz="1600" b="1">
              <a:latin typeface="TH SarabunIT๙" panose="020B0500040200020003" pitchFamily="34" charset="-34"/>
              <a:cs typeface="TH SarabunIT๙" panose="020B0500040200020003" pitchFamily="34" charset="-34"/>
            </a:rPr>
            <a:t>18 </a:t>
          </a:r>
          <a:r>
            <a:rPr lang="th-TH" sz="1600" b="1">
              <a:latin typeface="TH SarabunIT๙" panose="020B0500040200020003" pitchFamily="34" charset="-34"/>
              <a:cs typeface="TH SarabunIT๙" panose="020B0500040200020003" pitchFamily="34" charset="-34"/>
            </a:rPr>
            <a:t>ชั่วโมง</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382546</xdr:colOff>
      <xdr:row>6</xdr:row>
      <xdr:rowOff>78827</xdr:rowOff>
    </xdr:from>
    <xdr:to>
      <xdr:col>12</xdr:col>
      <xdr:colOff>783253</xdr:colOff>
      <xdr:row>6</xdr:row>
      <xdr:rowOff>78827</xdr:rowOff>
    </xdr:to>
    <xdr:cxnSp macro="">
      <xdr:nvCxnSpPr>
        <xdr:cNvPr id="2" name="ตัวเชื่อมต่อตรง 1">
          <a:extLst>
            <a:ext uri="{FF2B5EF4-FFF2-40B4-BE49-F238E27FC236}">
              <a16:creationId xmlns:a16="http://schemas.microsoft.com/office/drawing/2014/main" id="{A449BEF4-AD5A-4E2E-80EA-3D66E6C0A937}"/>
            </a:ext>
          </a:extLst>
        </xdr:cNvPr>
        <xdr:cNvCxnSpPr/>
      </xdr:nvCxnSpPr>
      <xdr:spPr>
        <a:xfrm>
          <a:off x="382546" y="1625239"/>
          <a:ext cx="1023947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98148</xdr:colOff>
      <xdr:row>0</xdr:row>
      <xdr:rowOff>185913</xdr:rowOff>
    </xdr:from>
    <xdr:to>
      <xdr:col>13</xdr:col>
      <xdr:colOff>567781</xdr:colOff>
      <xdr:row>2</xdr:row>
      <xdr:rowOff>144750</xdr:rowOff>
    </xdr:to>
    <xdr:pic>
      <xdr:nvPicPr>
        <xdr:cNvPr id="3" name="รูปภาพ 2">
          <a:hlinkClick xmlns:r="http://schemas.openxmlformats.org/officeDocument/2006/relationships" r:id="rId1"/>
          <a:extLst>
            <a:ext uri="{FF2B5EF4-FFF2-40B4-BE49-F238E27FC236}">
              <a16:creationId xmlns:a16="http://schemas.microsoft.com/office/drawing/2014/main" id="{A0A95016-391D-4904-9D42-28CF60586B3A}"/>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158354" y="185913"/>
          <a:ext cx="469633" cy="474308"/>
        </a:xfrm>
        <a:prstGeom prst="rect">
          <a:avLst/>
        </a:prstGeom>
      </xdr:spPr>
    </xdr:pic>
    <xdr:clientData/>
  </xdr:twoCellAnchor>
  <xdr:twoCellAnchor>
    <xdr:from>
      <xdr:col>2</xdr:col>
      <xdr:colOff>212911</xdr:colOff>
      <xdr:row>36</xdr:row>
      <xdr:rowOff>11206</xdr:rowOff>
    </xdr:from>
    <xdr:to>
      <xdr:col>4</xdr:col>
      <xdr:colOff>425823</xdr:colOff>
      <xdr:row>36</xdr:row>
      <xdr:rowOff>11206</xdr:rowOff>
    </xdr:to>
    <xdr:cxnSp macro="">
      <xdr:nvCxnSpPr>
        <xdr:cNvPr id="5" name="ตัวเชื่อมต่อตรง 4">
          <a:extLst>
            <a:ext uri="{FF2B5EF4-FFF2-40B4-BE49-F238E27FC236}">
              <a16:creationId xmlns:a16="http://schemas.microsoft.com/office/drawing/2014/main" id="{50ACBDF7-FABB-42D7-9F77-18D3A8FBBC36}"/>
            </a:ext>
          </a:extLst>
        </xdr:cNvPr>
        <xdr:cNvCxnSpPr/>
      </xdr:nvCxnSpPr>
      <xdr:spPr>
        <a:xfrm>
          <a:off x="2543735" y="9312088"/>
          <a:ext cx="17145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33618</xdr:colOff>
      <xdr:row>36</xdr:row>
      <xdr:rowOff>515471</xdr:rowOff>
    </xdr:from>
    <xdr:to>
      <xdr:col>8</xdr:col>
      <xdr:colOff>33618</xdr:colOff>
      <xdr:row>36</xdr:row>
      <xdr:rowOff>515471</xdr:rowOff>
    </xdr:to>
    <xdr:cxnSp macro="">
      <xdr:nvCxnSpPr>
        <xdr:cNvPr id="10" name="ตัวเชื่อมต่อตรง 9">
          <a:extLst>
            <a:ext uri="{FF2B5EF4-FFF2-40B4-BE49-F238E27FC236}">
              <a16:creationId xmlns:a16="http://schemas.microsoft.com/office/drawing/2014/main" id="{D0597458-F35E-4D29-9898-FBD9C9CEB61A}"/>
            </a:ext>
          </a:extLst>
        </xdr:cNvPr>
        <xdr:cNvCxnSpPr/>
      </xdr:nvCxnSpPr>
      <xdr:spPr>
        <a:xfrm>
          <a:off x="6118412" y="9816353"/>
          <a:ext cx="7507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627530</xdr:colOff>
      <xdr:row>36</xdr:row>
      <xdr:rowOff>493060</xdr:rowOff>
    </xdr:from>
    <xdr:to>
      <xdr:col>11</xdr:col>
      <xdr:colOff>627529</xdr:colOff>
      <xdr:row>36</xdr:row>
      <xdr:rowOff>493060</xdr:rowOff>
    </xdr:to>
    <xdr:cxnSp macro="">
      <xdr:nvCxnSpPr>
        <xdr:cNvPr id="12" name="ตัวเชื่อมต่อตรง 11">
          <a:extLst>
            <a:ext uri="{FF2B5EF4-FFF2-40B4-BE49-F238E27FC236}">
              <a16:creationId xmlns:a16="http://schemas.microsoft.com/office/drawing/2014/main" id="{FCB809E1-AE02-4E3C-8409-7B4749863DFE}"/>
            </a:ext>
          </a:extLst>
        </xdr:cNvPr>
        <xdr:cNvCxnSpPr/>
      </xdr:nvCxnSpPr>
      <xdr:spPr>
        <a:xfrm>
          <a:off x="8964706" y="9793942"/>
          <a:ext cx="7507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369795</xdr:colOff>
      <xdr:row>40</xdr:row>
      <xdr:rowOff>33618</xdr:rowOff>
    </xdr:from>
    <xdr:to>
      <xdr:col>9</xdr:col>
      <xdr:colOff>649942</xdr:colOff>
      <xdr:row>40</xdr:row>
      <xdr:rowOff>33618</xdr:rowOff>
    </xdr:to>
    <xdr:cxnSp macro="">
      <xdr:nvCxnSpPr>
        <xdr:cNvPr id="13" name="ตัวเชื่อมต่อตรง 12">
          <a:extLst>
            <a:ext uri="{FF2B5EF4-FFF2-40B4-BE49-F238E27FC236}">
              <a16:creationId xmlns:a16="http://schemas.microsoft.com/office/drawing/2014/main" id="{8BC78734-A8C5-4331-A806-B6BC1E7F3CCA}"/>
            </a:ext>
          </a:extLst>
        </xdr:cNvPr>
        <xdr:cNvCxnSpPr/>
      </xdr:nvCxnSpPr>
      <xdr:spPr>
        <a:xfrm>
          <a:off x="6454589" y="11250706"/>
          <a:ext cx="178173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xdr:colOff>
      <xdr:row>39</xdr:row>
      <xdr:rowOff>638736</xdr:rowOff>
    </xdr:from>
    <xdr:to>
      <xdr:col>2</xdr:col>
      <xdr:colOff>0</xdr:colOff>
      <xdr:row>39</xdr:row>
      <xdr:rowOff>638736</xdr:rowOff>
    </xdr:to>
    <xdr:cxnSp macro="">
      <xdr:nvCxnSpPr>
        <xdr:cNvPr id="15" name="ตัวเชื่อมต่อตรง 14">
          <a:extLst>
            <a:ext uri="{FF2B5EF4-FFF2-40B4-BE49-F238E27FC236}">
              <a16:creationId xmlns:a16="http://schemas.microsoft.com/office/drawing/2014/main" id="{0AD032A6-9BE4-49C8-AFA4-430D213496B4}"/>
            </a:ext>
          </a:extLst>
        </xdr:cNvPr>
        <xdr:cNvCxnSpPr/>
      </xdr:nvCxnSpPr>
      <xdr:spPr>
        <a:xfrm>
          <a:off x="627530" y="11183471"/>
          <a:ext cx="17032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593913</xdr:colOff>
      <xdr:row>37</xdr:row>
      <xdr:rowOff>437029</xdr:rowOff>
    </xdr:from>
    <xdr:to>
      <xdr:col>2</xdr:col>
      <xdr:colOff>44824</xdr:colOff>
      <xdr:row>37</xdr:row>
      <xdr:rowOff>437029</xdr:rowOff>
    </xdr:to>
    <xdr:cxnSp macro="">
      <xdr:nvCxnSpPr>
        <xdr:cNvPr id="17" name="ตัวเชื่อมต่อตรง 16">
          <a:extLst>
            <a:ext uri="{FF2B5EF4-FFF2-40B4-BE49-F238E27FC236}">
              <a16:creationId xmlns:a16="http://schemas.microsoft.com/office/drawing/2014/main" id="{A00E670F-44C2-43F8-8955-7FC4D5B9A6D0}"/>
            </a:ext>
          </a:extLst>
        </xdr:cNvPr>
        <xdr:cNvCxnSpPr/>
      </xdr:nvCxnSpPr>
      <xdr:spPr>
        <a:xfrm>
          <a:off x="593913" y="10275794"/>
          <a:ext cx="178173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324971</xdr:colOff>
      <xdr:row>38</xdr:row>
      <xdr:rowOff>11206</xdr:rowOff>
    </xdr:from>
    <xdr:to>
      <xdr:col>9</xdr:col>
      <xdr:colOff>605118</xdr:colOff>
      <xdr:row>38</xdr:row>
      <xdr:rowOff>11206</xdr:rowOff>
    </xdr:to>
    <xdr:cxnSp macro="">
      <xdr:nvCxnSpPr>
        <xdr:cNvPr id="18" name="ตัวเชื่อมต่อตรง 17">
          <a:extLst>
            <a:ext uri="{FF2B5EF4-FFF2-40B4-BE49-F238E27FC236}">
              <a16:creationId xmlns:a16="http://schemas.microsoft.com/office/drawing/2014/main" id="{52EB692D-5EA4-4936-B2A7-520FB772C190}"/>
            </a:ext>
          </a:extLst>
        </xdr:cNvPr>
        <xdr:cNvCxnSpPr/>
      </xdr:nvCxnSpPr>
      <xdr:spPr>
        <a:xfrm>
          <a:off x="6409765" y="10298206"/>
          <a:ext cx="178173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89646</xdr:colOff>
      <xdr:row>0</xdr:row>
      <xdr:rowOff>44823</xdr:rowOff>
    </xdr:from>
    <xdr:to>
      <xdr:col>13</xdr:col>
      <xdr:colOff>30255</xdr:colOff>
      <xdr:row>2</xdr:row>
      <xdr:rowOff>22411</xdr:rowOff>
    </xdr:to>
    <xdr:sp macro="" textlink="">
      <xdr:nvSpPr>
        <xdr:cNvPr id="14" name="กล่องข้อความ 13">
          <a:extLst>
            <a:ext uri="{FF2B5EF4-FFF2-40B4-BE49-F238E27FC236}">
              <a16:creationId xmlns:a16="http://schemas.microsoft.com/office/drawing/2014/main" id="{7BD76884-584F-4E9B-BC2D-37D766588C6A}"/>
            </a:ext>
          </a:extLst>
        </xdr:cNvPr>
        <xdr:cNvSpPr txBox="1"/>
      </xdr:nvSpPr>
      <xdr:spPr>
        <a:xfrm>
          <a:off x="9928411" y="44823"/>
          <a:ext cx="1162050"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PSK" panose="020B0500040200020003" pitchFamily="34" charset="-34"/>
              <a:cs typeface="TH SarabunPSK" panose="020B0500040200020003" pitchFamily="34" charset="-34"/>
            </a:rPr>
            <a:t>เสริม </a:t>
          </a:r>
          <a:r>
            <a:rPr lang="en-US" sz="1600" b="1">
              <a:latin typeface="TH SarabunIT๙" panose="020B0500040200020003" pitchFamily="34" charset="-34"/>
              <a:cs typeface="TH SarabunIT๙" panose="020B0500040200020003" pitchFamily="34" charset="-34"/>
            </a:rPr>
            <a:t>30</a:t>
          </a:r>
          <a:r>
            <a:rPr lang="en-US" sz="1600" b="1">
              <a:latin typeface="TH SarabunPSK" panose="020B0500040200020003" pitchFamily="34" charset="-34"/>
              <a:cs typeface="TH SarabunPSK" panose="020B0500040200020003" pitchFamily="34" charset="-34"/>
            </a:rPr>
            <a:t>  </a:t>
          </a:r>
          <a:r>
            <a:rPr lang="th-TH" sz="1600" b="1">
              <a:latin typeface="TH SarabunPSK" panose="020B0500040200020003" pitchFamily="34" charset="-34"/>
              <a:cs typeface="TH SarabunPSK" panose="020B0500040200020003" pitchFamily="34" charset="-34"/>
            </a:rPr>
            <a:t>ชั่วโมง</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12</xdr:col>
      <xdr:colOff>525517</xdr:colOff>
      <xdr:row>6</xdr:row>
      <xdr:rowOff>78827</xdr:rowOff>
    </xdr:to>
    <xdr:cxnSp macro="">
      <xdr:nvCxnSpPr>
        <xdr:cNvPr id="2" name="ตัวเชื่อมต่อตรง 1">
          <a:extLst>
            <a:ext uri="{FF2B5EF4-FFF2-40B4-BE49-F238E27FC236}">
              <a16:creationId xmlns:a16="http://schemas.microsoft.com/office/drawing/2014/main" id="{4C200928-8341-419F-9B81-A9BE15A94C1C}"/>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109353</xdr:colOff>
      <xdr:row>0</xdr:row>
      <xdr:rowOff>201320</xdr:rowOff>
    </xdr:from>
    <xdr:to>
      <xdr:col>13</xdr:col>
      <xdr:colOff>585989</xdr:colOff>
      <xdr:row>2</xdr:row>
      <xdr:rowOff>160157</xdr:rowOff>
    </xdr:to>
    <xdr:pic>
      <xdr:nvPicPr>
        <xdr:cNvPr id="3" name="รูปภาพ 2">
          <a:hlinkClick xmlns:r="http://schemas.openxmlformats.org/officeDocument/2006/relationships" r:id="rId1"/>
          <a:extLst>
            <a:ext uri="{FF2B5EF4-FFF2-40B4-BE49-F238E27FC236}">
              <a16:creationId xmlns:a16="http://schemas.microsoft.com/office/drawing/2014/main" id="{2F4ADFE4-BA51-4AC7-BC59-0815E5536A83}"/>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169559" y="201320"/>
          <a:ext cx="476636" cy="474308"/>
        </a:xfrm>
        <a:prstGeom prst="rect">
          <a:avLst/>
        </a:prstGeom>
      </xdr:spPr>
    </xdr:pic>
    <xdr:clientData/>
  </xdr:twoCellAnchor>
  <xdr:twoCellAnchor>
    <xdr:from>
      <xdr:col>2</xdr:col>
      <xdr:colOff>224117</xdr:colOff>
      <xdr:row>36</xdr:row>
      <xdr:rowOff>22412</xdr:rowOff>
    </xdr:from>
    <xdr:to>
      <xdr:col>4</xdr:col>
      <xdr:colOff>437029</xdr:colOff>
      <xdr:row>36</xdr:row>
      <xdr:rowOff>22412</xdr:rowOff>
    </xdr:to>
    <xdr:cxnSp macro="">
      <xdr:nvCxnSpPr>
        <xdr:cNvPr id="4" name="ตัวเชื่อมต่อตรง 3">
          <a:extLst>
            <a:ext uri="{FF2B5EF4-FFF2-40B4-BE49-F238E27FC236}">
              <a16:creationId xmlns:a16="http://schemas.microsoft.com/office/drawing/2014/main" id="{B85B3F0F-FE2D-476B-B1CA-91C30096ADEC}"/>
            </a:ext>
          </a:extLst>
        </xdr:cNvPr>
        <xdr:cNvCxnSpPr/>
      </xdr:nvCxnSpPr>
      <xdr:spPr>
        <a:xfrm>
          <a:off x="2554941" y="9368118"/>
          <a:ext cx="17145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38</xdr:row>
      <xdr:rowOff>11206</xdr:rowOff>
    </xdr:from>
    <xdr:to>
      <xdr:col>10</xdr:col>
      <xdr:colOff>728383</xdr:colOff>
      <xdr:row>38</xdr:row>
      <xdr:rowOff>11206</xdr:rowOff>
    </xdr:to>
    <xdr:cxnSp macro="">
      <xdr:nvCxnSpPr>
        <xdr:cNvPr id="5" name="ตัวเชื่อมต่อตรง 4">
          <a:extLst>
            <a:ext uri="{FF2B5EF4-FFF2-40B4-BE49-F238E27FC236}">
              <a16:creationId xmlns:a16="http://schemas.microsoft.com/office/drawing/2014/main" id="{DC770C91-B044-4E93-8082-1883161D5CBD}"/>
            </a:ext>
          </a:extLst>
        </xdr:cNvPr>
        <xdr:cNvCxnSpPr/>
      </xdr:nvCxnSpPr>
      <xdr:spPr>
        <a:xfrm>
          <a:off x="7171765" y="10275794"/>
          <a:ext cx="18937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38</xdr:row>
      <xdr:rowOff>33618</xdr:rowOff>
    </xdr:from>
    <xdr:to>
      <xdr:col>2</xdr:col>
      <xdr:colOff>0</xdr:colOff>
      <xdr:row>38</xdr:row>
      <xdr:rowOff>33618</xdr:rowOff>
    </xdr:to>
    <xdr:cxnSp macro="">
      <xdr:nvCxnSpPr>
        <xdr:cNvPr id="7" name="ตัวเชื่อมต่อตรง 6">
          <a:extLst>
            <a:ext uri="{FF2B5EF4-FFF2-40B4-BE49-F238E27FC236}">
              <a16:creationId xmlns:a16="http://schemas.microsoft.com/office/drawing/2014/main" id="{37D559A4-E7A5-438C-B6F6-CC7099EF3117}"/>
            </a:ext>
          </a:extLst>
        </xdr:cNvPr>
        <xdr:cNvCxnSpPr/>
      </xdr:nvCxnSpPr>
      <xdr:spPr>
        <a:xfrm>
          <a:off x="593912" y="10298206"/>
          <a:ext cx="173691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616324</xdr:colOff>
      <xdr:row>40</xdr:row>
      <xdr:rowOff>22411</xdr:rowOff>
    </xdr:from>
    <xdr:to>
      <xdr:col>2</xdr:col>
      <xdr:colOff>22412</xdr:colOff>
      <xdr:row>40</xdr:row>
      <xdr:rowOff>22411</xdr:rowOff>
    </xdr:to>
    <xdr:cxnSp macro="">
      <xdr:nvCxnSpPr>
        <xdr:cNvPr id="10" name="ตัวเชื่อมต่อตรง 9">
          <a:extLst>
            <a:ext uri="{FF2B5EF4-FFF2-40B4-BE49-F238E27FC236}">
              <a16:creationId xmlns:a16="http://schemas.microsoft.com/office/drawing/2014/main" id="{BE153B8D-B646-4381-BF2F-7DD7664F537A}"/>
            </a:ext>
          </a:extLst>
        </xdr:cNvPr>
        <xdr:cNvCxnSpPr/>
      </xdr:nvCxnSpPr>
      <xdr:spPr>
        <a:xfrm>
          <a:off x="616324" y="11161058"/>
          <a:ext cx="173691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11" name="ตัวเชื่อมต่อตรง 10">
          <a:extLst>
            <a:ext uri="{FF2B5EF4-FFF2-40B4-BE49-F238E27FC236}">
              <a16:creationId xmlns:a16="http://schemas.microsoft.com/office/drawing/2014/main" id="{9067EF86-2282-42BD-BD18-E07624BDD6EC}"/>
            </a:ext>
          </a:extLst>
        </xdr:cNvPr>
        <xdr:cNvCxnSpPr/>
      </xdr:nvCxnSpPr>
      <xdr:spPr>
        <a:xfrm>
          <a:off x="7171765" y="11149853"/>
          <a:ext cx="18937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33618</xdr:colOff>
      <xdr:row>36</xdr:row>
      <xdr:rowOff>425823</xdr:rowOff>
    </xdr:from>
    <xdr:to>
      <xdr:col>8</xdr:col>
      <xdr:colOff>728383</xdr:colOff>
      <xdr:row>36</xdr:row>
      <xdr:rowOff>425823</xdr:rowOff>
    </xdr:to>
    <xdr:cxnSp macro="">
      <xdr:nvCxnSpPr>
        <xdr:cNvPr id="12" name="ตัวเชื่อมต่อตรง 11">
          <a:extLst>
            <a:ext uri="{FF2B5EF4-FFF2-40B4-BE49-F238E27FC236}">
              <a16:creationId xmlns:a16="http://schemas.microsoft.com/office/drawing/2014/main" id="{957BF26B-E4A3-45D9-ADDA-BDEAFF996268}"/>
            </a:ext>
          </a:extLst>
        </xdr:cNvPr>
        <xdr:cNvCxnSpPr/>
      </xdr:nvCxnSpPr>
      <xdr:spPr>
        <a:xfrm>
          <a:off x="6869206" y="9771529"/>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504265</xdr:colOff>
      <xdr:row>36</xdr:row>
      <xdr:rowOff>392206</xdr:rowOff>
    </xdr:from>
    <xdr:to>
      <xdr:col>12</xdr:col>
      <xdr:colOff>448236</xdr:colOff>
      <xdr:row>36</xdr:row>
      <xdr:rowOff>392206</xdr:rowOff>
    </xdr:to>
    <xdr:cxnSp macro="">
      <xdr:nvCxnSpPr>
        <xdr:cNvPr id="15" name="ตัวเชื่อมต่อตรง 14">
          <a:extLst>
            <a:ext uri="{FF2B5EF4-FFF2-40B4-BE49-F238E27FC236}">
              <a16:creationId xmlns:a16="http://schemas.microsoft.com/office/drawing/2014/main" id="{FFC7188A-6BAB-4F65-B3D6-84117BB1A050}"/>
            </a:ext>
          </a:extLst>
        </xdr:cNvPr>
        <xdr:cNvCxnSpPr/>
      </xdr:nvCxnSpPr>
      <xdr:spPr>
        <a:xfrm>
          <a:off x="9592236" y="9737912"/>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638735</xdr:colOff>
      <xdr:row>0</xdr:row>
      <xdr:rowOff>168088</xdr:rowOff>
    </xdr:from>
    <xdr:to>
      <xdr:col>12</xdr:col>
      <xdr:colOff>1049991</xdr:colOff>
      <xdr:row>2</xdr:row>
      <xdr:rowOff>145676</xdr:rowOff>
    </xdr:to>
    <xdr:sp macro="" textlink="">
      <xdr:nvSpPr>
        <xdr:cNvPr id="13" name="กล่องข้อความ 12">
          <a:extLst>
            <a:ext uri="{FF2B5EF4-FFF2-40B4-BE49-F238E27FC236}">
              <a16:creationId xmlns:a16="http://schemas.microsoft.com/office/drawing/2014/main" id="{98595BC2-36F5-4464-B1DC-1A116C4C1FC9}"/>
            </a:ext>
          </a:extLst>
        </xdr:cNvPr>
        <xdr:cNvSpPr txBox="1"/>
      </xdr:nvSpPr>
      <xdr:spPr>
        <a:xfrm>
          <a:off x="9726706" y="168088"/>
          <a:ext cx="1162050"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เสริม </a:t>
          </a:r>
          <a:r>
            <a:rPr lang="en-US" sz="1600" b="1">
              <a:latin typeface="TH SarabunIT๙" panose="020B0500040200020003" pitchFamily="34" charset="-34"/>
              <a:cs typeface="TH SarabunIT๙" panose="020B0500040200020003" pitchFamily="34" charset="-34"/>
            </a:rPr>
            <a:t>60 </a:t>
          </a:r>
          <a:r>
            <a:rPr lang="th-TH" sz="1600" b="1">
              <a:latin typeface="TH SarabunIT๙" panose="020B0500040200020003" pitchFamily="34" charset="-34"/>
              <a:cs typeface="TH SarabunIT๙" panose="020B0500040200020003" pitchFamily="34" charset="-34"/>
            </a:rPr>
            <a:t>ชั่วโมง</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12</xdr:col>
      <xdr:colOff>525517</xdr:colOff>
      <xdr:row>6</xdr:row>
      <xdr:rowOff>78827</xdr:rowOff>
    </xdr:to>
    <xdr:cxnSp macro="">
      <xdr:nvCxnSpPr>
        <xdr:cNvPr id="2" name="ตัวเชื่อมต่อตรง 1">
          <a:extLst>
            <a:ext uri="{FF2B5EF4-FFF2-40B4-BE49-F238E27FC236}">
              <a16:creationId xmlns:a16="http://schemas.microsoft.com/office/drawing/2014/main" id="{264745E9-6496-4224-9DE2-E3B5D5BB3032}"/>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299853</xdr:colOff>
      <xdr:row>0</xdr:row>
      <xdr:rowOff>201320</xdr:rowOff>
    </xdr:from>
    <xdr:to>
      <xdr:col>14</xdr:col>
      <xdr:colOff>171371</xdr:colOff>
      <xdr:row>2</xdr:row>
      <xdr:rowOff>160157</xdr:rowOff>
    </xdr:to>
    <xdr:pic>
      <xdr:nvPicPr>
        <xdr:cNvPr id="3" name="รูปภาพ 2">
          <a:hlinkClick xmlns:r="http://schemas.openxmlformats.org/officeDocument/2006/relationships" r:id="rId1"/>
          <a:extLst>
            <a:ext uri="{FF2B5EF4-FFF2-40B4-BE49-F238E27FC236}">
              <a16:creationId xmlns:a16="http://schemas.microsoft.com/office/drawing/2014/main" id="{7DE8E0D6-478B-40F9-8694-1919B3FADC76}"/>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360059" y="201320"/>
          <a:ext cx="476636" cy="474308"/>
        </a:xfrm>
        <a:prstGeom prst="rect">
          <a:avLst/>
        </a:prstGeom>
      </xdr:spPr>
    </xdr:pic>
    <xdr:clientData/>
  </xdr:twoCellAnchor>
  <xdr:twoCellAnchor>
    <xdr:from>
      <xdr:col>0</xdr:col>
      <xdr:colOff>124810</xdr:colOff>
      <xdr:row>6</xdr:row>
      <xdr:rowOff>78827</xdr:rowOff>
    </xdr:from>
    <xdr:to>
      <xdr:col>12</xdr:col>
      <xdr:colOff>525517</xdr:colOff>
      <xdr:row>6</xdr:row>
      <xdr:rowOff>78827</xdr:rowOff>
    </xdr:to>
    <xdr:cxnSp macro="">
      <xdr:nvCxnSpPr>
        <xdr:cNvPr id="4" name="ตัวเชื่อมต่อตรง 3">
          <a:extLst>
            <a:ext uri="{FF2B5EF4-FFF2-40B4-BE49-F238E27FC236}">
              <a16:creationId xmlns:a16="http://schemas.microsoft.com/office/drawing/2014/main" id="{FFBE14F2-F8F9-4A23-88CA-0D5E8ADD8125}"/>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224117</xdr:colOff>
      <xdr:row>36</xdr:row>
      <xdr:rowOff>22412</xdr:rowOff>
    </xdr:from>
    <xdr:to>
      <xdr:col>4</xdr:col>
      <xdr:colOff>437029</xdr:colOff>
      <xdr:row>36</xdr:row>
      <xdr:rowOff>22412</xdr:rowOff>
    </xdr:to>
    <xdr:cxnSp macro="">
      <xdr:nvCxnSpPr>
        <xdr:cNvPr id="6" name="ตัวเชื่อมต่อตรง 5">
          <a:extLst>
            <a:ext uri="{FF2B5EF4-FFF2-40B4-BE49-F238E27FC236}">
              <a16:creationId xmlns:a16="http://schemas.microsoft.com/office/drawing/2014/main" id="{36C3C3B7-2D18-4FD0-BED2-F682E1FA5E1F}"/>
            </a:ext>
          </a:extLst>
        </xdr:cNvPr>
        <xdr:cNvCxnSpPr/>
      </xdr:nvCxnSpPr>
      <xdr:spPr>
        <a:xfrm>
          <a:off x="2557742" y="9347387"/>
          <a:ext cx="171786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38</xdr:row>
      <xdr:rowOff>11206</xdr:rowOff>
    </xdr:from>
    <xdr:to>
      <xdr:col>10</xdr:col>
      <xdr:colOff>728383</xdr:colOff>
      <xdr:row>38</xdr:row>
      <xdr:rowOff>11206</xdr:rowOff>
    </xdr:to>
    <xdr:cxnSp macro="">
      <xdr:nvCxnSpPr>
        <xdr:cNvPr id="7" name="ตัวเชื่อมต่อตรง 6">
          <a:extLst>
            <a:ext uri="{FF2B5EF4-FFF2-40B4-BE49-F238E27FC236}">
              <a16:creationId xmlns:a16="http://schemas.microsoft.com/office/drawing/2014/main" id="{67B9C38E-43C5-48F0-ADA2-D2E9D336C754}"/>
            </a:ext>
          </a:extLst>
        </xdr:cNvPr>
        <xdr:cNvCxnSpPr/>
      </xdr:nvCxnSpPr>
      <xdr:spPr>
        <a:xfrm>
          <a:off x="7184652" y="10412506"/>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38</xdr:row>
      <xdr:rowOff>33618</xdr:rowOff>
    </xdr:from>
    <xdr:to>
      <xdr:col>2</xdr:col>
      <xdr:colOff>0</xdr:colOff>
      <xdr:row>38</xdr:row>
      <xdr:rowOff>33618</xdr:rowOff>
    </xdr:to>
    <xdr:cxnSp macro="">
      <xdr:nvCxnSpPr>
        <xdr:cNvPr id="8" name="ตัวเชื่อมต่อตรง 7">
          <a:extLst>
            <a:ext uri="{FF2B5EF4-FFF2-40B4-BE49-F238E27FC236}">
              <a16:creationId xmlns:a16="http://schemas.microsoft.com/office/drawing/2014/main" id="{E5E39B29-9259-4E41-87F5-325956D8E2C2}"/>
            </a:ext>
          </a:extLst>
        </xdr:cNvPr>
        <xdr:cNvCxnSpPr/>
      </xdr:nvCxnSpPr>
      <xdr:spPr>
        <a:xfrm>
          <a:off x="593912" y="10434918"/>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616324</xdr:colOff>
      <xdr:row>40</xdr:row>
      <xdr:rowOff>22411</xdr:rowOff>
    </xdr:from>
    <xdr:to>
      <xdr:col>2</xdr:col>
      <xdr:colOff>22412</xdr:colOff>
      <xdr:row>40</xdr:row>
      <xdr:rowOff>22411</xdr:rowOff>
    </xdr:to>
    <xdr:cxnSp macro="">
      <xdr:nvCxnSpPr>
        <xdr:cNvPr id="9" name="ตัวเชื่อมต่อตรง 8">
          <a:extLst>
            <a:ext uri="{FF2B5EF4-FFF2-40B4-BE49-F238E27FC236}">
              <a16:creationId xmlns:a16="http://schemas.microsoft.com/office/drawing/2014/main" id="{6D45EA40-901E-40F7-9334-9781F14EC8F8}"/>
            </a:ext>
          </a:extLst>
        </xdr:cNvPr>
        <xdr:cNvCxnSpPr/>
      </xdr:nvCxnSpPr>
      <xdr:spPr>
        <a:xfrm>
          <a:off x="616324" y="11423836"/>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10" name="ตัวเชื่อมต่อตรง 9">
          <a:extLst>
            <a:ext uri="{FF2B5EF4-FFF2-40B4-BE49-F238E27FC236}">
              <a16:creationId xmlns:a16="http://schemas.microsoft.com/office/drawing/2014/main" id="{1D5F4452-2930-406F-B2F9-400CE12DD7AB}"/>
            </a:ext>
          </a:extLst>
        </xdr:cNvPr>
        <xdr:cNvCxnSpPr/>
      </xdr:nvCxnSpPr>
      <xdr:spPr>
        <a:xfrm>
          <a:off x="7184652" y="11412631"/>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33618</xdr:colOff>
      <xdr:row>36</xdr:row>
      <xdr:rowOff>425823</xdr:rowOff>
    </xdr:from>
    <xdr:to>
      <xdr:col>8</xdr:col>
      <xdr:colOff>728383</xdr:colOff>
      <xdr:row>36</xdr:row>
      <xdr:rowOff>425823</xdr:rowOff>
    </xdr:to>
    <xdr:cxnSp macro="">
      <xdr:nvCxnSpPr>
        <xdr:cNvPr id="11" name="ตัวเชื่อมต่อตรง 10">
          <a:extLst>
            <a:ext uri="{FF2B5EF4-FFF2-40B4-BE49-F238E27FC236}">
              <a16:creationId xmlns:a16="http://schemas.microsoft.com/office/drawing/2014/main" id="{866BBE3D-9B04-4070-9390-C8B07C174EF9}"/>
            </a:ext>
          </a:extLst>
        </xdr:cNvPr>
        <xdr:cNvCxnSpPr/>
      </xdr:nvCxnSpPr>
      <xdr:spPr>
        <a:xfrm>
          <a:off x="6882093" y="9750798"/>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504265</xdr:colOff>
      <xdr:row>36</xdr:row>
      <xdr:rowOff>392206</xdr:rowOff>
    </xdr:from>
    <xdr:to>
      <xdr:col>12</xdr:col>
      <xdr:colOff>448236</xdr:colOff>
      <xdr:row>36</xdr:row>
      <xdr:rowOff>392206</xdr:rowOff>
    </xdr:to>
    <xdr:cxnSp macro="">
      <xdr:nvCxnSpPr>
        <xdr:cNvPr id="12" name="ตัวเชื่อมต่อตรง 11">
          <a:extLst>
            <a:ext uri="{FF2B5EF4-FFF2-40B4-BE49-F238E27FC236}">
              <a16:creationId xmlns:a16="http://schemas.microsoft.com/office/drawing/2014/main" id="{A9396867-4E98-40B2-8B95-5B506E304470}"/>
            </a:ext>
          </a:extLst>
        </xdr:cNvPr>
        <xdr:cNvCxnSpPr/>
      </xdr:nvCxnSpPr>
      <xdr:spPr>
        <a:xfrm>
          <a:off x="9610165" y="9717181"/>
          <a:ext cx="69644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717176</xdr:colOff>
      <xdr:row>0</xdr:row>
      <xdr:rowOff>168088</xdr:rowOff>
    </xdr:from>
    <xdr:to>
      <xdr:col>12</xdr:col>
      <xdr:colOff>1128432</xdr:colOff>
      <xdr:row>2</xdr:row>
      <xdr:rowOff>145676</xdr:rowOff>
    </xdr:to>
    <xdr:sp macro="" textlink="">
      <xdr:nvSpPr>
        <xdr:cNvPr id="13" name="กล่องข้อความ 12">
          <a:extLst>
            <a:ext uri="{FF2B5EF4-FFF2-40B4-BE49-F238E27FC236}">
              <a16:creationId xmlns:a16="http://schemas.microsoft.com/office/drawing/2014/main" id="{2161B3BB-D1E1-4616-BC83-75FA66B60392}"/>
            </a:ext>
          </a:extLst>
        </xdr:cNvPr>
        <xdr:cNvSpPr txBox="1"/>
      </xdr:nvSpPr>
      <xdr:spPr>
        <a:xfrm>
          <a:off x="9805147" y="168088"/>
          <a:ext cx="1162050"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เสริม </a:t>
          </a:r>
          <a:r>
            <a:rPr lang="en-US" sz="1600" b="1">
              <a:latin typeface="TH SarabunIT๙" panose="020B0500040200020003" pitchFamily="34" charset="-34"/>
              <a:cs typeface="TH SarabunIT๙" panose="020B0500040200020003" pitchFamily="34" charset="-34"/>
            </a:rPr>
            <a:t>60 </a:t>
          </a:r>
          <a:r>
            <a:rPr lang="th-TH" sz="1600" b="1">
              <a:latin typeface="TH SarabunIT๙" panose="020B0500040200020003" pitchFamily="34" charset="-34"/>
              <a:cs typeface="TH SarabunIT๙" panose="020B0500040200020003" pitchFamily="34" charset="-34"/>
            </a:rPr>
            <a:t>ชั่วโมง</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10</xdr:col>
      <xdr:colOff>85725</xdr:colOff>
      <xdr:row>0</xdr:row>
      <xdr:rowOff>104775</xdr:rowOff>
    </xdr:from>
    <xdr:to>
      <xdr:col>10</xdr:col>
      <xdr:colOff>562361</xdr:colOff>
      <xdr:row>2</xdr:row>
      <xdr:rowOff>82662</xdr:rowOff>
    </xdr:to>
    <xdr:pic>
      <xdr:nvPicPr>
        <xdr:cNvPr id="2" name="รูปภาพ 1">
          <a:hlinkClick xmlns:r="http://schemas.openxmlformats.org/officeDocument/2006/relationships" r:id="rId1"/>
          <a:extLst>
            <a:ext uri="{FF2B5EF4-FFF2-40B4-BE49-F238E27FC236}">
              <a16:creationId xmlns:a16="http://schemas.microsoft.com/office/drawing/2014/main" id="{74E9B945-FA10-4210-A2CC-13A584D9F409}"/>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325225" y="104775"/>
          <a:ext cx="476636" cy="474308"/>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xdr:from>
      <xdr:col>14</xdr:col>
      <xdr:colOff>908563</xdr:colOff>
      <xdr:row>1</xdr:row>
      <xdr:rowOff>217630</xdr:rowOff>
    </xdr:from>
    <xdr:to>
      <xdr:col>14</xdr:col>
      <xdr:colOff>910151</xdr:colOff>
      <xdr:row>14</xdr:row>
      <xdr:rowOff>262453</xdr:rowOff>
    </xdr:to>
    <xdr:cxnSp macro="">
      <xdr:nvCxnSpPr>
        <xdr:cNvPr id="2" name="ลูกศรเชื่อมต่อแบบตรง 1">
          <a:extLst>
            <a:ext uri="{FF2B5EF4-FFF2-40B4-BE49-F238E27FC236}">
              <a16:creationId xmlns:a16="http://schemas.microsoft.com/office/drawing/2014/main" id="{00000000-0008-0000-0700-000002000000}"/>
            </a:ext>
          </a:extLst>
        </xdr:cNvPr>
        <xdr:cNvCxnSpPr/>
      </xdr:nvCxnSpPr>
      <xdr:spPr>
        <a:xfrm rot="5400000">
          <a:off x="8221195" y="2896723"/>
          <a:ext cx="4578723" cy="1588"/>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324971</xdr:colOff>
      <xdr:row>0</xdr:row>
      <xdr:rowOff>280147</xdr:rowOff>
    </xdr:from>
    <xdr:to>
      <xdr:col>14</xdr:col>
      <xdr:colOff>840441</xdr:colOff>
      <xdr:row>0</xdr:row>
      <xdr:rowOff>281735</xdr:rowOff>
    </xdr:to>
    <xdr:cxnSp macro="">
      <xdr:nvCxnSpPr>
        <xdr:cNvPr id="3" name="ลูกศรเชื่อมต่อแบบตรง 2">
          <a:extLst>
            <a:ext uri="{FF2B5EF4-FFF2-40B4-BE49-F238E27FC236}">
              <a16:creationId xmlns:a16="http://schemas.microsoft.com/office/drawing/2014/main" id="{00000000-0008-0000-0700-000003000000}"/>
            </a:ext>
          </a:extLst>
        </xdr:cNvPr>
        <xdr:cNvCxnSpPr/>
      </xdr:nvCxnSpPr>
      <xdr:spPr>
        <a:xfrm>
          <a:off x="324971" y="184897"/>
          <a:ext cx="9964270" cy="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593912</xdr:colOff>
      <xdr:row>0</xdr:row>
      <xdr:rowOff>324970</xdr:rowOff>
    </xdr:from>
    <xdr:to>
      <xdr:col>8</xdr:col>
      <xdr:colOff>201707</xdr:colOff>
      <xdr:row>1</xdr:row>
      <xdr:rowOff>358588</xdr:rowOff>
    </xdr:to>
    <xdr:sp macro="" textlink="">
      <xdr:nvSpPr>
        <xdr:cNvPr id="4" name="TextBox 5">
          <a:extLst>
            <a:ext uri="{FF2B5EF4-FFF2-40B4-BE49-F238E27FC236}">
              <a16:creationId xmlns:a16="http://schemas.microsoft.com/office/drawing/2014/main" id="{00000000-0008-0000-0700-000004000000}"/>
            </a:ext>
          </a:extLst>
        </xdr:cNvPr>
        <xdr:cNvSpPr txBox="1"/>
      </xdr:nvSpPr>
      <xdr:spPr>
        <a:xfrm>
          <a:off x="4708712" y="182095"/>
          <a:ext cx="979395" cy="1764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600">
              <a:latin typeface="TH SarabunIT๙" pitchFamily="34" charset="-34"/>
              <a:cs typeface="TH SarabunIT๙" pitchFamily="34" charset="-34"/>
            </a:rPr>
            <a:t>2.5  </a:t>
          </a:r>
          <a:r>
            <a:rPr lang="th-TH" sz="1600">
              <a:latin typeface="TH SarabunIT๙" pitchFamily="34" charset="-34"/>
              <a:cs typeface="TH SarabunIT๙" pitchFamily="34" charset="-34"/>
            </a:rPr>
            <a:t>เมตร</a:t>
          </a:r>
        </a:p>
      </xdr:txBody>
    </xdr:sp>
    <xdr:clientData/>
  </xdr:twoCellAnchor>
  <xdr:twoCellAnchor>
    <xdr:from>
      <xdr:col>14</xdr:col>
      <xdr:colOff>107578</xdr:colOff>
      <xdr:row>6</xdr:row>
      <xdr:rowOff>11766</xdr:rowOff>
    </xdr:from>
    <xdr:to>
      <xdr:col>14</xdr:col>
      <xdr:colOff>466166</xdr:colOff>
      <xdr:row>8</xdr:row>
      <xdr:rowOff>104774</xdr:rowOff>
    </xdr:to>
    <xdr:sp macro="" textlink="">
      <xdr:nvSpPr>
        <xdr:cNvPr id="5" name="TextBox 6">
          <a:extLst>
            <a:ext uri="{FF2B5EF4-FFF2-40B4-BE49-F238E27FC236}">
              <a16:creationId xmlns:a16="http://schemas.microsoft.com/office/drawing/2014/main" id="{00000000-0008-0000-0700-000005000000}"/>
            </a:ext>
          </a:extLst>
        </xdr:cNvPr>
        <xdr:cNvSpPr txBox="1"/>
      </xdr:nvSpPr>
      <xdr:spPr>
        <a:xfrm rot="16200000">
          <a:off x="9327218" y="2936501"/>
          <a:ext cx="1121708" cy="358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600">
              <a:latin typeface="TH SarabunIT๙" pitchFamily="34" charset="-34"/>
              <a:cs typeface="TH SarabunIT๙" pitchFamily="34" charset="-34"/>
            </a:rPr>
            <a:t>1.</a:t>
          </a:r>
          <a:r>
            <a:rPr lang="th-TH" sz="1600">
              <a:latin typeface="TH SarabunIT๙" pitchFamily="34" charset="-34"/>
              <a:cs typeface="TH SarabunIT๙" pitchFamily="34" charset="-34"/>
            </a:rPr>
            <a:t>5</a:t>
          </a:r>
          <a:r>
            <a:rPr lang="en-US" sz="1600">
              <a:latin typeface="TH SarabunIT๙" pitchFamily="34" charset="-34"/>
              <a:cs typeface="TH SarabunIT๙" pitchFamily="34" charset="-34"/>
            </a:rPr>
            <a:t> </a:t>
          </a:r>
          <a:r>
            <a:rPr lang="th-TH" sz="1600">
              <a:latin typeface="TH SarabunIT๙" pitchFamily="34" charset="-34"/>
              <a:cs typeface="TH SarabunIT๙" pitchFamily="34" charset="-34"/>
            </a:rPr>
            <a:t>เมตร</a:t>
          </a:r>
        </a:p>
      </xdr:txBody>
    </xdr:sp>
    <xdr:clientData/>
  </xdr:twoCellAnchor>
  <xdr:oneCellAnchor>
    <xdr:from>
      <xdr:col>2</xdr:col>
      <xdr:colOff>59227</xdr:colOff>
      <xdr:row>1</xdr:row>
      <xdr:rowOff>64980</xdr:rowOff>
    </xdr:from>
    <xdr:ext cx="1293488" cy="1246108"/>
    <xdr:pic>
      <xdr:nvPicPr>
        <xdr:cNvPr id="6" name="รูปภาพ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30827" y="245955"/>
          <a:ext cx="1293488" cy="1246108"/>
        </a:xfrm>
        <a:prstGeom prst="rect">
          <a:avLst/>
        </a:prstGeom>
      </xdr:spPr>
    </xdr:pic>
    <xdr:clientData/>
  </xdr:oneCellAnchor>
  <xdr:twoCellAnchor editAs="oneCell">
    <xdr:from>
      <xdr:col>15</xdr:col>
      <xdr:colOff>142875</xdr:colOff>
      <xdr:row>0</xdr:row>
      <xdr:rowOff>171450</xdr:rowOff>
    </xdr:from>
    <xdr:to>
      <xdr:col>16</xdr:col>
      <xdr:colOff>165127</xdr:colOff>
      <xdr:row>1</xdr:row>
      <xdr:rowOff>254934</xdr:rowOff>
    </xdr:to>
    <xdr:pic>
      <xdr:nvPicPr>
        <xdr:cNvPr id="8" name="รูปภาพ 7">
          <a:hlinkClick xmlns:r="http://schemas.openxmlformats.org/officeDocument/2006/relationships" r:id="rId2"/>
          <a:extLst>
            <a:ext uri="{FF2B5EF4-FFF2-40B4-BE49-F238E27FC236}">
              <a16:creationId xmlns:a16="http://schemas.microsoft.com/office/drawing/2014/main" id="{890230A4-5680-4F61-A5D0-0B77149646B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763250" y="171450"/>
          <a:ext cx="479452" cy="47400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96425" y="85725"/>
          <a:ext cx="476250" cy="47625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6" name="ตัวเชื่อมต่อตรง 5">
          <a:extLst>
            <a:ext uri="{FF2B5EF4-FFF2-40B4-BE49-F238E27FC236}">
              <a16:creationId xmlns:a16="http://schemas.microsoft.com/office/drawing/2014/main" id="{1059E6ED-231D-4966-A4DD-947B2C9D12AB}"/>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9" name="ตัวเชื่อมต่อตรง 8">
          <a:extLst>
            <a:ext uri="{FF2B5EF4-FFF2-40B4-BE49-F238E27FC236}">
              <a16:creationId xmlns:a16="http://schemas.microsoft.com/office/drawing/2014/main" id="{9C000984-E789-4DB4-AFAD-2CCD2965235E}"/>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10" name="ตัวเชื่อมต่อตรง 9">
          <a:extLst>
            <a:ext uri="{FF2B5EF4-FFF2-40B4-BE49-F238E27FC236}">
              <a16:creationId xmlns:a16="http://schemas.microsoft.com/office/drawing/2014/main" id="{D025DAFC-8406-48AA-BC17-2A169A16DC9D}"/>
            </a:ext>
          </a:extLst>
        </xdr:cNvPr>
        <xdr:cNvCxnSpPr/>
      </xdr:nvCxnSpPr>
      <xdr:spPr>
        <a:xfrm>
          <a:off x="47940" y="1499323"/>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11" name="ตัวเชื่อมต่อตรง 10">
          <a:extLst>
            <a:ext uri="{FF2B5EF4-FFF2-40B4-BE49-F238E27FC236}">
              <a16:creationId xmlns:a16="http://schemas.microsoft.com/office/drawing/2014/main" id="{4D703192-A09A-4278-91CE-610F4CC32E50}"/>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12" name="ตัวเชื่อมต่อตรง 11">
          <a:extLst>
            <a:ext uri="{FF2B5EF4-FFF2-40B4-BE49-F238E27FC236}">
              <a16:creationId xmlns:a16="http://schemas.microsoft.com/office/drawing/2014/main" id="{D4F5C7F8-EF44-490C-9EB9-B47E8B01D4AB}"/>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3" name="ตัวเชื่อมต่อตรง 12">
          <a:extLst>
            <a:ext uri="{FF2B5EF4-FFF2-40B4-BE49-F238E27FC236}">
              <a16:creationId xmlns:a16="http://schemas.microsoft.com/office/drawing/2014/main" id="{1F03A118-A672-4BB2-AF47-77876C48BD0E}"/>
            </a:ext>
          </a:extLst>
        </xdr:cNvPr>
        <xdr:cNvCxnSpPr/>
      </xdr:nvCxnSpPr>
      <xdr:spPr>
        <a:xfrm>
          <a:off x="69475" y="2353674"/>
          <a:ext cx="717373"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5" name="ตัวเชื่อมต่อตรง 14">
          <a:extLst>
            <a:ext uri="{FF2B5EF4-FFF2-40B4-BE49-F238E27FC236}">
              <a16:creationId xmlns:a16="http://schemas.microsoft.com/office/drawing/2014/main" id="{A6209D8E-0F8E-49F6-9C3D-BAFAA0B0257B}"/>
            </a:ext>
          </a:extLst>
        </xdr:cNvPr>
        <xdr:cNvCxnSpPr/>
      </xdr:nvCxnSpPr>
      <xdr:spPr>
        <a:xfrm>
          <a:off x="6595220" y="1515035"/>
          <a:ext cx="25269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48.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B82F8577-348D-4493-A40A-6CAEC32E83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6150" y="85725"/>
          <a:ext cx="476250" cy="47761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3" name="ตัวเชื่อมต่อตรง 2">
          <a:extLst>
            <a:ext uri="{FF2B5EF4-FFF2-40B4-BE49-F238E27FC236}">
              <a16:creationId xmlns:a16="http://schemas.microsoft.com/office/drawing/2014/main" id="{681FBE67-2818-4D24-A736-780F761FFFD1}"/>
            </a:ext>
          </a:extLst>
        </xdr:cNvPr>
        <xdr:cNvCxnSpPr/>
      </xdr:nvCxnSpPr>
      <xdr:spPr>
        <a:xfrm>
          <a:off x="40900" y="878541"/>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6" name="ตัวเชื่อมต่อตรง 5">
          <a:extLst>
            <a:ext uri="{FF2B5EF4-FFF2-40B4-BE49-F238E27FC236}">
              <a16:creationId xmlns:a16="http://schemas.microsoft.com/office/drawing/2014/main" id="{1D1F6900-4EF8-4BA4-95C4-0C998488762A}"/>
            </a:ext>
          </a:extLst>
        </xdr:cNvPr>
        <xdr:cNvCxnSpPr/>
      </xdr:nvCxnSpPr>
      <xdr:spPr>
        <a:xfrm>
          <a:off x="40900" y="121191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7" name="ตัวเชื่อมต่อตรง 6">
          <a:extLst>
            <a:ext uri="{FF2B5EF4-FFF2-40B4-BE49-F238E27FC236}">
              <a16:creationId xmlns:a16="http://schemas.microsoft.com/office/drawing/2014/main" id="{CC8704E7-3FF8-4A10-BBDF-B850FD7C04BC}"/>
            </a:ext>
          </a:extLst>
        </xdr:cNvPr>
        <xdr:cNvCxnSpPr/>
      </xdr:nvCxnSpPr>
      <xdr:spPr>
        <a:xfrm>
          <a:off x="47940" y="1497666"/>
          <a:ext cx="49415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8" name="ตัวเชื่อมต่อตรง 7">
          <a:extLst>
            <a:ext uri="{FF2B5EF4-FFF2-40B4-BE49-F238E27FC236}">
              <a16:creationId xmlns:a16="http://schemas.microsoft.com/office/drawing/2014/main" id="{F3D941F9-2E43-4241-AD15-198DE5963108}"/>
            </a:ext>
          </a:extLst>
        </xdr:cNvPr>
        <xdr:cNvCxnSpPr/>
      </xdr:nvCxnSpPr>
      <xdr:spPr>
        <a:xfrm>
          <a:off x="79000" y="1802466"/>
          <a:ext cx="5877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9" name="ตัวเชื่อมต่อตรง 8">
          <a:extLst>
            <a:ext uri="{FF2B5EF4-FFF2-40B4-BE49-F238E27FC236}">
              <a16:creationId xmlns:a16="http://schemas.microsoft.com/office/drawing/2014/main" id="{1680B291-3C3E-4D5D-A05E-B6EF0FE72D1F}"/>
            </a:ext>
          </a:extLst>
        </xdr:cNvPr>
        <xdr:cNvCxnSpPr/>
      </xdr:nvCxnSpPr>
      <xdr:spPr>
        <a:xfrm>
          <a:off x="40900" y="214536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0" name="ตัวเชื่อมต่อตรง 9">
          <a:extLst>
            <a:ext uri="{FF2B5EF4-FFF2-40B4-BE49-F238E27FC236}">
              <a16:creationId xmlns:a16="http://schemas.microsoft.com/office/drawing/2014/main" id="{492A4798-BFF6-415D-9F6C-566314F0EAAE}"/>
            </a:ext>
          </a:extLst>
        </xdr:cNvPr>
        <xdr:cNvCxnSpPr/>
      </xdr:nvCxnSpPr>
      <xdr:spPr>
        <a:xfrm>
          <a:off x="69475" y="2417864"/>
          <a:ext cx="71903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1" name="ตัวเชื่อมต่อตรง 10">
          <a:extLst>
            <a:ext uri="{FF2B5EF4-FFF2-40B4-BE49-F238E27FC236}">
              <a16:creationId xmlns:a16="http://schemas.microsoft.com/office/drawing/2014/main" id="{65845D00-46A7-4EDE-9858-E70938B528F7}"/>
            </a:ext>
          </a:extLst>
        </xdr:cNvPr>
        <xdr:cNvCxnSpPr/>
      </xdr:nvCxnSpPr>
      <xdr:spPr>
        <a:xfrm>
          <a:off x="2775695" y="1476935"/>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49.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36AC545C-2848-45A5-A2DE-0987478352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6150" y="85725"/>
          <a:ext cx="476250" cy="47761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3" name="ตัวเชื่อมต่อตรง 2">
          <a:extLst>
            <a:ext uri="{FF2B5EF4-FFF2-40B4-BE49-F238E27FC236}">
              <a16:creationId xmlns:a16="http://schemas.microsoft.com/office/drawing/2014/main" id="{99FCEA24-D88B-4DA3-AF4B-95381A15CDA3}"/>
            </a:ext>
          </a:extLst>
        </xdr:cNvPr>
        <xdr:cNvCxnSpPr/>
      </xdr:nvCxnSpPr>
      <xdr:spPr>
        <a:xfrm>
          <a:off x="40900" y="878541"/>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6" name="ตัวเชื่อมต่อตรง 5">
          <a:extLst>
            <a:ext uri="{FF2B5EF4-FFF2-40B4-BE49-F238E27FC236}">
              <a16:creationId xmlns:a16="http://schemas.microsoft.com/office/drawing/2014/main" id="{81A968E3-7A64-4682-8CBE-B399B467075A}"/>
            </a:ext>
          </a:extLst>
        </xdr:cNvPr>
        <xdr:cNvCxnSpPr/>
      </xdr:nvCxnSpPr>
      <xdr:spPr>
        <a:xfrm>
          <a:off x="40900" y="121191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7" name="ตัวเชื่อมต่อตรง 6">
          <a:extLst>
            <a:ext uri="{FF2B5EF4-FFF2-40B4-BE49-F238E27FC236}">
              <a16:creationId xmlns:a16="http://schemas.microsoft.com/office/drawing/2014/main" id="{433F0B3F-EFAD-48EF-AC89-4AABF12DAC32}"/>
            </a:ext>
          </a:extLst>
        </xdr:cNvPr>
        <xdr:cNvCxnSpPr/>
      </xdr:nvCxnSpPr>
      <xdr:spPr>
        <a:xfrm>
          <a:off x="47940" y="1497666"/>
          <a:ext cx="49415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8" name="ตัวเชื่อมต่อตรง 7">
          <a:extLst>
            <a:ext uri="{FF2B5EF4-FFF2-40B4-BE49-F238E27FC236}">
              <a16:creationId xmlns:a16="http://schemas.microsoft.com/office/drawing/2014/main" id="{9DCE6A46-C3C8-4D5F-8D06-C1AE5C90E6EA}"/>
            </a:ext>
          </a:extLst>
        </xdr:cNvPr>
        <xdr:cNvCxnSpPr/>
      </xdr:nvCxnSpPr>
      <xdr:spPr>
        <a:xfrm>
          <a:off x="79000" y="1802466"/>
          <a:ext cx="5877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9" name="ตัวเชื่อมต่อตรง 8">
          <a:extLst>
            <a:ext uri="{FF2B5EF4-FFF2-40B4-BE49-F238E27FC236}">
              <a16:creationId xmlns:a16="http://schemas.microsoft.com/office/drawing/2014/main" id="{5A484B99-1BB8-45DE-B21B-C803047B6264}"/>
            </a:ext>
          </a:extLst>
        </xdr:cNvPr>
        <xdr:cNvCxnSpPr/>
      </xdr:nvCxnSpPr>
      <xdr:spPr>
        <a:xfrm>
          <a:off x="40900" y="214536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0" name="ตัวเชื่อมต่อตรง 9">
          <a:extLst>
            <a:ext uri="{FF2B5EF4-FFF2-40B4-BE49-F238E27FC236}">
              <a16:creationId xmlns:a16="http://schemas.microsoft.com/office/drawing/2014/main" id="{CA0CD551-539C-4C79-AD09-E51C32F7A6E1}"/>
            </a:ext>
          </a:extLst>
        </xdr:cNvPr>
        <xdr:cNvCxnSpPr/>
      </xdr:nvCxnSpPr>
      <xdr:spPr>
        <a:xfrm>
          <a:off x="69475" y="2417864"/>
          <a:ext cx="71903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1" name="ตัวเชื่อมต่อตรง 10">
          <a:extLst>
            <a:ext uri="{FF2B5EF4-FFF2-40B4-BE49-F238E27FC236}">
              <a16:creationId xmlns:a16="http://schemas.microsoft.com/office/drawing/2014/main" id="{01223A5C-0D8D-4F77-9E2D-3CFEDB49FB48}"/>
            </a:ext>
          </a:extLst>
        </xdr:cNvPr>
        <xdr:cNvCxnSpPr/>
      </xdr:nvCxnSpPr>
      <xdr:spPr>
        <a:xfrm>
          <a:off x="2775695" y="1476935"/>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0.xml><?xml version="1.0" encoding="utf-8"?>
<xdr:wsDr xmlns:xdr="http://schemas.openxmlformats.org/drawingml/2006/spreadsheetDrawing" xmlns:a="http://schemas.openxmlformats.org/drawingml/2006/main">
  <xdr:oneCellAnchor>
    <xdr:from>
      <xdr:col>8</xdr:col>
      <xdr:colOff>28575</xdr:colOff>
      <xdr:row>75</xdr:row>
      <xdr:rowOff>219075</xdr:rowOff>
    </xdr:from>
    <xdr:ext cx="3407019" cy="455002"/>
    <xdr:pic>
      <xdr:nvPicPr>
        <xdr:cNvPr id="8" name="รูปภาพ 1">
          <a:extLst>
            <a:ext uri="{FF2B5EF4-FFF2-40B4-BE49-F238E27FC236}">
              <a16:creationId xmlns:a16="http://schemas.microsoft.com/office/drawing/2014/main" id="{55F31843-9876-4C0B-A28D-F519F609D3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18316575"/>
          <a:ext cx="3407019" cy="455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38100</xdr:colOff>
      <xdr:row>0</xdr:row>
      <xdr:rowOff>0</xdr:rowOff>
    </xdr:from>
    <xdr:ext cx="404446" cy="393456"/>
    <xdr:pic>
      <xdr:nvPicPr>
        <xdr:cNvPr id="9" name="รูปภาพ 2">
          <a:extLst>
            <a:ext uri="{FF2B5EF4-FFF2-40B4-BE49-F238E27FC236}">
              <a16:creationId xmlns:a16="http://schemas.microsoft.com/office/drawing/2014/main" id="{25C84E2F-2664-4C94-B4AC-CCA51959E484}"/>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404446" cy="39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38</xdr:col>
      <xdr:colOff>95250</xdr:colOff>
      <xdr:row>0</xdr:row>
      <xdr:rowOff>124558</xdr:rowOff>
    </xdr:from>
    <xdr:to>
      <xdr:col>41</xdr:col>
      <xdr:colOff>21981</xdr:colOff>
      <xdr:row>1</xdr:row>
      <xdr:rowOff>161193</xdr:rowOff>
    </xdr:to>
    <xdr:pic>
      <xdr:nvPicPr>
        <xdr:cNvPr id="10" name="รูปภาพ 9">
          <a:hlinkClick xmlns:r="http://schemas.openxmlformats.org/officeDocument/2006/relationships" r:id="rId3"/>
          <a:extLst>
            <a:ext uri="{FF2B5EF4-FFF2-40B4-BE49-F238E27FC236}">
              <a16:creationId xmlns:a16="http://schemas.microsoft.com/office/drawing/2014/main" id="{EF78AAA0-DEB2-40E9-8C68-113C72FA402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960577" y="124558"/>
          <a:ext cx="476250" cy="476250"/>
        </a:xfrm>
        <a:prstGeom prst="rect">
          <a:avLst/>
        </a:prstGeom>
      </xdr:spPr>
    </xdr:pic>
    <xdr:clientData/>
  </xdr:twoCellAnchor>
  <xdr:twoCellAnchor>
    <xdr:from>
      <xdr:col>3</xdr:col>
      <xdr:colOff>1623170</xdr:colOff>
      <xdr:row>4</xdr:row>
      <xdr:rowOff>219635</xdr:rowOff>
    </xdr:from>
    <xdr:to>
      <xdr:col>3</xdr:col>
      <xdr:colOff>1875864</xdr:colOff>
      <xdr:row>4</xdr:row>
      <xdr:rowOff>219635</xdr:rowOff>
    </xdr:to>
    <xdr:cxnSp macro="">
      <xdr:nvCxnSpPr>
        <xdr:cNvPr id="19" name="ตัวเชื่อมต่อตรง 18">
          <a:extLst>
            <a:ext uri="{FF2B5EF4-FFF2-40B4-BE49-F238E27FC236}">
              <a16:creationId xmlns:a16="http://schemas.microsoft.com/office/drawing/2014/main" id="{1ECD5387-EBB4-4326-9680-B9B299E702F4}"/>
            </a:ext>
          </a:extLst>
        </xdr:cNvPr>
        <xdr:cNvCxnSpPr/>
      </xdr:nvCxnSpPr>
      <xdr:spPr>
        <a:xfrm>
          <a:off x="2775695" y="1476935"/>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1</xdr:row>
      <xdr:rowOff>219808</xdr:rowOff>
    </xdr:from>
    <xdr:to>
      <xdr:col>2</xdr:col>
      <xdr:colOff>87923</xdr:colOff>
      <xdr:row>1</xdr:row>
      <xdr:rowOff>219808</xdr:rowOff>
    </xdr:to>
    <xdr:cxnSp macro="">
      <xdr:nvCxnSpPr>
        <xdr:cNvPr id="25" name="ตัวเชื่อมต่อตรง 24">
          <a:extLst>
            <a:ext uri="{FF2B5EF4-FFF2-40B4-BE49-F238E27FC236}">
              <a16:creationId xmlns:a16="http://schemas.microsoft.com/office/drawing/2014/main" id="{0F825496-F8AE-4439-992A-705D42967A57}"/>
            </a:ext>
          </a:extLst>
        </xdr:cNvPr>
        <xdr:cNvCxnSpPr/>
      </xdr:nvCxnSpPr>
      <xdr:spPr>
        <a:xfrm>
          <a:off x="43961" y="659423"/>
          <a:ext cx="41030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2</xdr:row>
      <xdr:rowOff>219807</xdr:rowOff>
    </xdr:from>
    <xdr:to>
      <xdr:col>2</xdr:col>
      <xdr:colOff>87923</xdr:colOff>
      <xdr:row>2</xdr:row>
      <xdr:rowOff>219807</xdr:rowOff>
    </xdr:to>
    <xdr:cxnSp macro="">
      <xdr:nvCxnSpPr>
        <xdr:cNvPr id="28" name="ตัวเชื่อมต่อตรง 27">
          <a:extLst>
            <a:ext uri="{FF2B5EF4-FFF2-40B4-BE49-F238E27FC236}">
              <a16:creationId xmlns:a16="http://schemas.microsoft.com/office/drawing/2014/main" id="{A9F52125-099B-43EB-A2CB-C631DFFB357F}"/>
            </a:ext>
          </a:extLst>
        </xdr:cNvPr>
        <xdr:cNvCxnSpPr/>
      </xdr:nvCxnSpPr>
      <xdr:spPr>
        <a:xfrm>
          <a:off x="43961" y="1208942"/>
          <a:ext cx="41030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4</xdr:row>
      <xdr:rowOff>212481</xdr:rowOff>
    </xdr:from>
    <xdr:to>
      <xdr:col>2</xdr:col>
      <xdr:colOff>87923</xdr:colOff>
      <xdr:row>4</xdr:row>
      <xdr:rowOff>212481</xdr:rowOff>
    </xdr:to>
    <xdr:cxnSp macro="">
      <xdr:nvCxnSpPr>
        <xdr:cNvPr id="29" name="ตัวเชื่อมต่อตรง 28">
          <a:extLst>
            <a:ext uri="{FF2B5EF4-FFF2-40B4-BE49-F238E27FC236}">
              <a16:creationId xmlns:a16="http://schemas.microsoft.com/office/drawing/2014/main" id="{E7CEAD44-6219-4E11-8DE4-E07EED55BFE4}"/>
            </a:ext>
          </a:extLst>
        </xdr:cNvPr>
        <xdr:cNvCxnSpPr/>
      </xdr:nvCxnSpPr>
      <xdr:spPr>
        <a:xfrm>
          <a:off x="43961" y="1480039"/>
          <a:ext cx="41030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21979</xdr:colOff>
      <xdr:row>5</xdr:row>
      <xdr:rowOff>205154</xdr:rowOff>
    </xdr:from>
    <xdr:to>
      <xdr:col>4</xdr:col>
      <xdr:colOff>87923</xdr:colOff>
      <xdr:row>5</xdr:row>
      <xdr:rowOff>205154</xdr:rowOff>
    </xdr:to>
    <xdr:cxnSp macro="">
      <xdr:nvCxnSpPr>
        <xdr:cNvPr id="36" name="ตัวเชื่อมต่อตรง 35">
          <a:extLst>
            <a:ext uri="{FF2B5EF4-FFF2-40B4-BE49-F238E27FC236}">
              <a16:creationId xmlns:a16="http://schemas.microsoft.com/office/drawing/2014/main" id="{988893A3-5DAE-4A60-AA4E-C0CB5F3D1B93}"/>
            </a:ext>
          </a:extLst>
        </xdr:cNvPr>
        <xdr:cNvCxnSpPr/>
      </xdr:nvCxnSpPr>
      <xdr:spPr>
        <a:xfrm>
          <a:off x="21979" y="1751135"/>
          <a:ext cx="798636"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36633</xdr:colOff>
      <xdr:row>6</xdr:row>
      <xdr:rowOff>234462</xdr:rowOff>
    </xdr:from>
    <xdr:to>
      <xdr:col>3</xdr:col>
      <xdr:colOff>14654</xdr:colOff>
      <xdr:row>6</xdr:row>
      <xdr:rowOff>234462</xdr:rowOff>
    </xdr:to>
    <xdr:cxnSp macro="">
      <xdr:nvCxnSpPr>
        <xdr:cNvPr id="38" name="ตัวเชื่อมต่อตรง 37">
          <a:extLst>
            <a:ext uri="{FF2B5EF4-FFF2-40B4-BE49-F238E27FC236}">
              <a16:creationId xmlns:a16="http://schemas.microsoft.com/office/drawing/2014/main" id="{C771F3B1-3635-4B30-828A-B89DA5389F86}"/>
            </a:ext>
          </a:extLst>
        </xdr:cNvPr>
        <xdr:cNvCxnSpPr/>
      </xdr:nvCxnSpPr>
      <xdr:spPr>
        <a:xfrm>
          <a:off x="36633" y="2058866"/>
          <a:ext cx="52754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7</xdr:row>
      <xdr:rowOff>256443</xdr:rowOff>
    </xdr:from>
    <xdr:to>
      <xdr:col>3</xdr:col>
      <xdr:colOff>58616</xdr:colOff>
      <xdr:row>7</xdr:row>
      <xdr:rowOff>256443</xdr:rowOff>
    </xdr:to>
    <xdr:cxnSp macro="">
      <xdr:nvCxnSpPr>
        <xdr:cNvPr id="40" name="ตัวเชื่อมต่อตรง 39">
          <a:extLst>
            <a:ext uri="{FF2B5EF4-FFF2-40B4-BE49-F238E27FC236}">
              <a16:creationId xmlns:a16="http://schemas.microsoft.com/office/drawing/2014/main" id="{A9C022AE-41C7-4F3E-B8FA-75F91F82F6A2}"/>
            </a:ext>
          </a:extLst>
        </xdr:cNvPr>
        <xdr:cNvCxnSpPr/>
      </xdr:nvCxnSpPr>
      <xdr:spPr>
        <a:xfrm>
          <a:off x="51288" y="2359270"/>
          <a:ext cx="55684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3</xdr:row>
      <xdr:rowOff>241788</xdr:rowOff>
    </xdr:from>
    <xdr:to>
      <xdr:col>2</xdr:col>
      <xdr:colOff>87923</xdr:colOff>
      <xdr:row>3</xdr:row>
      <xdr:rowOff>241788</xdr:rowOff>
    </xdr:to>
    <xdr:cxnSp macro="">
      <xdr:nvCxnSpPr>
        <xdr:cNvPr id="20" name="ตัวเชื่อมต่อตรง 19">
          <a:extLst>
            <a:ext uri="{FF2B5EF4-FFF2-40B4-BE49-F238E27FC236}">
              <a16:creationId xmlns:a16="http://schemas.microsoft.com/office/drawing/2014/main" id="{79E104C3-A4F8-45FF-A6B7-F3C975184958}"/>
            </a:ext>
          </a:extLst>
        </xdr:cNvPr>
        <xdr:cNvCxnSpPr/>
      </xdr:nvCxnSpPr>
      <xdr:spPr>
        <a:xfrm>
          <a:off x="43961" y="1509346"/>
          <a:ext cx="41030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1.xml><?xml version="1.0" encoding="utf-8"?>
<xdr:wsDr xmlns:xdr="http://schemas.openxmlformats.org/drawingml/2006/spreadsheetDrawing" xmlns:a="http://schemas.openxmlformats.org/drawingml/2006/main">
  <xdr:oneCellAnchor>
    <xdr:from>
      <xdr:col>8</xdr:col>
      <xdr:colOff>28575</xdr:colOff>
      <xdr:row>75</xdr:row>
      <xdr:rowOff>219075</xdr:rowOff>
    </xdr:from>
    <xdr:ext cx="3407019" cy="455002"/>
    <xdr:pic>
      <xdr:nvPicPr>
        <xdr:cNvPr id="2" name="รูปภาพ 1">
          <a:extLst>
            <a:ext uri="{FF2B5EF4-FFF2-40B4-BE49-F238E27FC236}">
              <a16:creationId xmlns:a16="http://schemas.microsoft.com/office/drawing/2014/main" id="{198CAA95-2DCF-4FEA-AF60-A567EFD023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0" y="19707225"/>
          <a:ext cx="3407019" cy="455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38100</xdr:colOff>
      <xdr:row>0</xdr:row>
      <xdr:rowOff>0</xdr:rowOff>
    </xdr:from>
    <xdr:ext cx="404446" cy="393456"/>
    <xdr:pic>
      <xdr:nvPicPr>
        <xdr:cNvPr id="3" name="รูปภาพ 2">
          <a:extLst>
            <a:ext uri="{FF2B5EF4-FFF2-40B4-BE49-F238E27FC236}">
              <a16:creationId xmlns:a16="http://schemas.microsoft.com/office/drawing/2014/main" id="{52B5B507-36A2-4470-B9DB-20D421446642}"/>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404446" cy="39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38</xdr:col>
      <xdr:colOff>95250</xdr:colOff>
      <xdr:row>0</xdr:row>
      <xdr:rowOff>124558</xdr:rowOff>
    </xdr:from>
    <xdr:to>
      <xdr:col>41</xdr:col>
      <xdr:colOff>21981</xdr:colOff>
      <xdr:row>1</xdr:row>
      <xdr:rowOff>161193</xdr:rowOff>
    </xdr:to>
    <xdr:pic>
      <xdr:nvPicPr>
        <xdr:cNvPr id="4" name="รูปภาพ 3">
          <a:hlinkClick xmlns:r="http://schemas.openxmlformats.org/officeDocument/2006/relationships" r:id="rId3"/>
          <a:extLst>
            <a:ext uri="{FF2B5EF4-FFF2-40B4-BE49-F238E27FC236}">
              <a16:creationId xmlns:a16="http://schemas.microsoft.com/office/drawing/2014/main" id="{5BB49A01-FE30-4FDE-83BD-24236664E03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43675" y="124558"/>
          <a:ext cx="469656" cy="474785"/>
        </a:xfrm>
        <a:prstGeom prst="rect">
          <a:avLst/>
        </a:prstGeom>
      </xdr:spPr>
    </xdr:pic>
    <xdr:clientData/>
  </xdr:twoCellAnchor>
  <xdr:twoCellAnchor>
    <xdr:from>
      <xdr:col>3</xdr:col>
      <xdr:colOff>1623170</xdr:colOff>
      <xdr:row>4</xdr:row>
      <xdr:rowOff>219635</xdr:rowOff>
    </xdr:from>
    <xdr:to>
      <xdr:col>3</xdr:col>
      <xdr:colOff>1875864</xdr:colOff>
      <xdr:row>4</xdr:row>
      <xdr:rowOff>219635</xdr:rowOff>
    </xdr:to>
    <xdr:cxnSp macro="">
      <xdr:nvCxnSpPr>
        <xdr:cNvPr id="5" name="ตัวเชื่อมต่อตรง 4">
          <a:extLst>
            <a:ext uri="{FF2B5EF4-FFF2-40B4-BE49-F238E27FC236}">
              <a16:creationId xmlns:a16="http://schemas.microsoft.com/office/drawing/2014/main" id="{E19BF58E-DA6B-437C-ABFA-44A4CF1D6F6F}"/>
            </a:ext>
          </a:extLst>
        </xdr:cNvPr>
        <xdr:cNvCxnSpPr/>
      </xdr:nvCxnSpPr>
      <xdr:spPr>
        <a:xfrm>
          <a:off x="727820" y="1486460"/>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1</xdr:row>
      <xdr:rowOff>219808</xdr:rowOff>
    </xdr:from>
    <xdr:to>
      <xdr:col>2</xdr:col>
      <xdr:colOff>87923</xdr:colOff>
      <xdr:row>1</xdr:row>
      <xdr:rowOff>219808</xdr:rowOff>
    </xdr:to>
    <xdr:cxnSp macro="">
      <xdr:nvCxnSpPr>
        <xdr:cNvPr id="6" name="ตัวเชื่อมต่อตรง 5">
          <a:extLst>
            <a:ext uri="{FF2B5EF4-FFF2-40B4-BE49-F238E27FC236}">
              <a16:creationId xmlns:a16="http://schemas.microsoft.com/office/drawing/2014/main" id="{0844FF5A-8373-4150-817B-6179C5DB9C24}"/>
            </a:ext>
          </a:extLst>
        </xdr:cNvPr>
        <xdr:cNvCxnSpPr/>
      </xdr:nvCxnSpPr>
      <xdr:spPr>
        <a:xfrm>
          <a:off x="43961" y="657958"/>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2</xdr:row>
      <xdr:rowOff>219807</xdr:rowOff>
    </xdr:from>
    <xdr:to>
      <xdr:col>2</xdr:col>
      <xdr:colOff>87923</xdr:colOff>
      <xdr:row>2</xdr:row>
      <xdr:rowOff>219807</xdr:rowOff>
    </xdr:to>
    <xdr:cxnSp macro="">
      <xdr:nvCxnSpPr>
        <xdr:cNvPr id="8" name="ตัวเชื่อมต่อตรง 7">
          <a:extLst>
            <a:ext uri="{FF2B5EF4-FFF2-40B4-BE49-F238E27FC236}">
              <a16:creationId xmlns:a16="http://schemas.microsoft.com/office/drawing/2014/main" id="{7B01B3B6-8158-4325-AEAA-F531C6CA44CA}"/>
            </a:ext>
          </a:extLst>
        </xdr:cNvPr>
        <xdr:cNvCxnSpPr/>
      </xdr:nvCxnSpPr>
      <xdr:spPr>
        <a:xfrm>
          <a:off x="43961" y="1210407"/>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4</xdr:row>
      <xdr:rowOff>212481</xdr:rowOff>
    </xdr:from>
    <xdr:to>
      <xdr:col>2</xdr:col>
      <xdr:colOff>87923</xdr:colOff>
      <xdr:row>4</xdr:row>
      <xdr:rowOff>212481</xdr:rowOff>
    </xdr:to>
    <xdr:cxnSp macro="">
      <xdr:nvCxnSpPr>
        <xdr:cNvPr id="9" name="ตัวเชื่อมต่อตรง 8">
          <a:extLst>
            <a:ext uri="{FF2B5EF4-FFF2-40B4-BE49-F238E27FC236}">
              <a16:creationId xmlns:a16="http://schemas.microsoft.com/office/drawing/2014/main" id="{95465B41-BD85-49BF-8570-978BA86EE264}"/>
            </a:ext>
          </a:extLst>
        </xdr:cNvPr>
        <xdr:cNvCxnSpPr/>
      </xdr:nvCxnSpPr>
      <xdr:spPr>
        <a:xfrm>
          <a:off x="43961" y="1479306"/>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21979</xdr:colOff>
      <xdr:row>5</xdr:row>
      <xdr:rowOff>205154</xdr:rowOff>
    </xdr:from>
    <xdr:to>
      <xdr:col>4</xdr:col>
      <xdr:colOff>87923</xdr:colOff>
      <xdr:row>5</xdr:row>
      <xdr:rowOff>205154</xdr:rowOff>
    </xdr:to>
    <xdr:cxnSp macro="">
      <xdr:nvCxnSpPr>
        <xdr:cNvPr id="13" name="ตัวเชื่อมต่อตรง 12">
          <a:extLst>
            <a:ext uri="{FF2B5EF4-FFF2-40B4-BE49-F238E27FC236}">
              <a16:creationId xmlns:a16="http://schemas.microsoft.com/office/drawing/2014/main" id="{711F5D63-3694-42E1-B803-19CE846E0D3E}"/>
            </a:ext>
          </a:extLst>
        </xdr:cNvPr>
        <xdr:cNvCxnSpPr/>
      </xdr:nvCxnSpPr>
      <xdr:spPr>
        <a:xfrm>
          <a:off x="21979" y="1748204"/>
          <a:ext cx="78984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36633</xdr:colOff>
      <xdr:row>6</xdr:row>
      <xdr:rowOff>234462</xdr:rowOff>
    </xdr:from>
    <xdr:to>
      <xdr:col>3</xdr:col>
      <xdr:colOff>14654</xdr:colOff>
      <xdr:row>6</xdr:row>
      <xdr:rowOff>234462</xdr:rowOff>
    </xdr:to>
    <xdr:cxnSp macro="">
      <xdr:nvCxnSpPr>
        <xdr:cNvPr id="14" name="ตัวเชื่อมต่อตรง 13">
          <a:extLst>
            <a:ext uri="{FF2B5EF4-FFF2-40B4-BE49-F238E27FC236}">
              <a16:creationId xmlns:a16="http://schemas.microsoft.com/office/drawing/2014/main" id="{4DEF7C4C-35CA-4A36-8D70-1966BB1651FD}"/>
            </a:ext>
          </a:extLst>
        </xdr:cNvPr>
        <xdr:cNvCxnSpPr/>
      </xdr:nvCxnSpPr>
      <xdr:spPr>
        <a:xfrm>
          <a:off x="36633" y="2053737"/>
          <a:ext cx="520946"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7</xdr:row>
      <xdr:rowOff>256443</xdr:rowOff>
    </xdr:from>
    <xdr:to>
      <xdr:col>3</xdr:col>
      <xdr:colOff>58616</xdr:colOff>
      <xdr:row>7</xdr:row>
      <xdr:rowOff>256443</xdr:rowOff>
    </xdr:to>
    <xdr:cxnSp macro="">
      <xdr:nvCxnSpPr>
        <xdr:cNvPr id="15" name="ตัวเชื่อมต่อตรง 14">
          <a:extLst>
            <a:ext uri="{FF2B5EF4-FFF2-40B4-BE49-F238E27FC236}">
              <a16:creationId xmlns:a16="http://schemas.microsoft.com/office/drawing/2014/main" id="{DB184D71-30FD-4AE0-991D-E9C80134C961}"/>
            </a:ext>
          </a:extLst>
        </xdr:cNvPr>
        <xdr:cNvCxnSpPr/>
      </xdr:nvCxnSpPr>
      <xdr:spPr>
        <a:xfrm>
          <a:off x="51288" y="2351943"/>
          <a:ext cx="550253"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3</xdr:row>
      <xdr:rowOff>234461</xdr:rowOff>
    </xdr:from>
    <xdr:to>
      <xdr:col>2</xdr:col>
      <xdr:colOff>95250</xdr:colOff>
      <xdr:row>3</xdr:row>
      <xdr:rowOff>234461</xdr:rowOff>
    </xdr:to>
    <xdr:cxnSp macro="">
      <xdr:nvCxnSpPr>
        <xdr:cNvPr id="19" name="ตัวเชื่อมต่อตรง 18">
          <a:extLst>
            <a:ext uri="{FF2B5EF4-FFF2-40B4-BE49-F238E27FC236}">
              <a16:creationId xmlns:a16="http://schemas.microsoft.com/office/drawing/2014/main" id="{B9A60336-42BA-4F79-9543-F037BB425392}"/>
            </a:ext>
          </a:extLst>
        </xdr:cNvPr>
        <xdr:cNvCxnSpPr/>
      </xdr:nvCxnSpPr>
      <xdr:spPr>
        <a:xfrm>
          <a:off x="51288" y="1502019"/>
          <a:ext cx="41030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2.xml><?xml version="1.0" encoding="utf-8"?>
<xdr:wsDr xmlns:xdr="http://schemas.openxmlformats.org/drawingml/2006/spreadsheetDrawing" xmlns:a="http://schemas.openxmlformats.org/drawingml/2006/main">
  <xdr:oneCellAnchor>
    <xdr:from>
      <xdr:col>8</xdr:col>
      <xdr:colOff>28575</xdr:colOff>
      <xdr:row>75</xdr:row>
      <xdr:rowOff>219075</xdr:rowOff>
    </xdr:from>
    <xdr:ext cx="3407019" cy="455002"/>
    <xdr:pic>
      <xdr:nvPicPr>
        <xdr:cNvPr id="2" name="รูปภาพ 1">
          <a:extLst>
            <a:ext uri="{FF2B5EF4-FFF2-40B4-BE49-F238E27FC236}">
              <a16:creationId xmlns:a16="http://schemas.microsoft.com/office/drawing/2014/main" id="{82FB7DF7-CCDD-43EE-ABF5-DCCB129326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0" y="19707225"/>
          <a:ext cx="3407019" cy="455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38100</xdr:colOff>
      <xdr:row>0</xdr:row>
      <xdr:rowOff>0</xdr:rowOff>
    </xdr:from>
    <xdr:ext cx="404446" cy="393456"/>
    <xdr:pic>
      <xdr:nvPicPr>
        <xdr:cNvPr id="3" name="รูปภาพ 2">
          <a:extLst>
            <a:ext uri="{FF2B5EF4-FFF2-40B4-BE49-F238E27FC236}">
              <a16:creationId xmlns:a16="http://schemas.microsoft.com/office/drawing/2014/main" id="{F4E74C84-4035-441E-BF9E-1EB47E3A686F}"/>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404446" cy="39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38</xdr:col>
      <xdr:colOff>95250</xdr:colOff>
      <xdr:row>0</xdr:row>
      <xdr:rowOff>124558</xdr:rowOff>
    </xdr:from>
    <xdr:to>
      <xdr:col>41</xdr:col>
      <xdr:colOff>21981</xdr:colOff>
      <xdr:row>1</xdr:row>
      <xdr:rowOff>161193</xdr:rowOff>
    </xdr:to>
    <xdr:pic>
      <xdr:nvPicPr>
        <xdr:cNvPr id="4" name="รูปภาพ 3">
          <a:hlinkClick xmlns:r="http://schemas.openxmlformats.org/officeDocument/2006/relationships" r:id="rId3"/>
          <a:extLst>
            <a:ext uri="{FF2B5EF4-FFF2-40B4-BE49-F238E27FC236}">
              <a16:creationId xmlns:a16="http://schemas.microsoft.com/office/drawing/2014/main" id="{E9F89731-88D4-46D8-8776-2275B4665FF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43675" y="124558"/>
          <a:ext cx="469656" cy="474785"/>
        </a:xfrm>
        <a:prstGeom prst="rect">
          <a:avLst/>
        </a:prstGeom>
      </xdr:spPr>
    </xdr:pic>
    <xdr:clientData/>
  </xdr:twoCellAnchor>
  <xdr:twoCellAnchor>
    <xdr:from>
      <xdr:col>3</xdr:col>
      <xdr:colOff>1623170</xdr:colOff>
      <xdr:row>4</xdr:row>
      <xdr:rowOff>219635</xdr:rowOff>
    </xdr:from>
    <xdr:to>
      <xdr:col>3</xdr:col>
      <xdr:colOff>1875864</xdr:colOff>
      <xdr:row>4</xdr:row>
      <xdr:rowOff>219635</xdr:rowOff>
    </xdr:to>
    <xdr:cxnSp macro="">
      <xdr:nvCxnSpPr>
        <xdr:cNvPr id="5" name="ตัวเชื่อมต่อตรง 4">
          <a:extLst>
            <a:ext uri="{FF2B5EF4-FFF2-40B4-BE49-F238E27FC236}">
              <a16:creationId xmlns:a16="http://schemas.microsoft.com/office/drawing/2014/main" id="{C947402C-7CAB-438D-B549-55158BDF0B4A}"/>
            </a:ext>
          </a:extLst>
        </xdr:cNvPr>
        <xdr:cNvCxnSpPr/>
      </xdr:nvCxnSpPr>
      <xdr:spPr>
        <a:xfrm>
          <a:off x="727820" y="1486460"/>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1</xdr:row>
      <xdr:rowOff>219808</xdr:rowOff>
    </xdr:from>
    <xdr:to>
      <xdr:col>2</xdr:col>
      <xdr:colOff>87923</xdr:colOff>
      <xdr:row>1</xdr:row>
      <xdr:rowOff>219808</xdr:rowOff>
    </xdr:to>
    <xdr:cxnSp macro="">
      <xdr:nvCxnSpPr>
        <xdr:cNvPr id="6" name="ตัวเชื่อมต่อตรง 5">
          <a:extLst>
            <a:ext uri="{FF2B5EF4-FFF2-40B4-BE49-F238E27FC236}">
              <a16:creationId xmlns:a16="http://schemas.microsoft.com/office/drawing/2014/main" id="{74C2ACD2-0F15-4149-ACAB-220A2353CA67}"/>
            </a:ext>
          </a:extLst>
        </xdr:cNvPr>
        <xdr:cNvCxnSpPr/>
      </xdr:nvCxnSpPr>
      <xdr:spPr>
        <a:xfrm>
          <a:off x="43961" y="657958"/>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2</xdr:row>
      <xdr:rowOff>219807</xdr:rowOff>
    </xdr:from>
    <xdr:to>
      <xdr:col>2</xdr:col>
      <xdr:colOff>87923</xdr:colOff>
      <xdr:row>2</xdr:row>
      <xdr:rowOff>219807</xdr:rowOff>
    </xdr:to>
    <xdr:cxnSp macro="">
      <xdr:nvCxnSpPr>
        <xdr:cNvPr id="8" name="ตัวเชื่อมต่อตรง 7">
          <a:extLst>
            <a:ext uri="{FF2B5EF4-FFF2-40B4-BE49-F238E27FC236}">
              <a16:creationId xmlns:a16="http://schemas.microsoft.com/office/drawing/2014/main" id="{72E2C5CF-0EB1-4B42-9469-975FE9388598}"/>
            </a:ext>
          </a:extLst>
        </xdr:cNvPr>
        <xdr:cNvCxnSpPr/>
      </xdr:nvCxnSpPr>
      <xdr:spPr>
        <a:xfrm>
          <a:off x="43961" y="1210407"/>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4</xdr:row>
      <xdr:rowOff>212481</xdr:rowOff>
    </xdr:from>
    <xdr:to>
      <xdr:col>2</xdr:col>
      <xdr:colOff>87923</xdr:colOff>
      <xdr:row>4</xdr:row>
      <xdr:rowOff>212481</xdr:rowOff>
    </xdr:to>
    <xdr:cxnSp macro="">
      <xdr:nvCxnSpPr>
        <xdr:cNvPr id="9" name="ตัวเชื่อมต่อตรง 8">
          <a:extLst>
            <a:ext uri="{FF2B5EF4-FFF2-40B4-BE49-F238E27FC236}">
              <a16:creationId xmlns:a16="http://schemas.microsoft.com/office/drawing/2014/main" id="{8677E1C0-43EE-4961-8322-8A49F9C27124}"/>
            </a:ext>
          </a:extLst>
        </xdr:cNvPr>
        <xdr:cNvCxnSpPr/>
      </xdr:nvCxnSpPr>
      <xdr:spPr>
        <a:xfrm>
          <a:off x="43961" y="1479306"/>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21979</xdr:colOff>
      <xdr:row>5</xdr:row>
      <xdr:rowOff>205154</xdr:rowOff>
    </xdr:from>
    <xdr:to>
      <xdr:col>4</xdr:col>
      <xdr:colOff>87923</xdr:colOff>
      <xdr:row>5</xdr:row>
      <xdr:rowOff>205154</xdr:rowOff>
    </xdr:to>
    <xdr:cxnSp macro="">
      <xdr:nvCxnSpPr>
        <xdr:cNvPr id="13" name="ตัวเชื่อมต่อตรง 12">
          <a:extLst>
            <a:ext uri="{FF2B5EF4-FFF2-40B4-BE49-F238E27FC236}">
              <a16:creationId xmlns:a16="http://schemas.microsoft.com/office/drawing/2014/main" id="{24B8302C-3BD5-4C8E-BB99-DCF4796CA95F}"/>
            </a:ext>
          </a:extLst>
        </xdr:cNvPr>
        <xdr:cNvCxnSpPr/>
      </xdr:nvCxnSpPr>
      <xdr:spPr>
        <a:xfrm>
          <a:off x="21979" y="1748204"/>
          <a:ext cx="78984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36633</xdr:colOff>
      <xdr:row>6</xdr:row>
      <xdr:rowOff>234462</xdr:rowOff>
    </xdr:from>
    <xdr:to>
      <xdr:col>3</xdr:col>
      <xdr:colOff>14654</xdr:colOff>
      <xdr:row>6</xdr:row>
      <xdr:rowOff>234462</xdr:rowOff>
    </xdr:to>
    <xdr:cxnSp macro="">
      <xdr:nvCxnSpPr>
        <xdr:cNvPr id="14" name="ตัวเชื่อมต่อตรง 13">
          <a:extLst>
            <a:ext uri="{FF2B5EF4-FFF2-40B4-BE49-F238E27FC236}">
              <a16:creationId xmlns:a16="http://schemas.microsoft.com/office/drawing/2014/main" id="{4106B390-044D-4B3E-B85A-CAD2EE04483A}"/>
            </a:ext>
          </a:extLst>
        </xdr:cNvPr>
        <xdr:cNvCxnSpPr/>
      </xdr:nvCxnSpPr>
      <xdr:spPr>
        <a:xfrm>
          <a:off x="36633" y="2053737"/>
          <a:ext cx="520946"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7</xdr:row>
      <xdr:rowOff>256443</xdr:rowOff>
    </xdr:from>
    <xdr:to>
      <xdr:col>3</xdr:col>
      <xdr:colOff>58616</xdr:colOff>
      <xdr:row>7</xdr:row>
      <xdr:rowOff>256443</xdr:rowOff>
    </xdr:to>
    <xdr:cxnSp macro="">
      <xdr:nvCxnSpPr>
        <xdr:cNvPr id="15" name="ตัวเชื่อมต่อตรง 14">
          <a:extLst>
            <a:ext uri="{FF2B5EF4-FFF2-40B4-BE49-F238E27FC236}">
              <a16:creationId xmlns:a16="http://schemas.microsoft.com/office/drawing/2014/main" id="{AD018971-41E6-4E63-A196-8DDEEADF6B62}"/>
            </a:ext>
          </a:extLst>
        </xdr:cNvPr>
        <xdr:cNvCxnSpPr/>
      </xdr:nvCxnSpPr>
      <xdr:spPr>
        <a:xfrm>
          <a:off x="51288" y="2351943"/>
          <a:ext cx="550253"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14653</xdr:colOff>
      <xdr:row>3</xdr:row>
      <xdr:rowOff>249115</xdr:rowOff>
    </xdr:from>
    <xdr:to>
      <xdr:col>2</xdr:col>
      <xdr:colOff>58615</xdr:colOff>
      <xdr:row>3</xdr:row>
      <xdr:rowOff>249115</xdr:rowOff>
    </xdr:to>
    <xdr:cxnSp macro="">
      <xdr:nvCxnSpPr>
        <xdr:cNvPr id="19" name="ตัวเชื่อมต่อตรง 18">
          <a:extLst>
            <a:ext uri="{FF2B5EF4-FFF2-40B4-BE49-F238E27FC236}">
              <a16:creationId xmlns:a16="http://schemas.microsoft.com/office/drawing/2014/main" id="{AB706679-982F-46C0-A35B-3F161349B055}"/>
            </a:ext>
          </a:extLst>
        </xdr:cNvPr>
        <xdr:cNvCxnSpPr/>
      </xdr:nvCxnSpPr>
      <xdr:spPr>
        <a:xfrm>
          <a:off x="14653" y="1516673"/>
          <a:ext cx="41030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3.xml><?xml version="1.0" encoding="utf-8"?>
<xdr:wsDr xmlns:xdr="http://schemas.openxmlformats.org/drawingml/2006/spreadsheetDrawing" xmlns:a="http://schemas.openxmlformats.org/drawingml/2006/main">
  <xdr:twoCellAnchor>
    <xdr:from>
      <xdr:col>3</xdr:col>
      <xdr:colOff>1623170</xdr:colOff>
      <xdr:row>4</xdr:row>
      <xdr:rowOff>219635</xdr:rowOff>
    </xdr:from>
    <xdr:to>
      <xdr:col>3</xdr:col>
      <xdr:colOff>1875864</xdr:colOff>
      <xdr:row>4</xdr:row>
      <xdr:rowOff>219635</xdr:rowOff>
    </xdr:to>
    <xdr:cxnSp macro="">
      <xdr:nvCxnSpPr>
        <xdr:cNvPr id="2" name="ตัวเชื่อมต่อตรง 1">
          <a:extLst>
            <a:ext uri="{FF2B5EF4-FFF2-40B4-BE49-F238E27FC236}">
              <a16:creationId xmlns:a16="http://schemas.microsoft.com/office/drawing/2014/main" id="{BF9A9E09-8401-48A3-A52A-8598C92A6F66}"/>
            </a:ext>
          </a:extLst>
        </xdr:cNvPr>
        <xdr:cNvCxnSpPr/>
      </xdr:nvCxnSpPr>
      <xdr:spPr>
        <a:xfrm>
          <a:off x="727820" y="1486460"/>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2</xdr:row>
      <xdr:rowOff>219808</xdr:rowOff>
    </xdr:from>
    <xdr:to>
      <xdr:col>1</xdr:col>
      <xdr:colOff>66675</xdr:colOff>
      <xdr:row>2</xdr:row>
      <xdr:rowOff>219808</xdr:rowOff>
    </xdr:to>
    <xdr:cxnSp macro="">
      <xdr:nvCxnSpPr>
        <xdr:cNvPr id="3" name="ตัวเชื่อมต่อตรง 2">
          <a:extLst>
            <a:ext uri="{FF2B5EF4-FFF2-40B4-BE49-F238E27FC236}">
              <a16:creationId xmlns:a16="http://schemas.microsoft.com/office/drawing/2014/main" id="{B8CC48E1-5BAF-4472-9502-3BD37DC5413D}"/>
            </a:ext>
          </a:extLst>
        </xdr:cNvPr>
        <xdr:cNvCxnSpPr/>
      </xdr:nvCxnSpPr>
      <xdr:spPr>
        <a:xfrm>
          <a:off x="43961" y="924658"/>
          <a:ext cx="52753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3</xdr:row>
      <xdr:rowOff>219807</xdr:rowOff>
    </xdr:from>
    <xdr:to>
      <xdr:col>1</xdr:col>
      <xdr:colOff>9525</xdr:colOff>
      <xdr:row>3</xdr:row>
      <xdr:rowOff>219807</xdr:rowOff>
    </xdr:to>
    <xdr:cxnSp macro="">
      <xdr:nvCxnSpPr>
        <xdr:cNvPr id="5" name="ตัวเชื่อมต่อตรง 4">
          <a:extLst>
            <a:ext uri="{FF2B5EF4-FFF2-40B4-BE49-F238E27FC236}">
              <a16:creationId xmlns:a16="http://schemas.microsoft.com/office/drawing/2014/main" id="{18F21561-224F-4A63-BF11-1FDB6E8A66BF}"/>
            </a:ext>
          </a:extLst>
        </xdr:cNvPr>
        <xdr:cNvCxnSpPr/>
      </xdr:nvCxnSpPr>
      <xdr:spPr>
        <a:xfrm>
          <a:off x="43961" y="1229457"/>
          <a:ext cx="4703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4</xdr:row>
      <xdr:rowOff>212481</xdr:rowOff>
    </xdr:from>
    <xdr:to>
      <xdr:col>1</xdr:col>
      <xdr:colOff>47625</xdr:colOff>
      <xdr:row>4</xdr:row>
      <xdr:rowOff>212481</xdr:rowOff>
    </xdr:to>
    <xdr:cxnSp macro="">
      <xdr:nvCxnSpPr>
        <xdr:cNvPr id="6" name="ตัวเชื่อมต่อตรง 5">
          <a:extLst>
            <a:ext uri="{FF2B5EF4-FFF2-40B4-BE49-F238E27FC236}">
              <a16:creationId xmlns:a16="http://schemas.microsoft.com/office/drawing/2014/main" id="{8E5EF527-3A79-4A34-BAFB-EC5FC9682318}"/>
            </a:ext>
          </a:extLst>
        </xdr:cNvPr>
        <xdr:cNvCxnSpPr/>
      </xdr:nvCxnSpPr>
      <xdr:spPr>
        <a:xfrm>
          <a:off x="43961" y="1526931"/>
          <a:ext cx="5084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1209675</xdr:colOff>
      <xdr:row>4</xdr:row>
      <xdr:rowOff>229332</xdr:rowOff>
    </xdr:from>
    <xdr:to>
      <xdr:col>2</xdr:col>
      <xdr:colOff>1085850</xdr:colOff>
      <xdr:row>4</xdr:row>
      <xdr:rowOff>229332</xdr:rowOff>
    </xdr:to>
    <xdr:cxnSp macro="">
      <xdr:nvCxnSpPr>
        <xdr:cNvPr id="7" name="ตัวเชื่อมต่อตรง 6">
          <a:extLst>
            <a:ext uri="{FF2B5EF4-FFF2-40B4-BE49-F238E27FC236}">
              <a16:creationId xmlns:a16="http://schemas.microsoft.com/office/drawing/2014/main" id="{F324B9EE-06D4-4C28-87E3-0695F2D9A05D}"/>
            </a:ext>
          </a:extLst>
        </xdr:cNvPr>
        <xdr:cNvCxnSpPr/>
      </xdr:nvCxnSpPr>
      <xdr:spPr>
        <a:xfrm>
          <a:off x="1714500" y="1543782"/>
          <a:ext cx="10953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79129</xdr:colOff>
      <xdr:row>5</xdr:row>
      <xdr:rowOff>224204</xdr:rowOff>
    </xdr:from>
    <xdr:to>
      <xdr:col>1</xdr:col>
      <xdr:colOff>447675</xdr:colOff>
      <xdr:row>5</xdr:row>
      <xdr:rowOff>224204</xdr:rowOff>
    </xdr:to>
    <xdr:cxnSp macro="">
      <xdr:nvCxnSpPr>
        <xdr:cNvPr id="10" name="ตัวเชื่อมต่อตรง 9">
          <a:extLst>
            <a:ext uri="{FF2B5EF4-FFF2-40B4-BE49-F238E27FC236}">
              <a16:creationId xmlns:a16="http://schemas.microsoft.com/office/drawing/2014/main" id="{52F40016-CA89-407E-8238-82C2B0D65C3A}"/>
            </a:ext>
          </a:extLst>
        </xdr:cNvPr>
        <xdr:cNvCxnSpPr/>
      </xdr:nvCxnSpPr>
      <xdr:spPr>
        <a:xfrm>
          <a:off x="79129" y="1843454"/>
          <a:ext cx="87337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84258</xdr:colOff>
      <xdr:row>6</xdr:row>
      <xdr:rowOff>234462</xdr:rowOff>
    </xdr:from>
    <xdr:to>
      <xdr:col>1</xdr:col>
      <xdr:colOff>152400</xdr:colOff>
      <xdr:row>6</xdr:row>
      <xdr:rowOff>234462</xdr:rowOff>
    </xdr:to>
    <xdr:cxnSp macro="">
      <xdr:nvCxnSpPr>
        <xdr:cNvPr id="11" name="ตัวเชื่อมต่อตรง 10">
          <a:extLst>
            <a:ext uri="{FF2B5EF4-FFF2-40B4-BE49-F238E27FC236}">
              <a16:creationId xmlns:a16="http://schemas.microsoft.com/office/drawing/2014/main" id="{C65DAB40-E131-4993-860B-97FC59633CE4}"/>
            </a:ext>
          </a:extLst>
        </xdr:cNvPr>
        <xdr:cNvCxnSpPr/>
      </xdr:nvCxnSpPr>
      <xdr:spPr>
        <a:xfrm>
          <a:off x="84258" y="2158512"/>
          <a:ext cx="57296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7</xdr:row>
      <xdr:rowOff>256443</xdr:rowOff>
    </xdr:from>
    <xdr:to>
      <xdr:col>1</xdr:col>
      <xdr:colOff>361950</xdr:colOff>
      <xdr:row>7</xdr:row>
      <xdr:rowOff>256443</xdr:rowOff>
    </xdr:to>
    <xdr:cxnSp macro="">
      <xdr:nvCxnSpPr>
        <xdr:cNvPr id="12" name="ตัวเชื่อมต่อตรง 11">
          <a:extLst>
            <a:ext uri="{FF2B5EF4-FFF2-40B4-BE49-F238E27FC236}">
              <a16:creationId xmlns:a16="http://schemas.microsoft.com/office/drawing/2014/main" id="{54A6169B-7A21-4891-835A-9B7DB5123AD6}"/>
            </a:ext>
          </a:extLst>
        </xdr:cNvPr>
        <xdr:cNvCxnSpPr/>
      </xdr:nvCxnSpPr>
      <xdr:spPr>
        <a:xfrm>
          <a:off x="51288" y="2485293"/>
          <a:ext cx="81548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253511</xdr:colOff>
      <xdr:row>2</xdr:row>
      <xdr:rowOff>238858</xdr:rowOff>
    </xdr:from>
    <xdr:to>
      <xdr:col>3</xdr:col>
      <xdr:colOff>781050</xdr:colOff>
      <xdr:row>2</xdr:row>
      <xdr:rowOff>238858</xdr:rowOff>
    </xdr:to>
    <xdr:cxnSp macro="">
      <xdr:nvCxnSpPr>
        <xdr:cNvPr id="16" name="ตัวเชื่อมต่อตรง 15">
          <a:extLst>
            <a:ext uri="{FF2B5EF4-FFF2-40B4-BE49-F238E27FC236}">
              <a16:creationId xmlns:a16="http://schemas.microsoft.com/office/drawing/2014/main" id="{2D786934-1AD6-4980-9DC9-64A07B49A150}"/>
            </a:ext>
          </a:extLst>
        </xdr:cNvPr>
        <xdr:cNvCxnSpPr/>
      </xdr:nvCxnSpPr>
      <xdr:spPr>
        <a:xfrm>
          <a:off x="3130061" y="943708"/>
          <a:ext cx="52753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63011</xdr:colOff>
      <xdr:row>4</xdr:row>
      <xdr:rowOff>222006</xdr:rowOff>
    </xdr:from>
    <xdr:to>
      <xdr:col>5</xdr:col>
      <xdr:colOff>133350</xdr:colOff>
      <xdr:row>4</xdr:row>
      <xdr:rowOff>222006</xdr:rowOff>
    </xdr:to>
    <xdr:cxnSp macro="">
      <xdr:nvCxnSpPr>
        <xdr:cNvPr id="21" name="ตัวเชื่อมต่อตรง 20">
          <a:extLst>
            <a:ext uri="{FF2B5EF4-FFF2-40B4-BE49-F238E27FC236}">
              <a16:creationId xmlns:a16="http://schemas.microsoft.com/office/drawing/2014/main" id="{F3376919-CF59-4821-909C-ADD415F57778}"/>
            </a:ext>
          </a:extLst>
        </xdr:cNvPr>
        <xdr:cNvCxnSpPr/>
      </xdr:nvCxnSpPr>
      <xdr:spPr>
        <a:xfrm>
          <a:off x="3844436" y="1536456"/>
          <a:ext cx="68946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539261</xdr:colOff>
      <xdr:row>4</xdr:row>
      <xdr:rowOff>231531</xdr:rowOff>
    </xdr:from>
    <xdr:to>
      <xdr:col>8</xdr:col>
      <xdr:colOff>819150</xdr:colOff>
      <xdr:row>4</xdr:row>
      <xdr:rowOff>231531</xdr:rowOff>
    </xdr:to>
    <xdr:cxnSp macro="">
      <xdr:nvCxnSpPr>
        <xdr:cNvPr id="23" name="ตัวเชื่อมต่อตรง 22">
          <a:extLst>
            <a:ext uri="{FF2B5EF4-FFF2-40B4-BE49-F238E27FC236}">
              <a16:creationId xmlns:a16="http://schemas.microsoft.com/office/drawing/2014/main" id="{846624B0-59EF-4F9D-8D78-26C1BFCB704B}"/>
            </a:ext>
          </a:extLst>
        </xdr:cNvPr>
        <xdr:cNvCxnSpPr/>
      </xdr:nvCxnSpPr>
      <xdr:spPr>
        <a:xfrm>
          <a:off x="6139961" y="1545981"/>
          <a:ext cx="2798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107704</xdr:colOff>
      <xdr:row>5</xdr:row>
      <xdr:rowOff>224204</xdr:rowOff>
    </xdr:from>
    <xdr:to>
      <xdr:col>2</xdr:col>
      <xdr:colOff>981075</xdr:colOff>
      <xdr:row>5</xdr:row>
      <xdr:rowOff>224204</xdr:rowOff>
    </xdr:to>
    <xdr:cxnSp macro="">
      <xdr:nvCxnSpPr>
        <xdr:cNvPr id="26" name="ตัวเชื่อมต่อตรง 25">
          <a:extLst>
            <a:ext uri="{FF2B5EF4-FFF2-40B4-BE49-F238E27FC236}">
              <a16:creationId xmlns:a16="http://schemas.microsoft.com/office/drawing/2014/main" id="{29711F7B-35C1-49CB-ABEE-5368709588BE}"/>
            </a:ext>
          </a:extLst>
        </xdr:cNvPr>
        <xdr:cNvCxnSpPr/>
      </xdr:nvCxnSpPr>
      <xdr:spPr>
        <a:xfrm>
          <a:off x="1831729" y="1843454"/>
          <a:ext cx="87337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441079</xdr:colOff>
      <xdr:row>5</xdr:row>
      <xdr:rowOff>224204</xdr:rowOff>
    </xdr:from>
    <xdr:to>
      <xdr:col>6</xdr:col>
      <xdr:colOff>361950</xdr:colOff>
      <xdr:row>5</xdr:row>
      <xdr:rowOff>224204</xdr:rowOff>
    </xdr:to>
    <xdr:cxnSp macro="">
      <xdr:nvCxnSpPr>
        <xdr:cNvPr id="27" name="ตัวเชื่อมต่อตรง 26">
          <a:extLst>
            <a:ext uri="{FF2B5EF4-FFF2-40B4-BE49-F238E27FC236}">
              <a16:creationId xmlns:a16="http://schemas.microsoft.com/office/drawing/2014/main" id="{6511A32B-B350-4239-BF0E-B952B7969E46}"/>
            </a:ext>
          </a:extLst>
        </xdr:cNvPr>
        <xdr:cNvCxnSpPr/>
      </xdr:nvCxnSpPr>
      <xdr:spPr>
        <a:xfrm>
          <a:off x="4222504" y="1843454"/>
          <a:ext cx="114007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92505</xdr:colOff>
      <xdr:row>3</xdr:row>
      <xdr:rowOff>256170</xdr:rowOff>
    </xdr:from>
    <xdr:to>
      <xdr:col>5</xdr:col>
      <xdr:colOff>507124</xdr:colOff>
      <xdr:row>3</xdr:row>
      <xdr:rowOff>256170</xdr:rowOff>
    </xdr:to>
    <xdr:cxnSp macro="">
      <xdr:nvCxnSpPr>
        <xdr:cNvPr id="31" name="ตัวเชื่อมต่อตรง 30">
          <a:extLst>
            <a:ext uri="{FF2B5EF4-FFF2-40B4-BE49-F238E27FC236}">
              <a16:creationId xmlns:a16="http://schemas.microsoft.com/office/drawing/2014/main" id="{6DD606EC-1F86-4384-AC9E-DE2A1A4631CD}"/>
            </a:ext>
          </a:extLst>
        </xdr:cNvPr>
        <xdr:cNvCxnSpPr/>
      </xdr:nvCxnSpPr>
      <xdr:spPr>
        <a:xfrm>
          <a:off x="4493055" y="1265820"/>
          <a:ext cx="41461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224118</xdr:colOff>
      <xdr:row>0</xdr:row>
      <xdr:rowOff>224118</xdr:rowOff>
    </xdr:from>
    <xdr:to>
      <xdr:col>17</xdr:col>
      <xdr:colOff>17637</xdr:colOff>
      <xdr:row>2</xdr:row>
      <xdr:rowOff>3118</xdr:rowOff>
    </xdr:to>
    <xdr:pic>
      <xdr:nvPicPr>
        <xdr:cNvPr id="32" name="รูปภาพ 31">
          <a:hlinkClick xmlns:r="http://schemas.openxmlformats.org/officeDocument/2006/relationships" r:id="rId1"/>
          <a:extLst>
            <a:ext uri="{FF2B5EF4-FFF2-40B4-BE49-F238E27FC236}">
              <a16:creationId xmlns:a16="http://schemas.microsoft.com/office/drawing/2014/main" id="{7767D5DB-B73C-42F6-87F4-82C612F515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17824" y="224118"/>
          <a:ext cx="477078" cy="47376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8</xdr:col>
      <xdr:colOff>354723</xdr:colOff>
      <xdr:row>0</xdr:row>
      <xdr:rowOff>111672</xdr:rowOff>
    </xdr:from>
    <xdr:to>
      <xdr:col>9</xdr:col>
      <xdr:colOff>147800</xdr:colOff>
      <xdr:row>2</xdr:row>
      <xdr:rowOff>49267</xdr:rowOff>
    </xdr:to>
    <xdr:pic>
      <xdr:nvPicPr>
        <xdr:cNvPr id="3" name="รูปภาพ 2">
          <a:hlinkClick xmlns:r="http://schemas.openxmlformats.org/officeDocument/2006/relationships" r:id="rId1"/>
          <a:extLst>
            <a:ext uri="{FF2B5EF4-FFF2-40B4-BE49-F238E27FC236}">
              <a16:creationId xmlns:a16="http://schemas.microsoft.com/office/drawing/2014/main" id="{D8733D3C-7558-4BB4-91A0-62F5BEFC9C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47033" y="111672"/>
          <a:ext cx="476250" cy="476250"/>
        </a:xfrm>
        <a:prstGeom prst="rect">
          <a:avLst/>
        </a:prstGeom>
      </xdr:spPr>
    </xdr:pic>
    <xdr:clientData/>
  </xdr:twoCellAnchor>
  <xdr:twoCellAnchor>
    <xdr:from>
      <xdr:col>0</xdr:col>
      <xdr:colOff>40900</xdr:colOff>
      <xdr:row>1</xdr:row>
      <xdr:rowOff>230841</xdr:rowOff>
    </xdr:from>
    <xdr:to>
      <xdr:col>0</xdr:col>
      <xdr:colOff>533400</xdr:colOff>
      <xdr:row>1</xdr:row>
      <xdr:rowOff>230841</xdr:rowOff>
    </xdr:to>
    <xdr:cxnSp macro="">
      <xdr:nvCxnSpPr>
        <xdr:cNvPr id="5" name="ตัวเชื่อมต่อตรง 4">
          <a:extLst>
            <a:ext uri="{FF2B5EF4-FFF2-40B4-BE49-F238E27FC236}">
              <a16:creationId xmlns:a16="http://schemas.microsoft.com/office/drawing/2014/main" id="{4B548EFB-F2F3-4496-9734-3276374F46DC}"/>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2</xdr:row>
      <xdr:rowOff>259416</xdr:rowOff>
    </xdr:from>
    <xdr:to>
      <xdr:col>0</xdr:col>
      <xdr:colOff>533400</xdr:colOff>
      <xdr:row>2</xdr:row>
      <xdr:rowOff>259416</xdr:rowOff>
    </xdr:to>
    <xdr:cxnSp macro="">
      <xdr:nvCxnSpPr>
        <xdr:cNvPr id="8" name="ตัวเชื่อมต่อตรง 7">
          <a:extLst>
            <a:ext uri="{FF2B5EF4-FFF2-40B4-BE49-F238E27FC236}">
              <a16:creationId xmlns:a16="http://schemas.microsoft.com/office/drawing/2014/main" id="{89308B5A-7837-4292-9447-254A4E6BF238}"/>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31375</xdr:colOff>
      <xdr:row>4</xdr:row>
      <xdr:rowOff>240366</xdr:rowOff>
    </xdr:from>
    <xdr:to>
      <xdr:col>0</xdr:col>
      <xdr:colOff>523875</xdr:colOff>
      <xdr:row>4</xdr:row>
      <xdr:rowOff>240366</xdr:rowOff>
    </xdr:to>
    <xdr:cxnSp macro="">
      <xdr:nvCxnSpPr>
        <xdr:cNvPr id="9" name="ตัวเชื่อมต่อตรง 8">
          <a:extLst>
            <a:ext uri="{FF2B5EF4-FFF2-40B4-BE49-F238E27FC236}">
              <a16:creationId xmlns:a16="http://schemas.microsoft.com/office/drawing/2014/main" id="{85C2BA47-92AB-4B4F-9FFC-24855D759F7F}"/>
            </a:ext>
          </a:extLst>
        </xdr:cNvPr>
        <xdr:cNvCxnSpPr/>
      </xdr:nvCxnSpPr>
      <xdr:spPr>
        <a:xfrm>
          <a:off x="240925" y="15357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10" name="ตัวเชื่อมต่อตรง 9">
          <a:extLst>
            <a:ext uri="{FF2B5EF4-FFF2-40B4-BE49-F238E27FC236}">
              <a16:creationId xmlns:a16="http://schemas.microsoft.com/office/drawing/2014/main" id="{3A31C4A0-0086-41CE-AA60-15C7880450EA}"/>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11" name="ตัวเชื่อมต่อตรง 10">
          <a:extLst>
            <a:ext uri="{FF2B5EF4-FFF2-40B4-BE49-F238E27FC236}">
              <a16:creationId xmlns:a16="http://schemas.microsoft.com/office/drawing/2014/main" id="{94B183FD-483F-43C1-BD57-9F8FE4C3730E}"/>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43199</xdr:colOff>
      <xdr:row>7</xdr:row>
      <xdr:rowOff>194383</xdr:rowOff>
    </xdr:from>
    <xdr:to>
      <xdr:col>1</xdr:col>
      <xdr:colOff>170793</xdr:colOff>
      <xdr:row>7</xdr:row>
      <xdr:rowOff>194383</xdr:rowOff>
    </xdr:to>
    <xdr:cxnSp macro="">
      <xdr:nvCxnSpPr>
        <xdr:cNvPr id="12" name="ตัวเชื่อมต่อตรง 11">
          <a:extLst>
            <a:ext uri="{FF2B5EF4-FFF2-40B4-BE49-F238E27FC236}">
              <a16:creationId xmlns:a16="http://schemas.microsoft.com/office/drawing/2014/main" id="{9ECEC839-68B6-48AA-9C89-50BF30558D0B}"/>
            </a:ext>
          </a:extLst>
        </xdr:cNvPr>
        <xdr:cNvCxnSpPr/>
      </xdr:nvCxnSpPr>
      <xdr:spPr>
        <a:xfrm>
          <a:off x="43199" y="1678969"/>
          <a:ext cx="59399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4" name="ตัวเชื่อมต่อตรง 13">
          <a:extLst>
            <a:ext uri="{FF2B5EF4-FFF2-40B4-BE49-F238E27FC236}">
              <a16:creationId xmlns:a16="http://schemas.microsoft.com/office/drawing/2014/main" id="{0CCADAC0-1A8A-46D1-8FE0-E6BCABD23526}"/>
            </a:ext>
          </a:extLst>
        </xdr:cNvPr>
        <xdr:cNvCxnSpPr/>
      </xdr:nvCxnSpPr>
      <xdr:spPr>
        <a:xfrm>
          <a:off x="6595220" y="1515035"/>
          <a:ext cx="25269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98534</xdr:colOff>
      <xdr:row>8</xdr:row>
      <xdr:rowOff>85397</xdr:rowOff>
    </xdr:from>
    <xdr:to>
      <xdr:col>7</xdr:col>
      <xdr:colOff>1241534</xdr:colOff>
      <xdr:row>8</xdr:row>
      <xdr:rowOff>85397</xdr:rowOff>
    </xdr:to>
    <xdr:cxnSp macro="">
      <xdr:nvCxnSpPr>
        <xdr:cNvPr id="24" name="ตัวเชื่อมต่อตรง 23">
          <a:extLst>
            <a:ext uri="{FF2B5EF4-FFF2-40B4-BE49-F238E27FC236}">
              <a16:creationId xmlns:a16="http://schemas.microsoft.com/office/drawing/2014/main" id="{BAB37B1A-586E-4130-8849-93E507365EB0}"/>
            </a:ext>
          </a:extLst>
        </xdr:cNvPr>
        <xdr:cNvCxnSpPr/>
      </xdr:nvCxnSpPr>
      <xdr:spPr>
        <a:xfrm>
          <a:off x="98534" y="1806466"/>
          <a:ext cx="6752897"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27762</xdr:colOff>
      <xdr:row>3</xdr:row>
      <xdr:rowOff>207521</xdr:rowOff>
    </xdr:from>
    <xdr:to>
      <xdr:col>0</xdr:col>
      <xdr:colOff>453587</xdr:colOff>
      <xdr:row>3</xdr:row>
      <xdr:rowOff>207521</xdr:rowOff>
    </xdr:to>
    <xdr:cxnSp macro="">
      <xdr:nvCxnSpPr>
        <xdr:cNvPr id="18" name="ตัวเชื่อมต่อตรง 17">
          <a:extLst>
            <a:ext uri="{FF2B5EF4-FFF2-40B4-BE49-F238E27FC236}">
              <a16:creationId xmlns:a16="http://schemas.microsoft.com/office/drawing/2014/main" id="{6BC84043-E0FE-4A90-B551-4B414C416005}"/>
            </a:ext>
          </a:extLst>
        </xdr:cNvPr>
        <xdr:cNvCxnSpPr/>
      </xdr:nvCxnSpPr>
      <xdr:spPr>
        <a:xfrm>
          <a:off x="27762" y="982659"/>
          <a:ext cx="4258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5.xml><?xml version="1.0" encoding="utf-8"?>
<xdr:wsDr xmlns:xdr="http://schemas.openxmlformats.org/drawingml/2006/spreadsheetDrawing" xmlns:a="http://schemas.openxmlformats.org/drawingml/2006/main">
  <xdr:twoCellAnchor editAs="oneCell">
    <xdr:from>
      <xdr:col>6</xdr:col>
      <xdr:colOff>381828</xdr:colOff>
      <xdr:row>0</xdr:row>
      <xdr:rowOff>153228</xdr:rowOff>
    </xdr:from>
    <xdr:to>
      <xdr:col>7</xdr:col>
      <xdr:colOff>170622</xdr:colOff>
      <xdr:row>2</xdr:row>
      <xdr:rowOff>5383</xdr:rowOff>
    </xdr:to>
    <xdr:pic>
      <xdr:nvPicPr>
        <xdr:cNvPr id="2" name="รูปภาพ 1">
          <a:hlinkClick xmlns:r="http://schemas.openxmlformats.org/officeDocument/2006/relationships" r:id="rId1"/>
          <a:extLst>
            <a:ext uri="{FF2B5EF4-FFF2-40B4-BE49-F238E27FC236}">
              <a16:creationId xmlns:a16="http://schemas.microsoft.com/office/drawing/2014/main" id="{88FDC09F-A3F2-49FA-9371-AEE11E82EC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58728" y="153228"/>
          <a:ext cx="474594" cy="474593"/>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295275</xdr:colOff>
      <xdr:row>4</xdr:row>
      <xdr:rowOff>238125</xdr:rowOff>
    </xdr:from>
    <xdr:to>
      <xdr:col>3</xdr:col>
      <xdr:colOff>19050</xdr:colOff>
      <xdr:row>4</xdr:row>
      <xdr:rowOff>238125</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295275" y="904875"/>
          <a:ext cx="1781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13</xdr:col>
      <xdr:colOff>180975</xdr:colOff>
      <xdr:row>4</xdr:row>
      <xdr:rowOff>219075</xdr:rowOff>
    </xdr:from>
    <xdr:to>
      <xdr:col>15</xdr:col>
      <xdr:colOff>742950</xdr:colOff>
      <xdr:row>4</xdr:row>
      <xdr:rowOff>219075</xdr:rowOff>
    </xdr:to>
    <xdr:sp macro="" textlink="">
      <xdr:nvSpPr>
        <xdr:cNvPr id="3" name="Line 2">
          <a:extLst>
            <a:ext uri="{FF2B5EF4-FFF2-40B4-BE49-F238E27FC236}">
              <a16:creationId xmlns:a16="http://schemas.microsoft.com/office/drawing/2014/main" id="{00000000-0008-0000-1200-000003000000}"/>
            </a:ext>
          </a:extLst>
        </xdr:cNvPr>
        <xdr:cNvSpPr>
          <a:spLocks noChangeShapeType="1"/>
        </xdr:cNvSpPr>
      </xdr:nvSpPr>
      <xdr:spPr bwMode="auto">
        <a:xfrm>
          <a:off x="9096375" y="904875"/>
          <a:ext cx="18764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41413</xdr:colOff>
      <xdr:row>8</xdr:row>
      <xdr:rowOff>215348</xdr:rowOff>
    </xdr:from>
    <xdr:to>
      <xdr:col>16</xdr:col>
      <xdr:colOff>0</xdr:colOff>
      <xdr:row>8</xdr:row>
      <xdr:rowOff>228598</xdr:rowOff>
    </xdr:to>
    <xdr:sp macro="" textlink="">
      <xdr:nvSpPr>
        <xdr:cNvPr id="4" name="Line 3">
          <a:extLst>
            <a:ext uri="{FF2B5EF4-FFF2-40B4-BE49-F238E27FC236}">
              <a16:creationId xmlns:a16="http://schemas.microsoft.com/office/drawing/2014/main" id="{00000000-0008-0000-1200-000004000000}"/>
            </a:ext>
          </a:extLst>
        </xdr:cNvPr>
        <xdr:cNvSpPr>
          <a:spLocks noChangeShapeType="1"/>
        </xdr:cNvSpPr>
      </xdr:nvSpPr>
      <xdr:spPr bwMode="auto">
        <a:xfrm>
          <a:off x="778565" y="2252870"/>
          <a:ext cx="5648739" cy="1325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155330</xdr:colOff>
      <xdr:row>9</xdr:row>
      <xdr:rowOff>474720</xdr:rowOff>
    </xdr:from>
    <xdr:to>
      <xdr:col>14</xdr:col>
      <xdr:colOff>417635</xdr:colOff>
      <xdr:row>9</xdr:row>
      <xdr:rowOff>479116</xdr:rowOff>
    </xdr:to>
    <xdr:sp macro="" textlink="">
      <xdr:nvSpPr>
        <xdr:cNvPr id="6" name="Line 5">
          <a:extLst>
            <a:ext uri="{FF2B5EF4-FFF2-40B4-BE49-F238E27FC236}">
              <a16:creationId xmlns:a16="http://schemas.microsoft.com/office/drawing/2014/main" id="{00000000-0008-0000-1200-000006000000}"/>
            </a:ext>
          </a:extLst>
        </xdr:cNvPr>
        <xdr:cNvSpPr>
          <a:spLocks noChangeShapeType="1"/>
        </xdr:cNvSpPr>
      </xdr:nvSpPr>
      <xdr:spPr bwMode="auto">
        <a:xfrm>
          <a:off x="1480547" y="2760720"/>
          <a:ext cx="4643805" cy="4396"/>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0</xdr:col>
      <xdr:colOff>238125</xdr:colOff>
      <xdr:row>7</xdr:row>
      <xdr:rowOff>219075</xdr:rowOff>
    </xdr:from>
    <xdr:to>
      <xdr:col>3</xdr:col>
      <xdr:colOff>19050</xdr:colOff>
      <xdr:row>7</xdr:row>
      <xdr:rowOff>219075</xdr:rowOff>
    </xdr:to>
    <xdr:sp macro="" textlink="">
      <xdr:nvSpPr>
        <xdr:cNvPr id="7" name="Line 6">
          <a:extLst>
            <a:ext uri="{FF2B5EF4-FFF2-40B4-BE49-F238E27FC236}">
              <a16:creationId xmlns:a16="http://schemas.microsoft.com/office/drawing/2014/main" id="{00000000-0008-0000-1200-000007000000}"/>
            </a:ext>
          </a:extLst>
        </xdr:cNvPr>
        <xdr:cNvSpPr>
          <a:spLocks noChangeShapeType="1"/>
        </xdr:cNvSpPr>
      </xdr:nvSpPr>
      <xdr:spPr bwMode="auto">
        <a:xfrm flipV="1">
          <a:off x="238125" y="1447800"/>
          <a:ext cx="18383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257175</xdr:colOff>
      <xdr:row>7</xdr:row>
      <xdr:rowOff>219075</xdr:rowOff>
    </xdr:from>
    <xdr:to>
      <xdr:col>15</xdr:col>
      <xdr:colOff>828675</xdr:colOff>
      <xdr:row>7</xdr:row>
      <xdr:rowOff>219075</xdr:rowOff>
    </xdr:to>
    <xdr:sp macro="" textlink="">
      <xdr:nvSpPr>
        <xdr:cNvPr id="8" name="Line 7">
          <a:extLst>
            <a:ext uri="{FF2B5EF4-FFF2-40B4-BE49-F238E27FC236}">
              <a16:creationId xmlns:a16="http://schemas.microsoft.com/office/drawing/2014/main" id="{00000000-0008-0000-1200-000008000000}"/>
            </a:ext>
          </a:extLst>
        </xdr:cNvPr>
        <xdr:cNvSpPr>
          <a:spLocks noChangeShapeType="1"/>
        </xdr:cNvSpPr>
      </xdr:nvSpPr>
      <xdr:spPr bwMode="auto">
        <a:xfrm>
          <a:off x="2314575" y="1447800"/>
          <a:ext cx="86582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7</xdr:col>
      <xdr:colOff>952500</xdr:colOff>
      <xdr:row>0</xdr:row>
      <xdr:rowOff>0</xdr:rowOff>
    </xdr:from>
    <xdr:ext cx="748747" cy="716032"/>
    <xdr:pic>
      <xdr:nvPicPr>
        <xdr:cNvPr id="12" name="รูปภาพ 4">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5486400" y="0"/>
          <a:ext cx="748747" cy="716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18</xdr:col>
      <xdr:colOff>124557</xdr:colOff>
      <xdr:row>0</xdr:row>
      <xdr:rowOff>175846</xdr:rowOff>
    </xdr:from>
    <xdr:to>
      <xdr:col>18</xdr:col>
      <xdr:colOff>600807</xdr:colOff>
      <xdr:row>2</xdr:row>
      <xdr:rowOff>153865</xdr:rowOff>
    </xdr:to>
    <xdr:pic>
      <xdr:nvPicPr>
        <xdr:cNvPr id="14" name="รูปภาพ 13">
          <a:hlinkClick xmlns:r="http://schemas.openxmlformats.org/officeDocument/2006/relationships" r:id="rId2"/>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66538" y="175846"/>
          <a:ext cx="476250" cy="476250"/>
        </a:xfrm>
        <a:prstGeom prst="rect">
          <a:avLst/>
        </a:prstGeom>
      </xdr:spPr>
    </xdr:pic>
    <xdr:clientData/>
  </xdr:twoCellAnchor>
  <xdr:twoCellAnchor>
    <xdr:from>
      <xdr:col>9</xdr:col>
      <xdr:colOff>496033</xdr:colOff>
      <xdr:row>6</xdr:row>
      <xdr:rowOff>233728</xdr:rowOff>
    </xdr:from>
    <xdr:to>
      <xdr:col>16</xdr:col>
      <xdr:colOff>36634</xdr:colOff>
      <xdr:row>6</xdr:row>
      <xdr:rowOff>233728</xdr:rowOff>
    </xdr:to>
    <xdr:sp macro="" textlink="">
      <xdr:nvSpPr>
        <xdr:cNvPr id="15" name="Line 2">
          <a:extLst>
            <a:ext uri="{FF2B5EF4-FFF2-40B4-BE49-F238E27FC236}">
              <a16:creationId xmlns:a16="http://schemas.microsoft.com/office/drawing/2014/main" id="{00000000-0008-0000-1200-00000F000000}"/>
            </a:ext>
          </a:extLst>
        </xdr:cNvPr>
        <xdr:cNvSpPr>
          <a:spLocks noChangeShapeType="1"/>
        </xdr:cNvSpPr>
      </xdr:nvSpPr>
      <xdr:spPr bwMode="auto">
        <a:xfrm>
          <a:off x="4459898" y="1772382"/>
          <a:ext cx="200244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57.xml><?xml version="1.0" encoding="utf-8"?>
<xdr:wsDr xmlns:xdr="http://schemas.openxmlformats.org/drawingml/2006/spreadsheetDrawing" xmlns:a="http://schemas.openxmlformats.org/drawingml/2006/main">
  <xdr:twoCellAnchor>
    <xdr:from>
      <xdr:col>1</xdr:col>
      <xdr:colOff>95250</xdr:colOff>
      <xdr:row>59</xdr:row>
      <xdr:rowOff>228600</xdr:rowOff>
    </xdr:from>
    <xdr:to>
      <xdr:col>7</xdr:col>
      <xdr:colOff>0</xdr:colOff>
      <xdr:row>59</xdr:row>
      <xdr:rowOff>228600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781050" y="5791200"/>
          <a:ext cx="40195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114300</xdr:colOff>
      <xdr:row>59</xdr:row>
      <xdr:rowOff>200025</xdr:rowOff>
    </xdr:from>
    <xdr:to>
      <xdr:col>19</xdr:col>
      <xdr:colOff>9525</xdr:colOff>
      <xdr:row>59</xdr:row>
      <xdr:rowOff>200025</xdr:rowOff>
    </xdr:to>
    <xdr:sp macro="" textlink="">
      <xdr:nvSpPr>
        <xdr:cNvPr id="3" name="Line 2">
          <a:extLst>
            <a:ext uri="{FF2B5EF4-FFF2-40B4-BE49-F238E27FC236}">
              <a16:creationId xmlns:a16="http://schemas.microsoft.com/office/drawing/2014/main" id="{00000000-0008-0000-1300-000003000000}"/>
            </a:ext>
          </a:extLst>
        </xdr:cNvPr>
        <xdr:cNvSpPr>
          <a:spLocks noChangeShapeType="1"/>
        </xdr:cNvSpPr>
      </xdr:nvSpPr>
      <xdr:spPr bwMode="auto">
        <a:xfrm>
          <a:off x="9715500" y="5791200"/>
          <a:ext cx="33242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390525</xdr:colOff>
      <xdr:row>3</xdr:row>
      <xdr:rowOff>219075</xdr:rowOff>
    </xdr:from>
    <xdr:to>
      <xdr:col>10</xdr:col>
      <xdr:colOff>19050</xdr:colOff>
      <xdr:row>3</xdr:row>
      <xdr:rowOff>219075</xdr:rowOff>
    </xdr:to>
    <xdr:sp macro="" textlink="">
      <xdr:nvSpPr>
        <xdr:cNvPr id="4" name="Line 3">
          <a:extLst>
            <a:ext uri="{FF2B5EF4-FFF2-40B4-BE49-F238E27FC236}">
              <a16:creationId xmlns:a16="http://schemas.microsoft.com/office/drawing/2014/main" id="{00000000-0008-0000-1300-000004000000}"/>
            </a:ext>
          </a:extLst>
        </xdr:cNvPr>
        <xdr:cNvSpPr>
          <a:spLocks noChangeShapeType="1"/>
        </xdr:cNvSpPr>
      </xdr:nvSpPr>
      <xdr:spPr bwMode="auto">
        <a:xfrm>
          <a:off x="1762125" y="723900"/>
          <a:ext cx="51149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20516</xdr:colOff>
      <xdr:row>2</xdr:row>
      <xdr:rowOff>318721</xdr:rowOff>
    </xdr:from>
    <xdr:to>
      <xdr:col>8</xdr:col>
      <xdr:colOff>84260</xdr:colOff>
      <xdr:row>2</xdr:row>
      <xdr:rowOff>318721</xdr:rowOff>
    </xdr:to>
    <xdr:sp macro="" textlink="">
      <xdr:nvSpPr>
        <xdr:cNvPr id="5" name="Line 4">
          <a:extLst>
            <a:ext uri="{FF2B5EF4-FFF2-40B4-BE49-F238E27FC236}">
              <a16:creationId xmlns:a16="http://schemas.microsoft.com/office/drawing/2014/main" id="{00000000-0008-0000-1300-000005000000}"/>
            </a:ext>
          </a:extLst>
        </xdr:cNvPr>
        <xdr:cNvSpPr>
          <a:spLocks noChangeShapeType="1"/>
        </xdr:cNvSpPr>
      </xdr:nvSpPr>
      <xdr:spPr bwMode="auto">
        <a:xfrm>
          <a:off x="1427285" y="1329836"/>
          <a:ext cx="72316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247650</xdr:colOff>
      <xdr:row>2</xdr:row>
      <xdr:rowOff>304800</xdr:rowOff>
    </xdr:from>
    <xdr:to>
      <xdr:col>16</xdr:col>
      <xdr:colOff>19050</xdr:colOff>
      <xdr:row>2</xdr:row>
      <xdr:rowOff>304800</xdr:rowOff>
    </xdr:to>
    <xdr:sp macro="" textlink="">
      <xdr:nvSpPr>
        <xdr:cNvPr id="6" name="Line 5">
          <a:extLst>
            <a:ext uri="{FF2B5EF4-FFF2-40B4-BE49-F238E27FC236}">
              <a16:creationId xmlns:a16="http://schemas.microsoft.com/office/drawing/2014/main" id="{00000000-0008-0000-1300-000006000000}"/>
            </a:ext>
          </a:extLst>
        </xdr:cNvPr>
        <xdr:cNvSpPr>
          <a:spLocks noChangeShapeType="1"/>
        </xdr:cNvSpPr>
      </xdr:nvSpPr>
      <xdr:spPr bwMode="auto">
        <a:xfrm>
          <a:off x="9848850" y="542925"/>
          <a:ext cx="11430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16</xdr:col>
      <xdr:colOff>276225</xdr:colOff>
      <xdr:row>2</xdr:row>
      <xdr:rowOff>304800</xdr:rowOff>
    </xdr:from>
    <xdr:to>
      <xdr:col>19</xdr:col>
      <xdr:colOff>28575</xdr:colOff>
      <xdr:row>2</xdr:row>
      <xdr:rowOff>304800</xdr:rowOff>
    </xdr:to>
    <xdr:sp macro="" textlink="">
      <xdr:nvSpPr>
        <xdr:cNvPr id="7" name="Line 6">
          <a:extLst>
            <a:ext uri="{FF2B5EF4-FFF2-40B4-BE49-F238E27FC236}">
              <a16:creationId xmlns:a16="http://schemas.microsoft.com/office/drawing/2014/main" id="{00000000-0008-0000-1300-000007000000}"/>
            </a:ext>
          </a:extLst>
        </xdr:cNvPr>
        <xdr:cNvSpPr>
          <a:spLocks noChangeShapeType="1"/>
        </xdr:cNvSpPr>
      </xdr:nvSpPr>
      <xdr:spPr bwMode="auto">
        <a:xfrm>
          <a:off x="11249025" y="542925"/>
          <a:ext cx="18097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257175</xdr:colOff>
      <xdr:row>2</xdr:row>
      <xdr:rowOff>314325</xdr:rowOff>
    </xdr:from>
    <xdr:to>
      <xdr:col>21</xdr:col>
      <xdr:colOff>161925</xdr:colOff>
      <xdr:row>2</xdr:row>
      <xdr:rowOff>314325</xdr:rowOff>
    </xdr:to>
    <xdr:sp macro="" textlink="">
      <xdr:nvSpPr>
        <xdr:cNvPr id="8" name="Line 7">
          <a:extLst>
            <a:ext uri="{FF2B5EF4-FFF2-40B4-BE49-F238E27FC236}">
              <a16:creationId xmlns:a16="http://schemas.microsoft.com/office/drawing/2014/main" id="{00000000-0008-0000-1300-000008000000}"/>
            </a:ext>
          </a:extLst>
        </xdr:cNvPr>
        <xdr:cNvSpPr>
          <a:spLocks noChangeShapeType="1"/>
        </xdr:cNvSpPr>
      </xdr:nvSpPr>
      <xdr:spPr bwMode="auto">
        <a:xfrm>
          <a:off x="13287375" y="542925"/>
          <a:ext cx="12763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247650</xdr:colOff>
      <xdr:row>4</xdr:row>
      <xdr:rowOff>228600</xdr:rowOff>
    </xdr:from>
    <xdr:to>
      <xdr:col>14</xdr:col>
      <xdr:colOff>38100</xdr:colOff>
      <xdr:row>4</xdr:row>
      <xdr:rowOff>238125</xdr:rowOff>
    </xdr:to>
    <xdr:sp macro="" textlink="">
      <xdr:nvSpPr>
        <xdr:cNvPr id="9" name="Line 10">
          <a:extLst>
            <a:ext uri="{FF2B5EF4-FFF2-40B4-BE49-F238E27FC236}">
              <a16:creationId xmlns:a16="http://schemas.microsoft.com/office/drawing/2014/main" id="{00000000-0008-0000-1300-000009000000}"/>
            </a:ext>
          </a:extLst>
        </xdr:cNvPr>
        <xdr:cNvSpPr>
          <a:spLocks noChangeShapeType="1"/>
        </xdr:cNvSpPr>
      </xdr:nvSpPr>
      <xdr:spPr bwMode="auto">
        <a:xfrm>
          <a:off x="6419850" y="904875"/>
          <a:ext cx="3219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344365</xdr:colOff>
      <xdr:row>5</xdr:row>
      <xdr:rowOff>228600</xdr:rowOff>
    </xdr:from>
    <xdr:to>
      <xdr:col>21</xdr:col>
      <xdr:colOff>295604</xdr:colOff>
      <xdr:row>5</xdr:row>
      <xdr:rowOff>228600</xdr:rowOff>
    </xdr:to>
    <xdr:sp macro="" textlink="">
      <xdr:nvSpPr>
        <xdr:cNvPr id="10" name="Line 11">
          <a:extLst>
            <a:ext uri="{FF2B5EF4-FFF2-40B4-BE49-F238E27FC236}">
              <a16:creationId xmlns:a16="http://schemas.microsoft.com/office/drawing/2014/main" id="{00000000-0008-0000-1300-00000A000000}"/>
            </a:ext>
          </a:extLst>
        </xdr:cNvPr>
        <xdr:cNvSpPr>
          <a:spLocks noChangeShapeType="1"/>
        </xdr:cNvSpPr>
      </xdr:nvSpPr>
      <xdr:spPr bwMode="auto">
        <a:xfrm>
          <a:off x="762000" y="2082312"/>
          <a:ext cx="576148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6596</xdr:colOff>
      <xdr:row>6</xdr:row>
      <xdr:rowOff>366346</xdr:rowOff>
    </xdr:from>
    <xdr:to>
      <xdr:col>18</xdr:col>
      <xdr:colOff>161194</xdr:colOff>
      <xdr:row>6</xdr:row>
      <xdr:rowOff>367811</xdr:rowOff>
    </xdr:to>
    <xdr:sp macro="" textlink="">
      <xdr:nvSpPr>
        <xdr:cNvPr id="12" name="Line 13">
          <a:extLst>
            <a:ext uri="{FF2B5EF4-FFF2-40B4-BE49-F238E27FC236}">
              <a16:creationId xmlns:a16="http://schemas.microsoft.com/office/drawing/2014/main" id="{00000000-0008-0000-1300-00000C000000}"/>
            </a:ext>
          </a:extLst>
        </xdr:cNvPr>
        <xdr:cNvSpPr>
          <a:spLocks noChangeShapeType="1"/>
        </xdr:cNvSpPr>
      </xdr:nvSpPr>
      <xdr:spPr bwMode="auto">
        <a:xfrm flipV="1">
          <a:off x="1413365" y="2469173"/>
          <a:ext cx="3979252" cy="1465"/>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4</xdr:row>
      <xdr:rowOff>228600</xdr:rowOff>
    </xdr:from>
    <xdr:to>
      <xdr:col>9</xdr:col>
      <xdr:colOff>47625</xdr:colOff>
      <xdr:row>4</xdr:row>
      <xdr:rowOff>238125</xdr:rowOff>
    </xdr:to>
    <xdr:sp macro="" textlink="">
      <xdr:nvSpPr>
        <xdr:cNvPr id="13" name="Line 14">
          <a:extLst>
            <a:ext uri="{FF2B5EF4-FFF2-40B4-BE49-F238E27FC236}">
              <a16:creationId xmlns:a16="http://schemas.microsoft.com/office/drawing/2014/main" id="{00000000-0008-0000-1300-00000D000000}"/>
            </a:ext>
          </a:extLst>
        </xdr:cNvPr>
        <xdr:cNvSpPr>
          <a:spLocks noChangeShapeType="1"/>
        </xdr:cNvSpPr>
      </xdr:nvSpPr>
      <xdr:spPr bwMode="auto">
        <a:xfrm flipV="1">
          <a:off x="2143125" y="904875"/>
          <a:ext cx="4076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247650</xdr:colOff>
      <xdr:row>4</xdr:row>
      <xdr:rowOff>228600</xdr:rowOff>
    </xdr:from>
    <xdr:to>
      <xdr:col>21</xdr:col>
      <xdr:colOff>314325</xdr:colOff>
      <xdr:row>4</xdr:row>
      <xdr:rowOff>228600</xdr:rowOff>
    </xdr:to>
    <xdr:sp macro="" textlink="">
      <xdr:nvSpPr>
        <xdr:cNvPr id="14" name="Line 15">
          <a:extLst>
            <a:ext uri="{FF2B5EF4-FFF2-40B4-BE49-F238E27FC236}">
              <a16:creationId xmlns:a16="http://schemas.microsoft.com/office/drawing/2014/main" id="{00000000-0008-0000-1300-00000E000000}"/>
            </a:ext>
          </a:extLst>
        </xdr:cNvPr>
        <xdr:cNvSpPr>
          <a:spLocks noChangeShapeType="1"/>
        </xdr:cNvSpPr>
      </xdr:nvSpPr>
      <xdr:spPr bwMode="auto">
        <a:xfrm>
          <a:off x="9848850" y="904875"/>
          <a:ext cx="486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79551</xdr:colOff>
      <xdr:row>63</xdr:row>
      <xdr:rowOff>403713</xdr:rowOff>
    </xdr:from>
    <xdr:to>
      <xdr:col>18</xdr:col>
      <xdr:colOff>319141</xdr:colOff>
      <xdr:row>63</xdr:row>
      <xdr:rowOff>403713</xdr:rowOff>
    </xdr:to>
    <xdr:sp macro="" textlink="">
      <xdr:nvSpPr>
        <xdr:cNvPr id="15" name="Line 2">
          <a:extLst>
            <a:ext uri="{FF2B5EF4-FFF2-40B4-BE49-F238E27FC236}">
              <a16:creationId xmlns:a16="http://schemas.microsoft.com/office/drawing/2014/main" id="{00000000-0008-0000-1300-00000F000000}"/>
            </a:ext>
          </a:extLst>
        </xdr:cNvPr>
        <xdr:cNvSpPr>
          <a:spLocks noChangeShapeType="1"/>
        </xdr:cNvSpPr>
      </xdr:nvSpPr>
      <xdr:spPr bwMode="auto">
        <a:xfrm>
          <a:off x="4080051" y="6426444"/>
          <a:ext cx="147051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9</xdr:col>
      <xdr:colOff>19050</xdr:colOff>
      <xdr:row>0</xdr:row>
      <xdr:rowOff>0</xdr:rowOff>
    </xdr:from>
    <xdr:ext cx="716446" cy="696153"/>
    <xdr:pic>
      <xdr:nvPicPr>
        <xdr:cNvPr id="16" name="รูปภาพ 1">
          <a:extLst>
            <a:ext uri="{FF2B5EF4-FFF2-40B4-BE49-F238E27FC236}">
              <a16:creationId xmlns:a16="http://schemas.microsoft.com/office/drawing/2014/main" id="{00000000-0008-0000-1300-000010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6191250" y="0"/>
          <a:ext cx="716446" cy="696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27214</xdr:colOff>
      <xdr:row>60</xdr:row>
      <xdr:rowOff>402772</xdr:rowOff>
    </xdr:from>
    <xdr:to>
      <xdr:col>8</xdr:col>
      <xdr:colOff>391885</xdr:colOff>
      <xdr:row>61</xdr:row>
      <xdr:rowOff>288472</xdr:rowOff>
    </xdr:to>
    <xdr:sp macro="" textlink="">
      <xdr:nvSpPr>
        <xdr:cNvPr id="18" name="สี่เหลี่ยมผืนผ้า 17">
          <a:extLst>
            <a:ext uri="{FF2B5EF4-FFF2-40B4-BE49-F238E27FC236}">
              <a16:creationId xmlns:a16="http://schemas.microsoft.com/office/drawing/2014/main" id="{00000000-0008-0000-1300-000012000000}"/>
            </a:ext>
          </a:extLst>
        </xdr:cNvPr>
        <xdr:cNvSpPr/>
      </xdr:nvSpPr>
      <xdr:spPr>
        <a:xfrm>
          <a:off x="713014" y="5974897"/>
          <a:ext cx="5165271" cy="1809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100">
              <a:solidFill>
                <a:sysClr val="windowText" lastClr="000000"/>
              </a:solidFill>
              <a:latin typeface="TH SarabunPSK" panose="020B0500040200020003" pitchFamily="34" charset="-34"/>
              <a:cs typeface="TH SarabunPSK" panose="020B0500040200020003" pitchFamily="34" charset="-34"/>
            </a:rPr>
            <a:t>วันที่.............เดือน ............................ พ.ศ. ............</a:t>
          </a:r>
        </a:p>
      </xdr:txBody>
    </xdr:sp>
    <xdr:clientData/>
  </xdr:twoCellAnchor>
  <xdr:twoCellAnchor>
    <xdr:from>
      <xdr:col>13</xdr:col>
      <xdr:colOff>174171</xdr:colOff>
      <xdr:row>60</xdr:row>
      <xdr:rowOff>421823</xdr:rowOff>
    </xdr:from>
    <xdr:to>
      <xdr:col>20</xdr:col>
      <xdr:colOff>315686</xdr:colOff>
      <xdr:row>63</xdr:row>
      <xdr:rowOff>97973</xdr:rowOff>
    </xdr:to>
    <xdr:sp macro="" textlink="">
      <xdr:nvSpPr>
        <xdr:cNvPr id="19" name="สี่เหลี่ยมผืนผ้า 18">
          <a:extLst>
            <a:ext uri="{FF2B5EF4-FFF2-40B4-BE49-F238E27FC236}">
              <a16:creationId xmlns:a16="http://schemas.microsoft.com/office/drawing/2014/main" id="{00000000-0008-0000-1300-000013000000}"/>
            </a:ext>
          </a:extLst>
        </xdr:cNvPr>
        <xdr:cNvSpPr/>
      </xdr:nvSpPr>
      <xdr:spPr>
        <a:xfrm>
          <a:off x="3918229" y="5748496"/>
          <a:ext cx="2251669" cy="372208"/>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100">
              <a:solidFill>
                <a:sysClr val="windowText" lastClr="000000"/>
              </a:solidFill>
              <a:latin typeface="TH SarabunPSK" panose="020B0500040200020003" pitchFamily="34" charset="-34"/>
              <a:cs typeface="TH SarabunPSK" panose="020B0500040200020003" pitchFamily="34" charset="-34"/>
            </a:rPr>
            <a:t>วันที่.............เดือน ............................ พ.ศ. ............</a:t>
          </a:r>
        </a:p>
      </xdr:txBody>
    </xdr:sp>
    <xdr:clientData/>
  </xdr:twoCellAnchor>
  <xdr:twoCellAnchor>
    <xdr:from>
      <xdr:col>12</xdr:col>
      <xdr:colOff>183589</xdr:colOff>
      <xdr:row>65</xdr:row>
      <xdr:rowOff>16328</xdr:rowOff>
    </xdr:from>
    <xdr:to>
      <xdr:col>21</xdr:col>
      <xdr:colOff>124558</xdr:colOff>
      <xdr:row>66</xdr:row>
      <xdr:rowOff>141515</xdr:rowOff>
    </xdr:to>
    <xdr:sp macro="" textlink="">
      <xdr:nvSpPr>
        <xdr:cNvPr id="20" name="สี่เหลี่ยมผืนผ้า 19">
          <a:extLst>
            <a:ext uri="{FF2B5EF4-FFF2-40B4-BE49-F238E27FC236}">
              <a16:creationId xmlns:a16="http://schemas.microsoft.com/office/drawing/2014/main" id="{00000000-0008-0000-1300-000014000000}"/>
            </a:ext>
          </a:extLst>
        </xdr:cNvPr>
        <xdr:cNvSpPr/>
      </xdr:nvSpPr>
      <xdr:spPr>
        <a:xfrm>
          <a:off x="3671204" y="16443290"/>
          <a:ext cx="2681239" cy="3743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200">
              <a:solidFill>
                <a:sysClr val="windowText" lastClr="000000"/>
              </a:solidFill>
              <a:latin typeface="TH SarabunPSK" panose="020B0500040200020003" pitchFamily="34" charset="-34"/>
              <a:cs typeface="TH SarabunPSK" panose="020B0500040200020003" pitchFamily="34" charset="-34"/>
            </a:rPr>
            <a:t>วันที่.............เดือน ............................ พ.ศ. ............</a:t>
          </a:r>
        </a:p>
      </xdr:txBody>
    </xdr:sp>
    <xdr:clientData/>
  </xdr:twoCellAnchor>
  <xdr:twoCellAnchor editAs="oneCell">
    <xdr:from>
      <xdr:col>22</xdr:col>
      <xdr:colOff>174079</xdr:colOff>
      <xdr:row>0</xdr:row>
      <xdr:rowOff>94744</xdr:rowOff>
    </xdr:from>
    <xdr:to>
      <xdr:col>22</xdr:col>
      <xdr:colOff>649571</xdr:colOff>
      <xdr:row>1</xdr:row>
      <xdr:rowOff>321373</xdr:rowOff>
    </xdr:to>
    <xdr:pic>
      <xdr:nvPicPr>
        <xdr:cNvPr id="21" name="รูปภาพ 20">
          <a:hlinkClick xmlns:r="http://schemas.openxmlformats.org/officeDocument/2006/relationships" r:id="rId2"/>
          <a:extLst>
            <a:ext uri="{FF2B5EF4-FFF2-40B4-BE49-F238E27FC236}">
              <a16:creationId xmlns:a16="http://schemas.microsoft.com/office/drawing/2014/main" id="{00000000-0008-0000-1300-00001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900194" y="94744"/>
          <a:ext cx="475492" cy="475744"/>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xdr:from>
      <xdr:col>1</xdr:col>
      <xdr:colOff>190500</xdr:colOff>
      <xdr:row>10</xdr:row>
      <xdr:rowOff>47625</xdr:rowOff>
    </xdr:from>
    <xdr:to>
      <xdr:col>1</xdr:col>
      <xdr:colOff>371475</xdr:colOff>
      <xdr:row>10</xdr:row>
      <xdr:rowOff>228600</xdr:rowOff>
    </xdr:to>
    <xdr:sp macro="" textlink="">
      <xdr:nvSpPr>
        <xdr:cNvPr id="2" name="Oval 1">
          <a:extLst>
            <a:ext uri="{FF2B5EF4-FFF2-40B4-BE49-F238E27FC236}">
              <a16:creationId xmlns:a16="http://schemas.microsoft.com/office/drawing/2014/main" id="{00000000-0008-0000-1400-000002000000}"/>
            </a:ext>
          </a:extLst>
        </xdr:cNvPr>
        <xdr:cNvSpPr>
          <a:spLocks noChangeArrowheads="1"/>
        </xdr:cNvSpPr>
      </xdr:nvSpPr>
      <xdr:spPr bwMode="auto">
        <a:xfrm>
          <a:off x="12611100" y="1857375"/>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11</xdr:row>
      <xdr:rowOff>47625</xdr:rowOff>
    </xdr:from>
    <xdr:to>
      <xdr:col>1</xdr:col>
      <xdr:colOff>371475</xdr:colOff>
      <xdr:row>11</xdr:row>
      <xdr:rowOff>228600</xdr:rowOff>
    </xdr:to>
    <xdr:sp macro="" textlink="">
      <xdr:nvSpPr>
        <xdr:cNvPr id="3" name="Oval 2">
          <a:extLst>
            <a:ext uri="{FF2B5EF4-FFF2-40B4-BE49-F238E27FC236}">
              <a16:creationId xmlns:a16="http://schemas.microsoft.com/office/drawing/2014/main" id="{00000000-0008-0000-1400-000003000000}"/>
            </a:ext>
          </a:extLst>
        </xdr:cNvPr>
        <xdr:cNvSpPr>
          <a:spLocks noChangeArrowheads="1"/>
        </xdr:cNvSpPr>
      </xdr:nvSpPr>
      <xdr:spPr bwMode="auto">
        <a:xfrm>
          <a:off x="12611100" y="2038350"/>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12</xdr:row>
      <xdr:rowOff>47625</xdr:rowOff>
    </xdr:from>
    <xdr:to>
      <xdr:col>1</xdr:col>
      <xdr:colOff>371475</xdr:colOff>
      <xdr:row>12</xdr:row>
      <xdr:rowOff>228600</xdr:rowOff>
    </xdr:to>
    <xdr:sp macro="" textlink="">
      <xdr:nvSpPr>
        <xdr:cNvPr id="4" name="Oval 3">
          <a:extLst>
            <a:ext uri="{FF2B5EF4-FFF2-40B4-BE49-F238E27FC236}">
              <a16:creationId xmlns:a16="http://schemas.microsoft.com/office/drawing/2014/main" id="{00000000-0008-0000-1400-000004000000}"/>
            </a:ext>
          </a:extLst>
        </xdr:cNvPr>
        <xdr:cNvSpPr>
          <a:spLocks noChangeArrowheads="1"/>
        </xdr:cNvSpPr>
      </xdr:nvSpPr>
      <xdr:spPr bwMode="auto">
        <a:xfrm>
          <a:off x="12611100" y="2219325"/>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13</xdr:row>
      <xdr:rowOff>47625</xdr:rowOff>
    </xdr:from>
    <xdr:to>
      <xdr:col>1</xdr:col>
      <xdr:colOff>371475</xdr:colOff>
      <xdr:row>13</xdr:row>
      <xdr:rowOff>228600</xdr:rowOff>
    </xdr:to>
    <xdr:sp macro="" textlink="">
      <xdr:nvSpPr>
        <xdr:cNvPr id="5" name="Oval 4">
          <a:extLst>
            <a:ext uri="{FF2B5EF4-FFF2-40B4-BE49-F238E27FC236}">
              <a16:creationId xmlns:a16="http://schemas.microsoft.com/office/drawing/2014/main" id="{00000000-0008-0000-1400-000005000000}"/>
            </a:ext>
          </a:extLst>
        </xdr:cNvPr>
        <xdr:cNvSpPr>
          <a:spLocks noChangeArrowheads="1"/>
        </xdr:cNvSpPr>
      </xdr:nvSpPr>
      <xdr:spPr bwMode="auto">
        <a:xfrm>
          <a:off x="12611100" y="2400300"/>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28</xdr:row>
      <xdr:rowOff>47625</xdr:rowOff>
    </xdr:from>
    <xdr:to>
      <xdr:col>1</xdr:col>
      <xdr:colOff>371475</xdr:colOff>
      <xdr:row>28</xdr:row>
      <xdr:rowOff>228600</xdr:rowOff>
    </xdr:to>
    <xdr:sp macro="" textlink="">
      <xdr:nvSpPr>
        <xdr:cNvPr id="6" name="Oval 7">
          <a:extLst>
            <a:ext uri="{FF2B5EF4-FFF2-40B4-BE49-F238E27FC236}">
              <a16:creationId xmlns:a16="http://schemas.microsoft.com/office/drawing/2014/main" id="{00000000-0008-0000-1400-000006000000}"/>
            </a:ext>
          </a:extLst>
        </xdr:cNvPr>
        <xdr:cNvSpPr>
          <a:spLocks noChangeArrowheads="1"/>
        </xdr:cNvSpPr>
      </xdr:nvSpPr>
      <xdr:spPr bwMode="auto">
        <a:xfrm>
          <a:off x="12611100" y="5114925"/>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30</xdr:row>
      <xdr:rowOff>47625</xdr:rowOff>
    </xdr:from>
    <xdr:to>
      <xdr:col>1</xdr:col>
      <xdr:colOff>371475</xdr:colOff>
      <xdr:row>30</xdr:row>
      <xdr:rowOff>228600</xdr:rowOff>
    </xdr:to>
    <xdr:sp macro="" textlink="">
      <xdr:nvSpPr>
        <xdr:cNvPr id="7" name="Oval 8">
          <a:extLst>
            <a:ext uri="{FF2B5EF4-FFF2-40B4-BE49-F238E27FC236}">
              <a16:creationId xmlns:a16="http://schemas.microsoft.com/office/drawing/2014/main" id="{00000000-0008-0000-1400-000007000000}"/>
            </a:ext>
          </a:extLst>
        </xdr:cNvPr>
        <xdr:cNvSpPr>
          <a:spLocks noChangeArrowheads="1"/>
        </xdr:cNvSpPr>
      </xdr:nvSpPr>
      <xdr:spPr bwMode="auto">
        <a:xfrm>
          <a:off x="12611100" y="5476875"/>
          <a:ext cx="180975" cy="133350"/>
        </a:xfrm>
        <a:prstGeom prst="ellipse">
          <a:avLst/>
        </a:prstGeom>
        <a:solidFill>
          <a:srgbClr val="FFFFFF"/>
        </a:solidFill>
        <a:ln w="9525">
          <a:solidFill>
            <a:srgbClr val="000000"/>
          </a:solidFill>
          <a:round/>
          <a:headEnd/>
          <a:tailEnd/>
        </a:ln>
      </xdr:spPr>
    </xdr:sp>
    <xdr:clientData/>
  </xdr:twoCellAnchor>
  <xdr:twoCellAnchor>
    <xdr:from>
      <xdr:col>4</xdr:col>
      <xdr:colOff>161925</xdr:colOff>
      <xdr:row>4</xdr:row>
      <xdr:rowOff>228600</xdr:rowOff>
    </xdr:from>
    <xdr:to>
      <xdr:col>10</xdr:col>
      <xdr:colOff>19050</xdr:colOff>
      <xdr:row>4</xdr:row>
      <xdr:rowOff>228600</xdr:rowOff>
    </xdr:to>
    <xdr:sp macro="" textlink="">
      <xdr:nvSpPr>
        <xdr:cNvPr id="8" name="Line 11">
          <a:extLst>
            <a:ext uri="{FF2B5EF4-FFF2-40B4-BE49-F238E27FC236}">
              <a16:creationId xmlns:a16="http://schemas.microsoft.com/office/drawing/2014/main" id="{00000000-0008-0000-1400-000008000000}"/>
            </a:ext>
          </a:extLst>
        </xdr:cNvPr>
        <xdr:cNvSpPr>
          <a:spLocks noChangeShapeType="1"/>
        </xdr:cNvSpPr>
      </xdr:nvSpPr>
      <xdr:spPr bwMode="auto">
        <a:xfrm>
          <a:off x="49844325" y="904875"/>
          <a:ext cx="743807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29</xdr:row>
      <xdr:rowOff>47625</xdr:rowOff>
    </xdr:from>
    <xdr:to>
      <xdr:col>1</xdr:col>
      <xdr:colOff>371475</xdr:colOff>
      <xdr:row>29</xdr:row>
      <xdr:rowOff>228600</xdr:rowOff>
    </xdr:to>
    <xdr:sp macro="" textlink="">
      <xdr:nvSpPr>
        <xdr:cNvPr id="9" name="Oval 12">
          <a:extLst>
            <a:ext uri="{FF2B5EF4-FFF2-40B4-BE49-F238E27FC236}">
              <a16:creationId xmlns:a16="http://schemas.microsoft.com/office/drawing/2014/main" id="{00000000-0008-0000-1400-000009000000}"/>
            </a:ext>
          </a:extLst>
        </xdr:cNvPr>
        <xdr:cNvSpPr>
          <a:spLocks noChangeArrowheads="1"/>
        </xdr:cNvSpPr>
      </xdr:nvSpPr>
      <xdr:spPr bwMode="auto">
        <a:xfrm>
          <a:off x="12611100" y="5295900"/>
          <a:ext cx="180975" cy="133350"/>
        </a:xfrm>
        <a:prstGeom prst="ellipse">
          <a:avLst/>
        </a:prstGeom>
        <a:solidFill>
          <a:srgbClr val="FFFFFF"/>
        </a:solidFill>
        <a:ln w="9525">
          <a:solidFill>
            <a:srgbClr val="000000"/>
          </a:solidFill>
          <a:round/>
          <a:headEnd/>
          <a:tailEnd/>
        </a:ln>
      </xdr:spPr>
    </xdr:sp>
    <xdr:clientData/>
  </xdr:twoCellAnchor>
  <xdr:twoCellAnchor>
    <xdr:from>
      <xdr:col>0</xdr:col>
      <xdr:colOff>428625</xdr:colOff>
      <xdr:row>5</xdr:row>
      <xdr:rowOff>219075</xdr:rowOff>
    </xdr:from>
    <xdr:to>
      <xdr:col>6</xdr:col>
      <xdr:colOff>28575</xdr:colOff>
      <xdr:row>5</xdr:row>
      <xdr:rowOff>219075</xdr:rowOff>
    </xdr:to>
    <xdr:sp macro="" textlink="">
      <xdr:nvSpPr>
        <xdr:cNvPr id="10" name="Line 13">
          <a:extLst>
            <a:ext uri="{FF2B5EF4-FFF2-40B4-BE49-F238E27FC236}">
              <a16:creationId xmlns:a16="http://schemas.microsoft.com/office/drawing/2014/main" id="{00000000-0008-0000-1400-00000A000000}"/>
            </a:ext>
          </a:extLst>
        </xdr:cNvPr>
        <xdr:cNvSpPr>
          <a:spLocks noChangeShapeType="1"/>
        </xdr:cNvSpPr>
      </xdr:nvSpPr>
      <xdr:spPr bwMode="auto">
        <a:xfrm>
          <a:off x="428625" y="1085850"/>
          <a:ext cx="741235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5</xdr:row>
      <xdr:rowOff>228600</xdr:rowOff>
    </xdr:from>
    <xdr:to>
      <xdr:col>9</xdr:col>
      <xdr:colOff>19050</xdr:colOff>
      <xdr:row>5</xdr:row>
      <xdr:rowOff>228600</xdr:rowOff>
    </xdr:to>
    <xdr:sp macro="" textlink="">
      <xdr:nvSpPr>
        <xdr:cNvPr id="11" name="Line 14">
          <a:extLst>
            <a:ext uri="{FF2B5EF4-FFF2-40B4-BE49-F238E27FC236}">
              <a16:creationId xmlns:a16="http://schemas.microsoft.com/office/drawing/2014/main" id="{00000000-0008-0000-1400-00000B000000}"/>
            </a:ext>
          </a:extLst>
        </xdr:cNvPr>
        <xdr:cNvSpPr>
          <a:spLocks noChangeShapeType="1"/>
        </xdr:cNvSpPr>
      </xdr:nvSpPr>
      <xdr:spPr bwMode="auto">
        <a:xfrm>
          <a:off x="74752200" y="1085850"/>
          <a:ext cx="37052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257175</xdr:colOff>
      <xdr:row>5</xdr:row>
      <xdr:rowOff>228600</xdr:rowOff>
    </xdr:from>
    <xdr:to>
      <xdr:col>15</xdr:col>
      <xdr:colOff>300404</xdr:colOff>
      <xdr:row>5</xdr:row>
      <xdr:rowOff>228600</xdr:rowOff>
    </xdr:to>
    <xdr:sp macro="" textlink="">
      <xdr:nvSpPr>
        <xdr:cNvPr id="12" name="Line 15">
          <a:extLst>
            <a:ext uri="{FF2B5EF4-FFF2-40B4-BE49-F238E27FC236}">
              <a16:creationId xmlns:a16="http://schemas.microsoft.com/office/drawing/2014/main" id="{00000000-0008-0000-1400-00000C000000}"/>
            </a:ext>
          </a:extLst>
        </xdr:cNvPr>
        <xdr:cNvSpPr>
          <a:spLocks noChangeShapeType="1"/>
        </xdr:cNvSpPr>
      </xdr:nvSpPr>
      <xdr:spPr bwMode="auto">
        <a:xfrm>
          <a:off x="3766771" y="1386254"/>
          <a:ext cx="197753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323850</xdr:colOff>
      <xdr:row>7</xdr:row>
      <xdr:rowOff>228600</xdr:rowOff>
    </xdr:from>
    <xdr:to>
      <xdr:col>15</xdr:col>
      <xdr:colOff>285750</xdr:colOff>
      <xdr:row>7</xdr:row>
      <xdr:rowOff>228600</xdr:rowOff>
    </xdr:to>
    <xdr:sp macro="" textlink="">
      <xdr:nvSpPr>
        <xdr:cNvPr id="13" name="Line 16">
          <a:extLst>
            <a:ext uri="{FF2B5EF4-FFF2-40B4-BE49-F238E27FC236}">
              <a16:creationId xmlns:a16="http://schemas.microsoft.com/office/drawing/2014/main" id="{00000000-0008-0000-1400-00000D000000}"/>
            </a:ext>
          </a:extLst>
        </xdr:cNvPr>
        <xdr:cNvSpPr>
          <a:spLocks noChangeShapeType="1"/>
        </xdr:cNvSpPr>
      </xdr:nvSpPr>
      <xdr:spPr bwMode="auto">
        <a:xfrm>
          <a:off x="12744450" y="1447800"/>
          <a:ext cx="1738503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480391</xdr:colOff>
      <xdr:row>6</xdr:row>
      <xdr:rowOff>219075</xdr:rowOff>
    </xdr:from>
    <xdr:to>
      <xdr:col>15</xdr:col>
      <xdr:colOff>278423</xdr:colOff>
      <xdr:row>6</xdr:row>
      <xdr:rowOff>219075</xdr:rowOff>
    </xdr:to>
    <xdr:sp macro="" textlink="">
      <xdr:nvSpPr>
        <xdr:cNvPr id="14" name="Line 17">
          <a:extLst>
            <a:ext uri="{FF2B5EF4-FFF2-40B4-BE49-F238E27FC236}">
              <a16:creationId xmlns:a16="http://schemas.microsoft.com/office/drawing/2014/main" id="{00000000-0008-0000-1400-00000E000000}"/>
            </a:ext>
          </a:extLst>
        </xdr:cNvPr>
        <xdr:cNvSpPr>
          <a:spLocks noChangeShapeType="1"/>
        </xdr:cNvSpPr>
      </xdr:nvSpPr>
      <xdr:spPr bwMode="auto">
        <a:xfrm>
          <a:off x="969065" y="1618836"/>
          <a:ext cx="475931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409575</xdr:colOff>
      <xdr:row>8</xdr:row>
      <xdr:rowOff>209550</xdr:rowOff>
    </xdr:from>
    <xdr:to>
      <xdr:col>8</xdr:col>
      <xdr:colOff>85725</xdr:colOff>
      <xdr:row>8</xdr:row>
      <xdr:rowOff>209550</xdr:rowOff>
    </xdr:to>
    <xdr:sp macro="" textlink="">
      <xdr:nvSpPr>
        <xdr:cNvPr id="16" name="Line 19">
          <a:extLst>
            <a:ext uri="{FF2B5EF4-FFF2-40B4-BE49-F238E27FC236}">
              <a16:creationId xmlns:a16="http://schemas.microsoft.com/office/drawing/2014/main" id="{00000000-0008-0000-1400-000010000000}"/>
            </a:ext>
          </a:extLst>
        </xdr:cNvPr>
        <xdr:cNvSpPr>
          <a:spLocks noChangeShapeType="1"/>
        </xdr:cNvSpPr>
      </xdr:nvSpPr>
      <xdr:spPr bwMode="auto">
        <a:xfrm>
          <a:off x="62512575" y="1628775"/>
          <a:ext cx="369379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2</xdr:col>
      <xdr:colOff>200025</xdr:colOff>
      <xdr:row>0</xdr:row>
      <xdr:rowOff>0</xdr:rowOff>
    </xdr:from>
    <xdr:ext cx="526805" cy="504092"/>
    <xdr:pic>
      <xdr:nvPicPr>
        <xdr:cNvPr id="20" name="รูปภาพ 31">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25041225" y="0"/>
          <a:ext cx="526805" cy="504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16</xdr:col>
      <xdr:colOff>102579</xdr:colOff>
      <xdr:row>0</xdr:row>
      <xdr:rowOff>109903</xdr:rowOff>
    </xdr:from>
    <xdr:to>
      <xdr:col>16</xdr:col>
      <xdr:colOff>578829</xdr:colOff>
      <xdr:row>2</xdr:row>
      <xdr:rowOff>73268</xdr:rowOff>
    </xdr:to>
    <xdr:pic>
      <xdr:nvPicPr>
        <xdr:cNvPr id="22" name="รูปภาพ 21">
          <a:hlinkClick xmlns:r="http://schemas.openxmlformats.org/officeDocument/2006/relationships" r:id="rId2"/>
          <a:extLst>
            <a:ext uri="{FF2B5EF4-FFF2-40B4-BE49-F238E27FC236}">
              <a16:creationId xmlns:a16="http://schemas.microsoft.com/office/drawing/2014/main" id="{00000000-0008-0000-1400-00001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154617" y="109903"/>
          <a:ext cx="476250" cy="47625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xdr:from>
      <xdr:col>6</xdr:col>
      <xdr:colOff>152400</xdr:colOff>
      <xdr:row>1</xdr:row>
      <xdr:rowOff>228600</xdr:rowOff>
    </xdr:from>
    <xdr:to>
      <xdr:col>12</xdr:col>
      <xdr:colOff>257175</xdr:colOff>
      <xdr:row>1</xdr:row>
      <xdr:rowOff>228600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flipV="1">
          <a:off x="4267200" y="361950"/>
          <a:ext cx="4219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133350</xdr:colOff>
      <xdr:row>2</xdr:row>
      <xdr:rowOff>228600</xdr:rowOff>
    </xdr:from>
    <xdr:to>
      <xdr:col>8</xdr:col>
      <xdr:colOff>19050</xdr:colOff>
      <xdr:row>2</xdr:row>
      <xdr:rowOff>228600</xdr:rowOff>
    </xdr:to>
    <xdr:sp macro="" textlink="">
      <xdr:nvSpPr>
        <xdr:cNvPr id="3" name="Line 2">
          <a:extLst>
            <a:ext uri="{FF2B5EF4-FFF2-40B4-BE49-F238E27FC236}">
              <a16:creationId xmlns:a16="http://schemas.microsoft.com/office/drawing/2014/main" id="{00000000-0008-0000-1500-000003000000}"/>
            </a:ext>
          </a:extLst>
        </xdr:cNvPr>
        <xdr:cNvSpPr>
          <a:spLocks noChangeShapeType="1"/>
        </xdr:cNvSpPr>
      </xdr:nvSpPr>
      <xdr:spPr bwMode="auto">
        <a:xfrm>
          <a:off x="3562350" y="542925"/>
          <a:ext cx="19431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542925</xdr:colOff>
      <xdr:row>2</xdr:row>
      <xdr:rowOff>219075</xdr:rowOff>
    </xdr:from>
    <xdr:to>
      <xdr:col>18</xdr:col>
      <xdr:colOff>523875</xdr:colOff>
      <xdr:row>2</xdr:row>
      <xdr:rowOff>228600</xdr:rowOff>
    </xdr:to>
    <xdr:sp macro="" textlink="">
      <xdr:nvSpPr>
        <xdr:cNvPr id="4" name="Line 3">
          <a:extLst>
            <a:ext uri="{FF2B5EF4-FFF2-40B4-BE49-F238E27FC236}">
              <a16:creationId xmlns:a16="http://schemas.microsoft.com/office/drawing/2014/main" id="{00000000-0008-0000-1500-000004000000}"/>
            </a:ext>
          </a:extLst>
        </xdr:cNvPr>
        <xdr:cNvSpPr>
          <a:spLocks noChangeShapeType="1"/>
        </xdr:cNvSpPr>
      </xdr:nvSpPr>
      <xdr:spPr bwMode="auto">
        <a:xfrm>
          <a:off x="6029325" y="542925"/>
          <a:ext cx="68389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171450</xdr:colOff>
      <xdr:row>4</xdr:row>
      <xdr:rowOff>228600</xdr:rowOff>
    </xdr:from>
    <xdr:to>
      <xdr:col>18</xdr:col>
      <xdr:colOff>495300</xdr:colOff>
      <xdr:row>4</xdr:row>
      <xdr:rowOff>238125</xdr:rowOff>
    </xdr:to>
    <xdr:sp macro="" textlink="">
      <xdr:nvSpPr>
        <xdr:cNvPr id="5" name="Line 4">
          <a:extLst>
            <a:ext uri="{FF2B5EF4-FFF2-40B4-BE49-F238E27FC236}">
              <a16:creationId xmlns:a16="http://schemas.microsoft.com/office/drawing/2014/main" id="{00000000-0008-0000-1500-000005000000}"/>
            </a:ext>
          </a:extLst>
        </xdr:cNvPr>
        <xdr:cNvSpPr>
          <a:spLocks noChangeShapeType="1"/>
        </xdr:cNvSpPr>
      </xdr:nvSpPr>
      <xdr:spPr bwMode="auto">
        <a:xfrm>
          <a:off x="1543050" y="904875"/>
          <a:ext cx="11296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581025</xdr:colOff>
      <xdr:row>75</xdr:row>
      <xdr:rowOff>257175</xdr:rowOff>
    </xdr:from>
    <xdr:to>
      <xdr:col>18</xdr:col>
      <xdr:colOff>133350</xdr:colOff>
      <xdr:row>75</xdr:row>
      <xdr:rowOff>257175</xdr:rowOff>
    </xdr:to>
    <xdr:sp macro="" textlink="">
      <xdr:nvSpPr>
        <xdr:cNvPr id="6" name="Line 17">
          <a:extLst>
            <a:ext uri="{FF2B5EF4-FFF2-40B4-BE49-F238E27FC236}">
              <a16:creationId xmlns:a16="http://schemas.microsoft.com/office/drawing/2014/main" id="{00000000-0008-0000-1500-000006000000}"/>
            </a:ext>
          </a:extLst>
        </xdr:cNvPr>
        <xdr:cNvSpPr>
          <a:spLocks noChangeShapeType="1"/>
        </xdr:cNvSpPr>
      </xdr:nvSpPr>
      <xdr:spPr bwMode="auto">
        <a:xfrm>
          <a:off x="3324225" y="7058025"/>
          <a:ext cx="9153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215348</xdr:colOff>
      <xdr:row>3</xdr:row>
      <xdr:rowOff>236882</xdr:rowOff>
    </xdr:from>
    <xdr:to>
      <xdr:col>18</xdr:col>
      <xdr:colOff>521804</xdr:colOff>
      <xdr:row>3</xdr:row>
      <xdr:rowOff>236882</xdr:rowOff>
    </xdr:to>
    <xdr:sp macro="" textlink="">
      <xdr:nvSpPr>
        <xdr:cNvPr id="7" name="Line 20">
          <a:extLst>
            <a:ext uri="{FF2B5EF4-FFF2-40B4-BE49-F238E27FC236}">
              <a16:creationId xmlns:a16="http://schemas.microsoft.com/office/drawing/2014/main" id="{00000000-0008-0000-1500-000007000000}"/>
            </a:ext>
          </a:extLst>
        </xdr:cNvPr>
        <xdr:cNvSpPr>
          <a:spLocks noChangeShapeType="1"/>
        </xdr:cNvSpPr>
      </xdr:nvSpPr>
      <xdr:spPr bwMode="auto">
        <a:xfrm>
          <a:off x="828261" y="982317"/>
          <a:ext cx="633619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38100</xdr:colOff>
      <xdr:row>64</xdr:row>
      <xdr:rowOff>228600</xdr:rowOff>
    </xdr:from>
    <xdr:to>
      <xdr:col>16</xdr:col>
      <xdr:colOff>19050</xdr:colOff>
      <xdr:row>64</xdr:row>
      <xdr:rowOff>228600</xdr:rowOff>
    </xdr:to>
    <xdr:sp macro="" textlink="">
      <xdr:nvSpPr>
        <xdr:cNvPr id="9" name="Line 22">
          <a:extLst>
            <a:ext uri="{FF2B5EF4-FFF2-40B4-BE49-F238E27FC236}">
              <a16:creationId xmlns:a16="http://schemas.microsoft.com/office/drawing/2014/main" id="{00000000-0008-0000-1500-000009000000}"/>
            </a:ext>
          </a:extLst>
        </xdr:cNvPr>
        <xdr:cNvSpPr>
          <a:spLocks noChangeShapeType="1"/>
        </xdr:cNvSpPr>
      </xdr:nvSpPr>
      <xdr:spPr bwMode="auto">
        <a:xfrm flipV="1">
          <a:off x="7581900" y="5067300"/>
          <a:ext cx="34099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685800</xdr:colOff>
      <xdr:row>77</xdr:row>
      <xdr:rowOff>504825</xdr:rowOff>
    </xdr:from>
    <xdr:to>
      <xdr:col>9</xdr:col>
      <xdr:colOff>76200</xdr:colOff>
      <xdr:row>77</xdr:row>
      <xdr:rowOff>504825</xdr:rowOff>
    </xdr:to>
    <xdr:sp macro="" textlink="">
      <xdr:nvSpPr>
        <xdr:cNvPr id="10" name="Line 22">
          <a:extLst>
            <a:ext uri="{FF2B5EF4-FFF2-40B4-BE49-F238E27FC236}">
              <a16:creationId xmlns:a16="http://schemas.microsoft.com/office/drawing/2014/main" id="{00000000-0008-0000-1500-00000A000000}"/>
            </a:ext>
          </a:extLst>
        </xdr:cNvPr>
        <xdr:cNvSpPr>
          <a:spLocks noChangeShapeType="1"/>
        </xdr:cNvSpPr>
      </xdr:nvSpPr>
      <xdr:spPr bwMode="auto">
        <a:xfrm flipV="1">
          <a:off x="5486400" y="7419975"/>
          <a:ext cx="7620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0</xdr:col>
      <xdr:colOff>16565</xdr:colOff>
      <xdr:row>69</xdr:row>
      <xdr:rowOff>107672</xdr:rowOff>
    </xdr:from>
    <xdr:to>
      <xdr:col>18</xdr:col>
      <xdr:colOff>844826</xdr:colOff>
      <xdr:row>69</xdr:row>
      <xdr:rowOff>109260</xdr:rowOff>
    </xdr:to>
    <xdr:cxnSp macro="">
      <xdr:nvCxnSpPr>
        <xdr:cNvPr id="11" name="ตัวเชื่อมต่อตรง 10">
          <a:extLst>
            <a:ext uri="{FF2B5EF4-FFF2-40B4-BE49-F238E27FC236}">
              <a16:creationId xmlns:a16="http://schemas.microsoft.com/office/drawing/2014/main" id="{00000000-0008-0000-1500-00000B000000}"/>
            </a:ext>
          </a:extLst>
        </xdr:cNvPr>
        <xdr:cNvCxnSpPr/>
      </xdr:nvCxnSpPr>
      <xdr:spPr>
        <a:xfrm>
          <a:off x="16565" y="5898872"/>
          <a:ext cx="13010736" cy="1588"/>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80</xdr:row>
      <xdr:rowOff>171450</xdr:rowOff>
    </xdr:from>
    <xdr:to>
      <xdr:col>9</xdr:col>
      <xdr:colOff>47625</xdr:colOff>
      <xdr:row>81</xdr:row>
      <xdr:rowOff>57150</xdr:rowOff>
    </xdr:to>
    <xdr:grpSp>
      <xdr:nvGrpSpPr>
        <xdr:cNvPr id="12" name="Group 13">
          <a:extLst>
            <a:ext uri="{FF2B5EF4-FFF2-40B4-BE49-F238E27FC236}">
              <a16:creationId xmlns:a16="http://schemas.microsoft.com/office/drawing/2014/main" id="{00000000-0008-0000-1500-00000C000000}"/>
            </a:ext>
          </a:extLst>
        </xdr:cNvPr>
        <xdr:cNvGrpSpPr>
          <a:grpSpLocks/>
        </xdr:cNvGrpSpPr>
      </xdr:nvGrpSpPr>
      <xdr:grpSpPr bwMode="auto">
        <a:xfrm>
          <a:off x="2801178" y="21905015"/>
          <a:ext cx="1677643" cy="134178"/>
          <a:chOff x="21" y="813"/>
          <a:chExt cx="166" cy="17"/>
        </a:xfrm>
      </xdr:grpSpPr>
      <xdr:sp macro="" textlink="">
        <xdr:nvSpPr>
          <xdr:cNvPr id="13" name="Line 14">
            <a:extLst>
              <a:ext uri="{FF2B5EF4-FFF2-40B4-BE49-F238E27FC236}">
                <a16:creationId xmlns:a16="http://schemas.microsoft.com/office/drawing/2014/main" id="{00000000-0008-0000-1500-00000D000000}"/>
              </a:ext>
            </a:extLst>
          </xdr:cNvPr>
          <xdr:cNvSpPr>
            <a:spLocks noChangeShapeType="1"/>
          </xdr:cNvSpPr>
        </xdr:nvSpPr>
        <xdr:spPr bwMode="auto">
          <a:xfrm>
            <a:off x="21" y="828"/>
            <a:ext cx="16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14" name="Line 15">
            <a:extLst>
              <a:ext uri="{FF2B5EF4-FFF2-40B4-BE49-F238E27FC236}">
                <a16:creationId xmlns:a16="http://schemas.microsoft.com/office/drawing/2014/main" id="{00000000-0008-0000-1500-00000E000000}"/>
              </a:ext>
            </a:extLst>
          </xdr:cNvPr>
          <xdr:cNvSpPr>
            <a:spLocks noChangeShapeType="1"/>
          </xdr:cNvSpPr>
        </xdr:nvSpPr>
        <xdr:spPr bwMode="auto">
          <a:xfrm flipH="1">
            <a:off x="60" y="813"/>
            <a:ext cx="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16">
            <a:extLst>
              <a:ext uri="{FF2B5EF4-FFF2-40B4-BE49-F238E27FC236}">
                <a16:creationId xmlns:a16="http://schemas.microsoft.com/office/drawing/2014/main" id="{00000000-0008-0000-1500-00000F000000}"/>
              </a:ext>
            </a:extLst>
          </xdr:cNvPr>
          <xdr:cNvSpPr>
            <a:spLocks noChangeShapeType="1"/>
          </xdr:cNvSpPr>
        </xdr:nvSpPr>
        <xdr:spPr bwMode="auto">
          <a:xfrm flipH="1">
            <a:off x="131" y="813"/>
            <a:ext cx="6"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0</xdr:col>
      <xdr:colOff>114300</xdr:colOff>
      <xdr:row>0</xdr:row>
      <xdr:rowOff>0</xdr:rowOff>
    </xdr:from>
    <xdr:ext cx="541804" cy="502584"/>
    <xdr:pic>
      <xdr:nvPicPr>
        <xdr:cNvPr id="18" name="รูปภาพ 31">
          <a:extLst>
            <a:ext uri="{FF2B5EF4-FFF2-40B4-BE49-F238E27FC236}">
              <a16:creationId xmlns:a16="http://schemas.microsoft.com/office/drawing/2014/main" id="{00000000-0008-0000-1500-000012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114300" y="0"/>
          <a:ext cx="541804" cy="502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19</xdr:col>
      <xdr:colOff>142185</xdr:colOff>
      <xdr:row>0</xdr:row>
      <xdr:rowOff>154609</xdr:rowOff>
    </xdr:from>
    <xdr:to>
      <xdr:col>19</xdr:col>
      <xdr:colOff>618435</xdr:colOff>
      <xdr:row>2</xdr:row>
      <xdr:rowOff>133902</xdr:rowOff>
    </xdr:to>
    <xdr:pic>
      <xdr:nvPicPr>
        <xdr:cNvPr id="21" name="รูปภาพ 20">
          <a:hlinkClick xmlns:r="http://schemas.openxmlformats.org/officeDocument/2006/relationships" r:id="rId2"/>
          <a:extLst>
            <a:ext uri="{FF2B5EF4-FFF2-40B4-BE49-F238E27FC236}">
              <a16:creationId xmlns:a16="http://schemas.microsoft.com/office/drawing/2014/main" id="{00000000-0008-0000-1500-00001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79685" y="154609"/>
          <a:ext cx="476250" cy="487293"/>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11</xdr:col>
      <xdr:colOff>162753</xdr:colOff>
      <xdr:row>0</xdr:row>
      <xdr:rowOff>245994</xdr:rowOff>
    </xdr:from>
    <xdr:to>
      <xdr:col>11</xdr:col>
      <xdr:colOff>639831</xdr:colOff>
      <xdr:row>1</xdr:row>
      <xdr:rowOff>462998</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77853" y="245994"/>
          <a:ext cx="477078" cy="474179"/>
        </a:xfrm>
        <a:prstGeom prst="rect">
          <a:avLst/>
        </a:prstGeom>
      </xdr:spPr>
    </xdr:pic>
    <xdr:clientData/>
  </xdr:twoCellAnchor>
  <xdr:twoCellAnchor editAs="oneCell">
    <xdr:from>
      <xdr:col>3</xdr:col>
      <xdr:colOff>33130</xdr:colOff>
      <xdr:row>0</xdr:row>
      <xdr:rowOff>91107</xdr:rowOff>
    </xdr:from>
    <xdr:to>
      <xdr:col>5</xdr:col>
      <xdr:colOff>0</xdr:colOff>
      <xdr:row>1</xdr:row>
      <xdr:rowOff>490058</xdr:rowOff>
    </xdr:to>
    <xdr:pic>
      <xdr:nvPicPr>
        <xdr:cNvPr id="3" name="รูปภาพ 2">
          <a:extLst>
            <a:ext uri="{FF2B5EF4-FFF2-40B4-BE49-F238E27FC236}">
              <a16:creationId xmlns:a16="http://schemas.microsoft.com/office/drawing/2014/main" id="{49BEED83-FC59-4E8A-8AA0-4D5A2739C0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1543" y="91107"/>
          <a:ext cx="753718" cy="655712"/>
        </a:xfrm>
        <a:prstGeom prst="rect">
          <a:avLst/>
        </a:prstGeom>
      </xdr:spPr>
    </xdr:pic>
    <xdr:clientData/>
  </xdr:twoCellAnchor>
  <xdr:twoCellAnchor editAs="oneCell">
    <xdr:from>
      <xdr:col>12</xdr:col>
      <xdr:colOff>82826</xdr:colOff>
      <xdr:row>9</xdr:row>
      <xdr:rowOff>57979</xdr:rowOff>
    </xdr:from>
    <xdr:to>
      <xdr:col>14</xdr:col>
      <xdr:colOff>670890</xdr:colOff>
      <xdr:row>13</xdr:row>
      <xdr:rowOff>208249</xdr:rowOff>
    </xdr:to>
    <xdr:pic>
      <xdr:nvPicPr>
        <xdr:cNvPr id="4" name="รูปภาพ 3" descr="à¸à¸¥à¸à¸²à¸£à¸à¹à¸à¸«à¸²à¸£à¸¹à¸à¸ à¸²à¸à¸ªà¸³à¸«à¸£à¸±à¸ à¸à¸±à¸à¸£à¸ªà¸§à¸±à¸ªà¸à¸´à¸à¸²à¸£à¹à¸«à¹à¸à¸£à¸±à¸">
          <a:extLst>
            <a:ext uri="{FF2B5EF4-FFF2-40B4-BE49-F238E27FC236}">
              <a16:creationId xmlns:a16="http://schemas.microsoft.com/office/drawing/2014/main" id="{755BD73C-CC0D-4926-A5DA-2E2D339CAAF4}"/>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288696" y="2865783"/>
          <a:ext cx="1855303" cy="1243575"/>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a:extLst/>
      </xdr:spPr>
    </xdr:pic>
    <xdr:clientData/>
  </xdr:twoCellAnchor>
  <xdr:twoCellAnchor editAs="oneCell">
    <xdr:from>
      <xdr:col>15</xdr:col>
      <xdr:colOff>0</xdr:colOff>
      <xdr:row>15</xdr:row>
      <xdr:rowOff>0</xdr:rowOff>
    </xdr:from>
    <xdr:to>
      <xdr:col>15</xdr:col>
      <xdr:colOff>304800</xdr:colOff>
      <xdr:row>16</xdr:row>
      <xdr:rowOff>19050</xdr:rowOff>
    </xdr:to>
    <xdr:sp macro="" textlink="">
      <xdr:nvSpPr>
        <xdr:cNvPr id="66561" name="AutoShape 1" descr="à¸à¸¥à¸à¸²à¸£à¸à¹à¸à¸«à¸²à¸£à¸¹à¸à¸ à¸²à¸à¸ªà¸³à¸«à¸£à¸±à¸ icon database">
          <a:extLst>
            <a:ext uri="{FF2B5EF4-FFF2-40B4-BE49-F238E27FC236}">
              <a16:creationId xmlns:a16="http://schemas.microsoft.com/office/drawing/2014/main" id="{2113615E-CFED-45C5-8216-3FBEE5E4EE89}"/>
            </a:ext>
          </a:extLst>
        </xdr:cNvPr>
        <xdr:cNvSpPr>
          <a:spLocks noChangeAspect="1" noChangeArrowheads="1"/>
        </xdr:cNvSpPr>
      </xdr:nvSpPr>
      <xdr:spPr bwMode="auto">
        <a:xfrm>
          <a:off x="9153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15</xdr:row>
      <xdr:rowOff>0</xdr:rowOff>
    </xdr:from>
    <xdr:to>
      <xdr:col>15</xdr:col>
      <xdr:colOff>304800</xdr:colOff>
      <xdr:row>16</xdr:row>
      <xdr:rowOff>19050</xdr:rowOff>
    </xdr:to>
    <xdr:sp macro="" textlink="">
      <xdr:nvSpPr>
        <xdr:cNvPr id="66562" name="AutoShape 2" descr="à¸à¸¥à¸à¸²à¸£à¸à¹à¸à¸«à¸²à¸£à¸¹à¸à¸ à¸²à¸à¸ªà¸³à¸«à¸£à¸±à¸ icon database">
          <a:extLst>
            <a:ext uri="{FF2B5EF4-FFF2-40B4-BE49-F238E27FC236}">
              <a16:creationId xmlns:a16="http://schemas.microsoft.com/office/drawing/2014/main" id="{63C9F99A-2835-48B9-9263-C9EFA602D5FB}"/>
            </a:ext>
          </a:extLst>
        </xdr:cNvPr>
        <xdr:cNvSpPr>
          <a:spLocks noChangeAspect="1" noChangeArrowheads="1"/>
        </xdr:cNvSpPr>
      </xdr:nvSpPr>
      <xdr:spPr bwMode="auto">
        <a:xfrm>
          <a:off x="9153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17</xdr:row>
      <xdr:rowOff>17318</xdr:rowOff>
    </xdr:from>
    <xdr:to>
      <xdr:col>0</xdr:col>
      <xdr:colOff>1045746</xdr:colOff>
      <xdr:row>20</xdr:row>
      <xdr:rowOff>183723</xdr:rowOff>
    </xdr:to>
    <xdr:pic>
      <xdr:nvPicPr>
        <xdr:cNvPr id="7" name="รูปภาพ 6" descr="à¸à¸¥à¸à¸²à¸£à¸à¹à¸à¸«à¸²à¸£à¸¹à¸à¸ à¸²à¸à¸ªà¸³à¸«à¸£à¸±à¸ icon database">
          <a:extLst>
            <a:ext uri="{FF2B5EF4-FFF2-40B4-BE49-F238E27FC236}">
              <a16:creationId xmlns:a16="http://schemas.microsoft.com/office/drawing/2014/main" id="{7B391E0B-AF68-4370-BE10-A932CCBADB80}"/>
            </a:ext>
          </a:extLst>
        </xdr:cNvPr>
        <xdr:cNvPicPr>
          <a:picLocks noChangeAspect="1" noChangeArrowheads="1"/>
        </xdr:cNvPicPr>
      </xdr:nvPicPr>
      <xdr:blipFill>
        <a:blip xmlns:r="http://schemas.openxmlformats.org/officeDocument/2006/relationships" r:embed="rId6" cstate="print">
          <a:biLevel thresh="75000"/>
          <a:extLst>
            <a:ext uri="{28A0092B-C50C-407E-A947-70E740481C1C}">
              <a14:useLocalDpi xmlns:a14="http://schemas.microsoft.com/office/drawing/2010/main" val="0"/>
            </a:ext>
          </a:extLst>
        </a:blip>
        <a:srcRect/>
        <a:stretch>
          <a:fillRect/>
        </a:stretch>
      </xdr:blipFill>
      <xdr:spPr bwMode="auto">
        <a:xfrm>
          <a:off x="0" y="4995166"/>
          <a:ext cx="1045746" cy="1036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5</xdr:col>
      <xdr:colOff>76200</xdr:colOff>
      <xdr:row>8</xdr:row>
      <xdr:rowOff>228600</xdr:rowOff>
    </xdr:from>
    <xdr:to>
      <xdr:col>18</xdr:col>
      <xdr:colOff>38100</xdr:colOff>
      <xdr:row>8</xdr:row>
      <xdr:rowOff>228600</xdr:rowOff>
    </xdr:to>
    <xdr:sp macro="" textlink="">
      <xdr:nvSpPr>
        <xdr:cNvPr id="2" name="Line 5">
          <a:extLst>
            <a:ext uri="{FF2B5EF4-FFF2-40B4-BE49-F238E27FC236}">
              <a16:creationId xmlns:a16="http://schemas.microsoft.com/office/drawing/2014/main" id="{B43DF3B2-CE5B-4FCC-837D-F01FD0BD5F8B}"/>
            </a:ext>
          </a:extLst>
        </xdr:cNvPr>
        <xdr:cNvSpPr>
          <a:spLocks noChangeShapeType="1"/>
        </xdr:cNvSpPr>
      </xdr:nvSpPr>
      <xdr:spPr bwMode="auto">
        <a:xfrm>
          <a:off x="1047750" y="273367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219075</xdr:rowOff>
    </xdr:from>
    <xdr:to>
      <xdr:col>26</xdr:col>
      <xdr:colOff>28575</xdr:colOff>
      <xdr:row>8</xdr:row>
      <xdr:rowOff>219075</xdr:rowOff>
    </xdr:to>
    <xdr:sp macro="" textlink="">
      <xdr:nvSpPr>
        <xdr:cNvPr id="3" name="Line 6">
          <a:extLst>
            <a:ext uri="{FF2B5EF4-FFF2-40B4-BE49-F238E27FC236}">
              <a16:creationId xmlns:a16="http://schemas.microsoft.com/office/drawing/2014/main" id="{57D87D4B-E39B-4627-8936-DF28AA2D70A0}"/>
            </a:ext>
          </a:extLst>
        </xdr:cNvPr>
        <xdr:cNvSpPr>
          <a:spLocks noChangeShapeType="1"/>
        </xdr:cNvSpPr>
      </xdr:nvSpPr>
      <xdr:spPr bwMode="auto">
        <a:xfrm>
          <a:off x="4048125" y="272415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8</xdr:row>
      <xdr:rowOff>219075</xdr:rowOff>
    </xdr:from>
    <xdr:to>
      <xdr:col>31</xdr:col>
      <xdr:colOff>180975</xdr:colOff>
      <xdr:row>8</xdr:row>
      <xdr:rowOff>219075</xdr:rowOff>
    </xdr:to>
    <xdr:sp macro="" textlink="">
      <xdr:nvSpPr>
        <xdr:cNvPr id="4" name="Line 7">
          <a:extLst>
            <a:ext uri="{FF2B5EF4-FFF2-40B4-BE49-F238E27FC236}">
              <a16:creationId xmlns:a16="http://schemas.microsoft.com/office/drawing/2014/main" id="{BA4A36CE-12EE-49E4-99BD-F294E4B09238}"/>
            </a:ext>
          </a:extLst>
        </xdr:cNvPr>
        <xdr:cNvSpPr>
          <a:spLocks noChangeShapeType="1"/>
        </xdr:cNvSpPr>
      </xdr:nvSpPr>
      <xdr:spPr bwMode="auto">
        <a:xfrm>
          <a:off x="5114925" y="272415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9</xdr:row>
      <xdr:rowOff>228600</xdr:rowOff>
    </xdr:from>
    <xdr:to>
      <xdr:col>19</xdr:col>
      <xdr:colOff>161925</xdr:colOff>
      <xdr:row>9</xdr:row>
      <xdr:rowOff>228600</xdr:rowOff>
    </xdr:to>
    <xdr:sp macro="" textlink="">
      <xdr:nvSpPr>
        <xdr:cNvPr id="5" name="Line 9">
          <a:extLst>
            <a:ext uri="{FF2B5EF4-FFF2-40B4-BE49-F238E27FC236}">
              <a16:creationId xmlns:a16="http://schemas.microsoft.com/office/drawing/2014/main" id="{734CE9AF-B5F2-4D05-8373-D48390FFEF32}"/>
            </a:ext>
          </a:extLst>
        </xdr:cNvPr>
        <xdr:cNvSpPr>
          <a:spLocks noChangeShapeType="1"/>
        </xdr:cNvSpPr>
      </xdr:nvSpPr>
      <xdr:spPr bwMode="auto">
        <a:xfrm>
          <a:off x="2609850" y="299085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9</xdr:row>
      <xdr:rowOff>228600</xdr:rowOff>
    </xdr:from>
    <xdr:to>
      <xdr:col>32</xdr:col>
      <xdr:colOff>19050</xdr:colOff>
      <xdr:row>9</xdr:row>
      <xdr:rowOff>228600</xdr:rowOff>
    </xdr:to>
    <xdr:sp macro="" textlink="">
      <xdr:nvSpPr>
        <xdr:cNvPr id="6" name="Line 10">
          <a:extLst>
            <a:ext uri="{FF2B5EF4-FFF2-40B4-BE49-F238E27FC236}">
              <a16:creationId xmlns:a16="http://schemas.microsoft.com/office/drawing/2014/main" id="{6407ECD6-8B73-4C5F-9137-7F282E735DCD}"/>
            </a:ext>
          </a:extLst>
        </xdr:cNvPr>
        <xdr:cNvSpPr>
          <a:spLocks noChangeShapeType="1"/>
        </xdr:cNvSpPr>
      </xdr:nvSpPr>
      <xdr:spPr bwMode="auto">
        <a:xfrm>
          <a:off x="4114800" y="299085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25</xdr:row>
      <xdr:rowOff>247650</xdr:rowOff>
    </xdr:from>
    <xdr:to>
      <xdr:col>21</xdr:col>
      <xdr:colOff>28575</xdr:colOff>
      <xdr:row>25</xdr:row>
      <xdr:rowOff>247650</xdr:rowOff>
    </xdr:to>
    <xdr:sp macro="" textlink="">
      <xdr:nvSpPr>
        <xdr:cNvPr id="7" name="Line 11">
          <a:extLst>
            <a:ext uri="{FF2B5EF4-FFF2-40B4-BE49-F238E27FC236}">
              <a16:creationId xmlns:a16="http://schemas.microsoft.com/office/drawing/2014/main" id="{48F0F653-DDB0-414B-9113-484498A222C7}"/>
            </a:ext>
          </a:extLst>
        </xdr:cNvPr>
        <xdr:cNvSpPr>
          <a:spLocks noChangeShapeType="1"/>
        </xdr:cNvSpPr>
      </xdr:nvSpPr>
      <xdr:spPr bwMode="auto">
        <a:xfrm>
          <a:off x="1819275" y="70104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26</xdr:row>
      <xdr:rowOff>240610</xdr:rowOff>
    </xdr:from>
    <xdr:to>
      <xdr:col>21</xdr:col>
      <xdr:colOff>33131</xdr:colOff>
      <xdr:row>26</xdr:row>
      <xdr:rowOff>240610</xdr:rowOff>
    </xdr:to>
    <xdr:sp macro="" textlink="">
      <xdr:nvSpPr>
        <xdr:cNvPr id="8" name="Line 12">
          <a:extLst>
            <a:ext uri="{FF2B5EF4-FFF2-40B4-BE49-F238E27FC236}">
              <a16:creationId xmlns:a16="http://schemas.microsoft.com/office/drawing/2014/main" id="{1793940B-D19C-48F7-9717-FB8D60BF3FD6}"/>
            </a:ext>
          </a:extLst>
        </xdr:cNvPr>
        <xdr:cNvSpPr>
          <a:spLocks noChangeShapeType="1"/>
        </xdr:cNvSpPr>
      </xdr:nvSpPr>
      <xdr:spPr bwMode="auto">
        <a:xfrm>
          <a:off x="1823003" y="7260535"/>
          <a:ext cx="20772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27</xdr:row>
      <xdr:rowOff>248893</xdr:rowOff>
    </xdr:from>
    <xdr:to>
      <xdr:col>23</xdr:col>
      <xdr:colOff>165652</xdr:colOff>
      <xdr:row>27</xdr:row>
      <xdr:rowOff>248893</xdr:rowOff>
    </xdr:to>
    <xdr:sp macro="" textlink="">
      <xdr:nvSpPr>
        <xdr:cNvPr id="9" name="Line 13">
          <a:extLst>
            <a:ext uri="{FF2B5EF4-FFF2-40B4-BE49-F238E27FC236}">
              <a16:creationId xmlns:a16="http://schemas.microsoft.com/office/drawing/2014/main" id="{254A9A30-43D2-49A2-9D02-05218DA575AD}"/>
            </a:ext>
          </a:extLst>
        </xdr:cNvPr>
        <xdr:cNvSpPr>
          <a:spLocks noChangeShapeType="1"/>
        </xdr:cNvSpPr>
      </xdr:nvSpPr>
      <xdr:spPr bwMode="auto">
        <a:xfrm>
          <a:off x="1898374" y="7525993"/>
          <a:ext cx="24963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29</xdr:row>
      <xdr:rowOff>247650</xdr:rowOff>
    </xdr:from>
    <xdr:to>
      <xdr:col>21</xdr:col>
      <xdr:colOff>28575</xdr:colOff>
      <xdr:row>29</xdr:row>
      <xdr:rowOff>247650</xdr:rowOff>
    </xdr:to>
    <xdr:sp macro="" textlink="">
      <xdr:nvSpPr>
        <xdr:cNvPr id="10" name="Line 14">
          <a:extLst>
            <a:ext uri="{FF2B5EF4-FFF2-40B4-BE49-F238E27FC236}">
              <a16:creationId xmlns:a16="http://schemas.microsoft.com/office/drawing/2014/main" id="{8A4420A7-766F-4154-9096-377D0B8B296B}"/>
            </a:ext>
          </a:extLst>
        </xdr:cNvPr>
        <xdr:cNvSpPr>
          <a:spLocks noChangeShapeType="1"/>
        </xdr:cNvSpPr>
      </xdr:nvSpPr>
      <xdr:spPr bwMode="auto">
        <a:xfrm>
          <a:off x="1819275" y="80772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30</xdr:row>
      <xdr:rowOff>266700</xdr:rowOff>
    </xdr:from>
    <xdr:to>
      <xdr:col>20</xdr:col>
      <xdr:colOff>47625</xdr:colOff>
      <xdr:row>30</xdr:row>
      <xdr:rowOff>266700</xdr:rowOff>
    </xdr:to>
    <xdr:sp macro="" textlink="">
      <xdr:nvSpPr>
        <xdr:cNvPr id="11" name="Line 15">
          <a:extLst>
            <a:ext uri="{FF2B5EF4-FFF2-40B4-BE49-F238E27FC236}">
              <a16:creationId xmlns:a16="http://schemas.microsoft.com/office/drawing/2014/main" id="{76548662-37AF-4ADF-B823-0924EFC28BF0}"/>
            </a:ext>
          </a:extLst>
        </xdr:cNvPr>
        <xdr:cNvSpPr>
          <a:spLocks noChangeShapeType="1"/>
        </xdr:cNvSpPr>
      </xdr:nvSpPr>
      <xdr:spPr bwMode="auto">
        <a:xfrm>
          <a:off x="2028825" y="834390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31</xdr:row>
      <xdr:rowOff>257175</xdr:rowOff>
    </xdr:from>
    <xdr:to>
      <xdr:col>21</xdr:col>
      <xdr:colOff>28575</xdr:colOff>
      <xdr:row>31</xdr:row>
      <xdr:rowOff>257175</xdr:rowOff>
    </xdr:to>
    <xdr:sp macro="" textlink="">
      <xdr:nvSpPr>
        <xdr:cNvPr id="12" name="Line 16">
          <a:extLst>
            <a:ext uri="{FF2B5EF4-FFF2-40B4-BE49-F238E27FC236}">
              <a16:creationId xmlns:a16="http://schemas.microsoft.com/office/drawing/2014/main" id="{9F4AA21C-0FE4-4AB4-A2FE-1FF69C8B6455}"/>
            </a:ext>
          </a:extLst>
        </xdr:cNvPr>
        <xdr:cNvSpPr>
          <a:spLocks noChangeShapeType="1"/>
        </xdr:cNvSpPr>
      </xdr:nvSpPr>
      <xdr:spPr bwMode="auto">
        <a:xfrm>
          <a:off x="1981200" y="860107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23</xdr:row>
      <xdr:rowOff>438150</xdr:rowOff>
    </xdr:from>
    <xdr:to>
      <xdr:col>24</xdr:col>
      <xdr:colOff>161925</xdr:colOff>
      <xdr:row>23</xdr:row>
      <xdr:rowOff>438150</xdr:rowOff>
    </xdr:to>
    <xdr:sp macro="" textlink="">
      <xdr:nvSpPr>
        <xdr:cNvPr id="13" name="Line 17">
          <a:extLst>
            <a:ext uri="{FF2B5EF4-FFF2-40B4-BE49-F238E27FC236}">
              <a16:creationId xmlns:a16="http://schemas.microsoft.com/office/drawing/2014/main" id="{BA769B3B-9DAC-4B1D-AA26-575228C886BE}"/>
            </a:ext>
          </a:extLst>
        </xdr:cNvPr>
        <xdr:cNvSpPr>
          <a:spLocks noChangeShapeType="1"/>
        </xdr:cNvSpPr>
      </xdr:nvSpPr>
      <xdr:spPr bwMode="auto">
        <a:xfrm>
          <a:off x="1647825" y="647700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90695</xdr:colOff>
      <xdr:row>4</xdr:row>
      <xdr:rowOff>20293</xdr:rowOff>
    </xdr:from>
    <xdr:to>
      <xdr:col>31</xdr:col>
      <xdr:colOff>149087</xdr:colOff>
      <xdr:row>4</xdr:row>
      <xdr:rowOff>20293</xdr:rowOff>
    </xdr:to>
    <xdr:sp macro="" textlink="">
      <xdr:nvSpPr>
        <xdr:cNvPr id="14" name="Line 10">
          <a:extLst>
            <a:ext uri="{FF2B5EF4-FFF2-40B4-BE49-F238E27FC236}">
              <a16:creationId xmlns:a16="http://schemas.microsoft.com/office/drawing/2014/main" id="{52E3E430-0AF3-4848-80C6-AD9553A2F5C8}"/>
            </a:ext>
          </a:extLst>
        </xdr:cNvPr>
        <xdr:cNvSpPr>
          <a:spLocks noChangeShapeType="1"/>
        </xdr:cNvSpPr>
      </xdr:nvSpPr>
      <xdr:spPr bwMode="auto">
        <a:xfrm>
          <a:off x="1605170" y="1182343"/>
          <a:ext cx="445894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74543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2AA38404-FE98-410D-82D5-CA2F2214D250}"/>
            </a:ext>
          </a:extLst>
        </xdr:cNvPr>
        <xdr:cNvSpPr>
          <a:spLocks noChangeShapeType="1"/>
        </xdr:cNvSpPr>
      </xdr:nvSpPr>
      <xdr:spPr bwMode="auto">
        <a:xfrm>
          <a:off x="1408043" y="1448628"/>
          <a:ext cx="465358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133350</xdr:colOff>
      <xdr:row>7</xdr:row>
      <xdr:rowOff>228600</xdr:rowOff>
    </xdr:from>
    <xdr:to>
      <xdr:col>21</xdr:col>
      <xdr:colOff>104775</xdr:colOff>
      <xdr:row>7</xdr:row>
      <xdr:rowOff>228600</xdr:rowOff>
    </xdr:to>
    <xdr:sp macro="" textlink="">
      <xdr:nvSpPr>
        <xdr:cNvPr id="16" name="Line 7">
          <a:extLst>
            <a:ext uri="{FF2B5EF4-FFF2-40B4-BE49-F238E27FC236}">
              <a16:creationId xmlns:a16="http://schemas.microsoft.com/office/drawing/2014/main" id="{8B6CE3A7-578E-4435-88B2-9D06B0B2E51A}"/>
            </a:ext>
          </a:extLst>
        </xdr:cNvPr>
        <xdr:cNvSpPr>
          <a:spLocks noChangeShapeType="1"/>
        </xdr:cNvSpPr>
      </xdr:nvSpPr>
      <xdr:spPr bwMode="auto">
        <a:xfrm>
          <a:off x="3638550" y="2476500"/>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95250</xdr:colOff>
      <xdr:row>7</xdr:row>
      <xdr:rowOff>238125</xdr:rowOff>
    </xdr:from>
    <xdr:to>
      <xdr:col>28</xdr:col>
      <xdr:colOff>28575</xdr:colOff>
      <xdr:row>7</xdr:row>
      <xdr:rowOff>238125</xdr:rowOff>
    </xdr:to>
    <xdr:sp macro="" textlink="">
      <xdr:nvSpPr>
        <xdr:cNvPr id="17" name="Line 7">
          <a:extLst>
            <a:ext uri="{FF2B5EF4-FFF2-40B4-BE49-F238E27FC236}">
              <a16:creationId xmlns:a16="http://schemas.microsoft.com/office/drawing/2014/main" id="{17B938E7-87EC-42ED-A64A-5251BFEB4339}"/>
            </a:ext>
          </a:extLst>
        </xdr:cNvPr>
        <xdr:cNvSpPr>
          <a:spLocks noChangeShapeType="1"/>
        </xdr:cNvSpPr>
      </xdr:nvSpPr>
      <xdr:spPr bwMode="auto">
        <a:xfrm>
          <a:off x="4324350" y="2486025"/>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133350</xdr:colOff>
      <xdr:row>7</xdr:row>
      <xdr:rowOff>228600</xdr:rowOff>
    </xdr:from>
    <xdr:to>
      <xdr:col>32</xdr:col>
      <xdr:colOff>28575</xdr:colOff>
      <xdr:row>7</xdr:row>
      <xdr:rowOff>228600</xdr:rowOff>
    </xdr:to>
    <xdr:sp macro="" textlink="">
      <xdr:nvSpPr>
        <xdr:cNvPr id="18" name="Line 7">
          <a:extLst>
            <a:ext uri="{FF2B5EF4-FFF2-40B4-BE49-F238E27FC236}">
              <a16:creationId xmlns:a16="http://schemas.microsoft.com/office/drawing/2014/main" id="{7F8F0C74-E1C9-429B-A0A7-47359BB5869A}"/>
            </a:ext>
          </a:extLst>
        </xdr:cNvPr>
        <xdr:cNvSpPr>
          <a:spLocks noChangeShapeType="1"/>
        </xdr:cNvSpPr>
      </xdr:nvSpPr>
      <xdr:spPr bwMode="auto">
        <a:xfrm>
          <a:off x="5448300" y="2476500"/>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9</xdr:row>
      <xdr:rowOff>228600</xdr:rowOff>
    </xdr:from>
    <xdr:to>
      <xdr:col>9</xdr:col>
      <xdr:colOff>180975</xdr:colOff>
      <xdr:row>9</xdr:row>
      <xdr:rowOff>228600</xdr:rowOff>
    </xdr:to>
    <xdr:sp macro="" textlink="">
      <xdr:nvSpPr>
        <xdr:cNvPr id="19" name="Line 9">
          <a:extLst>
            <a:ext uri="{FF2B5EF4-FFF2-40B4-BE49-F238E27FC236}">
              <a16:creationId xmlns:a16="http://schemas.microsoft.com/office/drawing/2014/main" id="{57C50F0F-5EB1-4DFE-BEF3-1F65D764966D}"/>
            </a:ext>
          </a:extLst>
        </xdr:cNvPr>
        <xdr:cNvSpPr>
          <a:spLocks noChangeShapeType="1"/>
        </xdr:cNvSpPr>
      </xdr:nvSpPr>
      <xdr:spPr bwMode="auto">
        <a:xfrm>
          <a:off x="847725" y="2990850"/>
          <a:ext cx="1028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10</xdr:row>
      <xdr:rowOff>247650</xdr:rowOff>
    </xdr:from>
    <xdr:to>
      <xdr:col>25</xdr:col>
      <xdr:colOff>95250</xdr:colOff>
      <xdr:row>10</xdr:row>
      <xdr:rowOff>247650</xdr:rowOff>
    </xdr:to>
    <xdr:sp macro="" textlink="">
      <xdr:nvSpPr>
        <xdr:cNvPr id="20" name="Line 10">
          <a:extLst>
            <a:ext uri="{FF2B5EF4-FFF2-40B4-BE49-F238E27FC236}">
              <a16:creationId xmlns:a16="http://schemas.microsoft.com/office/drawing/2014/main" id="{98824237-63E6-4CE2-9C8C-E2CE6A2B02B0}"/>
            </a:ext>
          </a:extLst>
        </xdr:cNvPr>
        <xdr:cNvSpPr>
          <a:spLocks noChangeShapeType="1"/>
        </xdr:cNvSpPr>
      </xdr:nvSpPr>
      <xdr:spPr bwMode="auto">
        <a:xfrm>
          <a:off x="800100" y="3267075"/>
          <a:ext cx="3886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13</xdr:row>
      <xdr:rowOff>6569</xdr:rowOff>
    </xdr:from>
    <xdr:to>
      <xdr:col>30</xdr:col>
      <xdr:colOff>59121</xdr:colOff>
      <xdr:row>23</xdr:row>
      <xdr:rowOff>0</xdr:rowOff>
    </xdr:to>
    <xdr:cxnSp macro="">
      <xdr:nvCxnSpPr>
        <xdr:cNvPr id="21" name="ตัวเชื่อมต่อตรง 20">
          <a:extLst>
            <a:ext uri="{FF2B5EF4-FFF2-40B4-BE49-F238E27FC236}">
              <a16:creationId xmlns:a16="http://schemas.microsoft.com/office/drawing/2014/main" id="{4FCABCC2-7AD1-4514-88C1-0A1738876C6E}"/>
            </a:ext>
          </a:extLst>
        </xdr:cNvPr>
        <xdr:cNvCxnSpPr/>
      </xdr:nvCxnSpPr>
      <xdr:spPr>
        <a:xfrm>
          <a:off x="5555046" y="366416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22</xdr:row>
      <xdr:rowOff>372894</xdr:rowOff>
    </xdr:from>
    <xdr:to>
      <xdr:col>32</xdr:col>
      <xdr:colOff>4053</xdr:colOff>
      <xdr:row>22</xdr:row>
      <xdr:rowOff>372894</xdr:rowOff>
    </xdr:to>
    <xdr:cxnSp macro="">
      <xdr:nvCxnSpPr>
        <xdr:cNvPr id="22" name="ตัวเชื่อมต่อตรง 21">
          <a:extLst>
            <a:ext uri="{FF2B5EF4-FFF2-40B4-BE49-F238E27FC236}">
              <a16:creationId xmlns:a16="http://schemas.microsoft.com/office/drawing/2014/main" id="{16FDF279-F1EF-48A3-8876-9C495355AC40}"/>
            </a:ext>
          </a:extLst>
        </xdr:cNvPr>
        <xdr:cNvCxnSpPr/>
      </xdr:nvCxnSpPr>
      <xdr:spPr>
        <a:xfrm>
          <a:off x="4776079" y="600216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337040</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E568811A-04AD-4340-8EAD-E2C37D7F95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1912" y="124557"/>
          <a:ext cx="474053"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5FB63615-1F16-492F-8BE9-0312EBAA160E}"/>
            </a:ext>
          </a:extLst>
        </xdr:cNvPr>
        <xdr:cNvSpPr>
          <a:spLocks noChangeShapeType="1"/>
        </xdr:cNvSpPr>
      </xdr:nvSpPr>
      <xdr:spPr bwMode="auto">
        <a:xfrm>
          <a:off x="1175717" y="204414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132521</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19872A2D-5CEC-4A1B-A8E1-62DD5133CE17}"/>
            </a:ext>
          </a:extLst>
        </xdr:cNvPr>
        <xdr:cNvSpPr>
          <a:spLocks noChangeShapeType="1"/>
        </xdr:cNvSpPr>
      </xdr:nvSpPr>
      <xdr:spPr bwMode="auto">
        <a:xfrm>
          <a:off x="1466021" y="1736036"/>
          <a:ext cx="456247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154471</xdr:colOff>
      <xdr:row>31</xdr:row>
      <xdr:rowOff>224045</xdr:rowOff>
    </xdr:from>
    <xdr:to>
      <xdr:col>23</xdr:col>
      <xdr:colOff>115956</xdr:colOff>
      <xdr:row>31</xdr:row>
      <xdr:rowOff>224045</xdr:rowOff>
    </xdr:to>
    <xdr:sp macro="" textlink="">
      <xdr:nvSpPr>
        <xdr:cNvPr id="26" name="Line 13">
          <a:extLst>
            <a:ext uri="{FF2B5EF4-FFF2-40B4-BE49-F238E27FC236}">
              <a16:creationId xmlns:a16="http://schemas.microsoft.com/office/drawing/2014/main" id="{4DB43CA3-11BA-418F-AD97-898C883B36C7}"/>
            </a:ext>
          </a:extLst>
        </xdr:cNvPr>
        <xdr:cNvSpPr>
          <a:spLocks noChangeShapeType="1"/>
        </xdr:cNvSpPr>
      </xdr:nvSpPr>
      <xdr:spPr bwMode="auto">
        <a:xfrm>
          <a:off x="1849921" y="8567945"/>
          <a:ext cx="249513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2.xml><?xml version="1.0" encoding="utf-8"?>
<xdr:wsDr xmlns:xdr="http://schemas.openxmlformats.org/drawingml/2006/spreadsheetDrawing" xmlns:a="http://schemas.openxmlformats.org/drawingml/2006/main">
  <xdr:twoCellAnchor>
    <xdr:from>
      <xdr:col>5</xdr:col>
      <xdr:colOff>76200</xdr:colOff>
      <xdr:row>10</xdr:row>
      <xdr:rowOff>228600</xdr:rowOff>
    </xdr:from>
    <xdr:to>
      <xdr:col>18</xdr:col>
      <xdr:colOff>38100</xdr:colOff>
      <xdr:row>10</xdr:row>
      <xdr:rowOff>228600</xdr:rowOff>
    </xdr:to>
    <xdr:sp macro="" textlink="">
      <xdr:nvSpPr>
        <xdr:cNvPr id="2" name="Line 5">
          <a:extLst>
            <a:ext uri="{FF2B5EF4-FFF2-40B4-BE49-F238E27FC236}">
              <a16:creationId xmlns:a16="http://schemas.microsoft.com/office/drawing/2014/main" id="{84A2FB26-2B5C-4E5D-9B58-7138B8DF8681}"/>
            </a:ext>
          </a:extLst>
        </xdr:cNvPr>
        <xdr:cNvSpPr>
          <a:spLocks noChangeShapeType="1"/>
        </xdr:cNvSpPr>
      </xdr:nvSpPr>
      <xdr:spPr bwMode="auto">
        <a:xfrm>
          <a:off x="1047750" y="273367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10</xdr:row>
      <xdr:rowOff>219075</xdr:rowOff>
    </xdr:from>
    <xdr:to>
      <xdr:col>26</xdr:col>
      <xdr:colOff>28575</xdr:colOff>
      <xdr:row>10</xdr:row>
      <xdr:rowOff>219075</xdr:rowOff>
    </xdr:to>
    <xdr:sp macro="" textlink="">
      <xdr:nvSpPr>
        <xdr:cNvPr id="3" name="Line 6">
          <a:extLst>
            <a:ext uri="{FF2B5EF4-FFF2-40B4-BE49-F238E27FC236}">
              <a16:creationId xmlns:a16="http://schemas.microsoft.com/office/drawing/2014/main" id="{B5925D36-C722-4517-9FD6-4846796B59DE}"/>
            </a:ext>
          </a:extLst>
        </xdr:cNvPr>
        <xdr:cNvSpPr>
          <a:spLocks noChangeShapeType="1"/>
        </xdr:cNvSpPr>
      </xdr:nvSpPr>
      <xdr:spPr bwMode="auto">
        <a:xfrm>
          <a:off x="4048125" y="272415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10</xdr:row>
      <xdr:rowOff>219075</xdr:rowOff>
    </xdr:from>
    <xdr:to>
      <xdr:col>31</xdr:col>
      <xdr:colOff>180975</xdr:colOff>
      <xdr:row>10</xdr:row>
      <xdr:rowOff>219075</xdr:rowOff>
    </xdr:to>
    <xdr:sp macro="" textlink="">
      <xdr:nvSpPr>
        <xdr:cNvPr id="4" name="Line 7">
          <a:extLst>
            <a:ext uri="{FF2B5EF4-FFF2-40B4-BE49-F238E27FC236}">
              <a16:creationId xmlns:a16="http://schemas.microsoft.com/office/drawing/2014/main" id="{4E00A6CC-45B0-434F-BF34-2026BC5A0A6E}"/>
            </a:ext>
          </a:extLst>
        </xdr:cNvPr>
        <xdr:cNvSpPr>
          <a:spLocks noChangeShapeType="1"/>
        </xdr:cNvSpPr>
      </xdr:nvSpPr>
      <xdr:spPr bwMode="auto">
        <a:xfrm>
          <a:off x="5114925" y="272415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11</xdr:row>
      <xdr:rowOff>228600</xdr:rowOff>
    </xdr:from>
    <xdr:to>
      <xdr:col>19</xdr:col>
      <xdr:colOff>161925</xdr:colOff>
      <xdr:row>11</xdr:row>
      <xdr:rowOff>228600</xdr:rowOff>
    </xdr:to>
    <xdr:sp macro="" textlink="">
      <xdr:nvSpPr>
        <xdr:cNvPr id="5" name="Line 9">
          <a:extLst>
            <a:ext uri="{FF2B5EF4-FFF2-40B4-BE49-F238E27FC236}">
              <a16:creationId xmlns:a16="http://schemas.microsoft.com/office/drawing/2014/main" id="{D58E3755-40BC-4B56-8235-2D383234641D}"/>
            </a:ext>
          </a:extLst>
        </xdr:cNvPr>
        <xdr:cNvSpPr>
          <a:spLocks noChangeShapeType="1"/>
        </xdr:cNvSpPr>
      </xdr:nvSpPr>
      <xdr:spPr bwMode="auto">
        <a:xfrm>
          <a:off x="2609850" y="299085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11</xdr:row>
      <xdr:rowOff>228600</xdr:rowOff>
    </xdr:from>
    <xdr:to>
      <xdr:col>32</xdr:col>
      <xdr:colOff>19050</xdr:colOff>
      <xdr:row>11</xdr:row>
      <xdr:rowOff>228600</xdr:rowOff>
    </xdr:to>
    <xdr:sp macro="" textlink="">
      <xdr:nvSpPr>
        <xdr:cNvPr id="6" name="Line 10">
          <a:extLst>
            <a:ext uri="{FF2B5EF4-FFF2-40B4-BE49-F238E27FC236}">
              <a16:creationId xmlns:a16="http://schemas.microsoft.com/office/drawing/2014/main" id="{A05CB40B-1F75-435B-8B19-1E4F3B829FF0}"/>
            </a:ext>
          </a:extLst>
        </xdr:cNvPr>
        <xdr:cNvSpPr>
          <a:spLocks noChangeShapeType="1"/>
        </xdr:cNvSpPr>
      </xdr:nvSpPr>
      <xdr:spPr bwMode="auto">
        <a:xfrm>
          <a:off x="4114800" y="299085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27</xdr:row>
      <xdr:rowOff>247650</xdr:rowOff>
    </xdr:from>
    <xdr:to>
      <xdr:col>21</xdr:col>
      <xdr:colOff>28575</xdr:colOff>
      <xdr:row>27</xdr:row>
      <xdr:rowOff>247650</xdr:rowOff>
    </xdr:to>
    <xdr:sp macro="" textlink="">
      <xdr:nvSpPr>
        <xdr:cNvPr id="7" name="Line 11">
          <a:extLst>
            <a:ext uri="{FF2B5EF4-FFF2-40B4-BE49-F238E27FC236}">
              <a16:creationId xmlns:a16="http://schemas.microsoft.com/office/drawing/2014/main" id="{02B3FA60-3D6E-4FEB-BE7F-78C04BE87A19}"/>
            </a:ext>
          </a:extLst>
        </xdr:cNvPr>
        <xdr:cNvSpPr>
          <a:spLocks noChangeShapeType="1"/>
        </xdr:cNvSpPr>
      </xdr:nvSpPr>
      <xdr:spPr bwMode="auto">
        <a:xfrm>
          <a:off x="1819275" y="70104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28</xdr:row>
      <xdr:rowOff>240610</xdr:rowOff>
    </xdr:from>
    <xdr:to>
      <xdr:col>21</xdr:col>
      <xdr:colOff>33131</xdr:colOff>
      <xdr:row>28</xdr:row>
      <xdr:rowOff>240610</xdr:rowOff>
    </xdr:to>
    <xdr:sp macro="" textlink="">
      <xdr:nvSpPr>
        <xdr:cNvPr id="8" name="Line 12">
          <a:extLst>
            <a:ext uri="{FF2B5EF4-FFF2-40B4-BE49-F238E27FC236}">
              <a16:creationId xmlns:a16="http://schemas.microsoft.com/office/drawing/2014/main" id="{C7F0A09D-DBA7-4ED4-8B29-ABC2C6AF777A}"/>
            </a:ext>
          </a:extLst>
        </xdr:cNvPr>
        <xdr:cNvSpPr>
          <a:spLocks noChangeShapeType="1"/>
        </xdr:cNvSpPr>
      </xdr:nvSpPr>
      <xdr:spPr bwMode="auto">
        <a:xfrm>
          <a:off x="1823003" y="7260535"/>
          <a:ext cx="20772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29</xdr:row>
      <xdr:rowOff>248893</xdr:rowOff>
    </xdr:from>
    <xdr:to>
      <xdr:col>23</xdr:col>
      <xdr:colOff>165652</xdr:colOff>
      <xdr:row>29</xdr:row>
      <xdr:rowOff>248893</xdr:rowOff>
    </xdr:to>
    <xdr:sp macro="" textlink="">
      <xdr:nvSpPr>
        <xdr:cNvPr id="9" name="Line 13">
          <a:extLst>
            <a:ext uri="{FF2B5EF4-FFF2-40B4-BE49-F238E27FC236}">
              <a16:creationId xmlns:a16="http://schemas.microsoft.com/office/drawing/2014/main" id="{BD422A5C-86A3-4043-B8F6-F1A11AB8D956}"/>
            </a:ext>
          </a:extLst>
        </xdr:cNvPr>
        <xdr:cNvSpPr>
          <a:spLocks noChangeShapeType="1"/>
        </xdr:cNvSpPr>
      </xdr:nvSpPr>
      <xdr:spPr bwMode="auto">
        <a:xfrm>
          <a:off x="1898374" y="7525993"/>
          <a:ext cx="24963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31</xdr:row>
      <xdr:rowOff>247650</xdr:rowOff>
    </xdr:from>
    <xdr:to>
      <xdr:col>21</xdr:col>
      <xdr:colOff>28575</xdr:colOff>
      <xdr:row>31</xdr:row>
      <xdr:rowOff>247650</xdr:rowOff>
    </xdr:to>
    <xdr:sp macro="" textlink="">
      <xdr:nvSpPr>
        <xdr:cNvPr id="10" name="Line 14">
          <a:extLst>
            <a:ext uri="{FF2B5EF4-FFF2-40B4-BE49-F238E27FC236}">
              <a16:creationId xmlns:a16="http://schemas.microsoft.com/office/drawing/2014/main" id="{E3700C60-74CA-4CF0-BE48-76BE9E5FBD04}"/>
            </a:ext>
          </a:extLst>
        </xdr:cNvPr>
        <xdr:cNvSpPr>
          <a:spLocks noChangeShapeType="1"/>
        </xdr:cNvSpPr>
      </xdr:nvSpPr>
      <xdr:spPr bwMode="auto">
        <a:xfrm>
          <a:off x="1819275" y="80772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32</xdr:row>
      <xdr:rowOff>266700</xdr:rowOff>
    </xdr:from>
    <xdr:to>
      <xdr:col>20</xdr:col>
      <xdr:colOff>47625</xdr:colOff>
      <xdr:row>32</xdr:row>
      <xdr:rowOff>266700</xdr:rowOff>
    </xdr:to>
    <xdr:sp macro="" textlink="">
      <xdr:nvSpPr>
        <xdr:cNvPr id="11" name="Line 15">
          <a:extLst>
            <a:ext uri="{FF2B5EF4-FFF2-40B4-BE49-F238E27FC236}">
              <a16:creationId xmlns:a16="http://schemas.microsoft.com/office/drawing/2014/main" id="{3B2AFE11-4ACA-413E-907C-6FE46B79ECA5}"/>
            </a:ext>
          </a:extLst>
        </xdr:cNvPr>
        <xdr:cNvSpPr>
          <a:spLocks noChangeShapeType="1"/>
        </xdr:cNvSpPr>
      </xdr:nvSpPr>
      <xdr:spPr bwMode="auto">
        <a:xfrm>
          <a:off x="2028825" y="834390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16565</xdr:colOff>
      <xdr:row>34</xdr:row>
      <xdr:rowOff>414</xdr:rowOff>
    </xdr:from>
    <xdr:to>
      <xdr:col>22</xdr:col>
      <xdr:colOff>33131</xdr:colOff>
      <xdr:row>34</xdr:row>
      <xdr:rowOff>414</xdr:rowOff>
    </xdr:to>
    <xdr:sp macro="" textlink="">
      <xdr:nvSpPr>
        <xdr:cNvPr id="12" name="Line 16">
          <a:extLst>
            <a:ext uri="{FF2B5EF4-FFF2-40B4-BE49-F238E27FC236}">
              <a16:creationId xmlns:a16="http://schemas.microsoft.com/office/drawing/2014/main" id="{44D92E21-6F9C-4BEF-A55F-4848C34E41C1}"/>
            </a:ext>
          </a:extLst>
        </xdr:cNvPr>
        <xdr:cNvSpPr>
          <a:spLocks noChangeShapeType="1"/>
        </xdr:cNvSpPr>
      </xdr:nvSpPr>
      <xdr:spPr bwMode="auto">
        <a:xfrm>
          <a:off x="1905000" y="8597762"/>
          <a:ext cx="2203174"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25</xdr:row>
      <xdr:rowOff>438150</xdr:rowOff>
    </xdr:from>
    <xdr:to>
      <xdr:col>24</xdr:col>
      <xdr:colOff>161925</xdr:colOff>
      <xdr:row>25</xdr:row>
      <xdr:rowOff>438150</xdr:rowOff>
    </xdr:to>
    <xdr:sp macro="" textlink="">
      <xdr:nvSpPr>
        <xdr:cNvPr id="13" name="Line 17">
          <a:extLst>
            <a:ext uri="{FF2B5EF4-FFF2-40B4-BE49-F238E27FC236}">
              <a16:creationId xmlns:a16="http://schemas.microsoft.com/office/drawing/2014/main" id="{51CDB59B-886A-4259-9675-A65CACE17E3B}"/>
            </a:ext>
          </a:extLst>
        </xdr:cNvPr>
        <xdr:cNvSpPr>
          <a:spLocks noChangeShapeType="1"/>
        </xdr:cNvSpPr>
      </xdr:nvSpPr>
      <xdr:spPr bwMode="auto">
        <a:xfrm>
          <a:off x="1647825" y="647700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90695</xdr:colOff>
      <xdr:row>4</xdr:row>
      <xdr:rowOff>20293</xdr:rowOff>
    </xdr:from>
    <xdr:to>
      <xdr:col>31</xdr:col>
      <xdr:colOff>149087</xdr:colOff>
      <xdr:row>4</xdr:row>
      <xdr:rowOff>20293</xdr:rowOff>
    </xdr:to>
    <xdr:sp macro="" textlink="">
      <xdr:nvSpPr>
        <xdr:cNvPr id="14" name="Line 10">
          <a:extLst>
            <a:ext uri="{FF2B5EF4-FFF2-40B4-BE49-F238E27FC236}">
              <a16:creationId xmlns:a16="http://schemas.microsoft.com/office/drawing/2014/main" id="{60D2439B-E362-4991-B30A-182CAB908034}"/>
            </a:ext>
          </a:extLst>
        </xdr:cNvPr>
        <xdr:cNvSpPr>
          <a:spLocks noChangeShapeType="1"/>
        </xdr:cNvSpPr>
      </xdr:nvSpPr>
      <xdr:spPr bwMode="auto">
        <a:xfrm>
          <a:off x="1605170" y="1182343"/>
          <a:ext cx="445894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74543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DD974999-C8EF-4A59-A883-D64622F1D6DB}"/>
            </a:ext>
          </a:extLst>
        </xdr:cNvPr>
        <xdr:cNvSpPr>
          <a:spLocks noChangeShapeType="1"/>
        </xdr:cNvSpPr>
      </xdr:nvSpPr>
      <xdr:spPr bwMode="auto">
        <a:xfrm>
          <a:off x="1408043" y="1448628"/>
          <a:ext cx="465358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133350</xdr:colOff>
      <xdr:row>9</xdr:row>
      <xdr:rowOff>228600</xdr:rowOff>
    </xdr:from>
    <xdr:to>
      <xdr:col>21</xdr:col>
      <xdr:colOff>104775</xdr:colOff>
      <xdr:row>9</xdr:row>
      <xdr:rowOff>228600</xdr:rowOff>
    </xdr:to>
    <xdr:sp macro="" textlink="">
      <xdr:nvSpPr>
        <xdr:cNvPr id="16" name="Line 7">
          <a:extLst>
            <a:ext uri="{FF2B5EF4-FFF2-40B4-BE49-F238E27FC236}">
              <a16:creationId xmlns:a16="http://schemas.microsoft.com/office/drawing/2014/main" id="{3DB729A7-6E18-4EFB-8D40-9AB9B7E7C753}"/>
            </a:ext>
          </a:extLst>
        </xdr:cNvPr>
        <xdr:cNvSpPr>
          <a:spLocks noChangeShapeType="1"/>
        </xdr:cNvSpPr>
      </xdr:nvSpPr>
      <xdr:spPr bwMode="auto">
        <a:xfrm>
          <a:off x="3638550" y="2476500"/>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95250</xdr:colOff>
      <xdr:row>9</xdr:row>
      <xdr:rowOff>238125</xdr:rowOff>
    </xdr:from>
    <xdr:to>
      <xdr:col>28</xdr:col>
      <xdr:colOff>28575</xdr:colOff>
      <xdr:row>9</xdr:row>
      <xdr:rowOff>238125</xdr:rowOff>
    </xdr:to>
    <xdr:sp macro="" textlink="">
      <xdr:nvSpPr>
        <xdr:cNvPr id="17" name="Line 7">
          <a:extLst>
            <a:ext uri="{FF2B5EF4-FFF2-40B4-BE49-F238E27FC236}">
              <a16:creationId xmlns:a16="http://schemas.microsoft.com/office/drawing/2014/main" id="{8FA1EBBE-CC17-4477-93EA-FCAD11FF5BC4}"/>
            </a:ext>
          </a:extLst>
        </xdr:cNvPr>
        <xdr:cNvSpPr>
          <a:spLocks noChangeShapeType="1"/>
        </xdr:cNvSpPr>
      </xdr:nvSpPr>
      <xdr:spPr bwMode="auto">
        <a:xfrm>
          <a:off x="4324350" y="2486025"/>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133350</xdr:colOff>
      <xdr:row>9</xdr:row>
      <xdr:rowOff>228600</xdr:rowOff>
    </xdr:from>
    <xdr:to>
      <xdr:col>32</xdr:col>
      <xdr:colOff>28575</xdr:colOff>
      <xdr:row>9</xdr:row>
      <xdr:rowOff>228600</xdr:rowOff>
    </xdr:to>
    <xdr:sp macro="" textlink="">
      <xdr:nvSpPr>
        <xdr:cNvPr id="18" name="Line 7">
          <a:extLst>
            <a:ext uri="{FF2B5EF4-FFF2-40B4-BE49-F238E27FC236}">
              <a16:creationId xmlns:a16="http://schemas.microsoft.com/office/drawing/2014/main" id="{E04730B4-A19F-4ABA-8FB2-C66AEECF5970}"/>
            </a:ext>
          </a:extLst>
        </xdr:cNvPr>
        <xdr:cNvSpPr>
          <a:spLocks noChangeShapeType="1"/>
        </xdr:cNvSpPr>
      </xdr:nvSpPr>
      <xdr:spPr bwMode="auto">
        <a:xfrm>
          <a:off x="5448300" y="2476500"/>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11</xdr:row>
      <xdr:rowOff>228600</xdr:rowOff>
    </xdr:from>
    <xdr:to>
      <xdr:col>9</xdr:col>
      <xdr:colOff>180975</xdr:colOff>
      <xdr:row>11</xdr:row>
      <xdr:rowOff>228600</xdr:rowOff>
    </xdr:to>
    <xdr:sp macro="" textlink="">
      <xdr:nvSpPr>
        <xdr:cNvPr id="19" name="Line 9">
          <a:extLst>
            <a:ext uri="{FF2B5EF4-FFF2-40B4-BE49-F238E27FC236}">
              <a16:creationId xmlns:a16="http://schemas.microsoft.com/office/drawing/2014/main" id="{33C69D8F-0A28-4123-BA35-8311D3CA6B24}"/>
            </a:ext>
          </a:extLst>
        </xdr:cNvPr>
        <xdr:cNvSpPr>
          <a:spLocks noChangeShapeType="1"/>
        </xdr:cNvSpPr>
      </xdr:nvSpPr>
      <xdr:spPr bwMode="auto">
        <a:xfrm>
          <a:off x="847725" y="2990850"/>
          <a:ext cx="1028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12</xdr:row>
      <xdr:rowOff>247650</xdr:rowOff>
    </xdr:from>
    <xdr:to>
      <xdr:col>25</xdr:col>
      <xdr:colOff>95250</xdr:colOff>
      <xdr:row>12</xdr:row>
      <xdr:rowOff>247650</xdr:rowOff>
    </xdr:to>
    <xdr:sp macro="" textlink="">
      <xdr:nvSpPr>
        <xdr:cNvPr id="20" name="Line 10">
          <a:extLst>
            <a:ext uri="{FF2B5EF4-FFF2-40B4-BE49-F238E27FC236}">
              <a16:creationId xmlns:a16="http://schemas.microsoft.com/office/drawing/2014/main" id="{01F85396-0454-478C-89DD-26851D5512FC}"/>
            </a:ext>
          </a:extLst>
        </xdr:cNvPr>
        <xdr:cNvSpPr>
          <a:spLocks noChangeShapeType="1"/>
        </xdr:cNvSpPr>
      </xdr:nvSpPr>
      <xdr:spPr bwMode="auto">
        <a:xfrm>
          <a:off x="800100" y="3267075"/>
          <a:ext cx="3886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15</xdr:row>
      <xdr:rowOff>6569</xdr:rowOff>
    </xdr:from>
    <xdr:to>
      <xdr:col>30</xdr:col>
      <xdr:colOff>59121</xdr:colOff>
      <xdr:row>25</xdr:row>
      <xdr:rowOff>0</xdr:rowOff>
    </xdr:to>
    <xdr:cxnSp macro="">
      <xdr:nvCxnSpPr>
        <xdr:cNvPr id="21" name="ตัวเชื่อมต่อตรง 20">
          <a:extLst>
            <a:ext uri="{FF2B5EF4-FFF2-40B4-BE49-F238E27FC236}">
              <a16:creationId xmlns:a16="http://schemas.microsoft.com/office/drawing/2014/main" id="{E3908D37-412B-4FBF-A5A4-4D7B7849A4D5}"/>
            </a:ext>
          </a:extLst>
        </xdr:cNvPr>
        <xdr:cNvCxnSpPr/>
      </xdr:nvCxnSpPr>
      <xdr:spPr>
        <a:xfrm>
          <a:off x="5555046" y="366416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24</xdr:row>
      <xdr:rowOff>372894</xdr:rowOff>
    </xdr:from>
    <xdr:to>
      <xdr:col>32</xdr:col>
      <xdr:colOff>4053</xdr:colOff>
      <xdr:row>24</xdr:row>
      <xdr:rowOff>372894</xdr:rowOff>
    </xdr:to>
    <xdr:cxnSp macro="">
      <xdr:nvCxnSpPr>
        <xdr:cNvPr id="22" name="ตัวเชื่อมต่อตรง 21">
          <a:extLst>
            <a:ext uri="{FF2B5EF4-FFF2-40B4-BE49-F238E27FC236}">
              <a16:creationId xmlns:a16="http://schemas.microsoft.com/office/drawing/2014/main" id="{06DDE6FA-42E7-4DDB-BC71-F704EABF9881}"/>
            </a:ext>
          </a:extLst>
        </xdr:cNvPr>
        <xdr:cNvCxnSpPr/>
      </xdr:nvCxnSpPr>
      <xdr:spPr>
        <a:xfrm>
          <a:off x="4776079" y="600216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337040</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99D6C010-3AF9-4E59-81F1-74E90FF7A2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1912" y="124557"/>
          <a:ext cx="474053"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3DFC12E1-936B-49CE-A9AE-3CBDBB78D322}"/>
            </a:ext>
          </a:extLst>
        </xdr:cNvPr>
        <xdr:cNvSpPr>
          <a:spLocks noChangeShapeType="1"/>
        </xdr:cNvSpPr>
      </xdr:nvSpPr>
      <xdr:spPr bwMode="auto">
        <a:xfrm>
          <a:off x="1175717" y="204414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132521</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1B647756-FD7E-407B-BE84-90F9FEA2359A}"/>
            </a:ext>
          </a:extLst>
        </xdr:cNvPr>
        <xdr:cNvSpPr>
          <a:spLocks noChangeShapeType="1"/>
        </xdr:cNvSpPr>
      </xdr:nvSpPr>
      <xdr:spPr bwMode="auto">
        <a:xfrm>
          <a:off x="1466021" y="1736036"/>
          <a:ext cx="456247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23192</xdr:colOff>
      <xdr:row>8</xdr:row>
      <xdr:rowOff>46381</xdr:rowOff>
    </xdr:from>
    <xdr:to>
      <xdr:col>31</xdr:col>
      <xdr:colOff>74544</xdr:colOff>
      <xdr:row>8</xdr:row>
      <xdr:rowOff>49694</xdr:rowOff>
    </xdr:to>
    <xdr:sp macro="" textlink="">
      <xdr:nvSpPr>
        <xdr:cNvPr id="26" name="Line 10">
          <a:extLst>
            <a:ext uri="{FF2B5EF4-FFF2-40B4-BE49-F238E27FC236}">
              <a16:creationId xmlns:a16="http://schemas.microsoft.com/office/drawing/2014/main" id="{599A8313-A6B6-47DC-B3BE-FC368E07FB82}"/>
            </a:ext>
          </a:extLst>
        </xdr:cNvPr>
        <xdr:cNvSpPr>
          <a:spLocks noChangeShapeType="1"/>
        </xdr:cNvSpPr>
      </xdr:nvSpPr>
      <xdr:spPr bwMode="auto">
        <a:xfrm>
          <a:off x="1182757" y="2423490"/>
          <a:ext cx="4846983"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3.xml><?xml version="1.0" encoding="utf-8"?>
<xdr:wsDr xmlns:xdr="http://schemas.openxmlformats.org/drawingml/2006/spreadsheetDrawing" xmlns:a="http://schemas.openxmlformats.org/drawingml/2006/main">
  <xdr:twoCellAnchor>
    <xdr:from>
      <xdr:col>5</xdr:col>
      <xdr:colOff>76200</xdr:colOff>
      <xdr:row>11</xdr:row>
      <xdr:rowOff>228600</xdr:rowOff>
    </xdr:from>
    <xdr:to>
      <xdr:col>18</xdr:col>
      <xdr:colOff>38100</xdr:colOff>
      <xdr:row>11</xdr:row>
      <xdr:rowOff>228600</xdr:rowOff>
    </xdr:to>
    <xdr:sp macro="" textlink="">
      <xdr:nvSpPr>
        <xdr:cNvPr id="2" name="Line 5">
          <a:extLst>
            <a:ext uri="{FF2B5EF4-FFF2-40B4-BE49-F238E27FC236}">
              <a16:creationId xmlns:a16="http://schemas.microsoft.com/office/drawing/2014/main" id="{D3855E60-F8CD-4123-9C24-4E21289A96AC}"/>
            </a:ext>
          </a:extLst>
        </xdr:cNvPr>
        <xdr:cNvSpPr>
          <a:spLocks noChangeShapeType="1"/>
        </xdr:cNvSpPr>
      </xdr:nvSpPr>
      <xdr:spPr bwMode="auto">
        <a:xfrm>
          <a:off x="1047750" y="244792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11</xdr:row>
      <xdr:rowOff>219075</xdr:rowOff>
    </xdr:from>
    <xdr:to>
      <xdr:col>26</xdr:col>
      <xdr:colOff>28575</xdr:colOff>
      <xdr:row>11</xdr:row>
      <xdr:rowOff>219075</xdr:rowOff>
    </xdr:to>
    <xdr:sp macro="" textlink="">
      <xdr:nvSpPr>
        <xdr:cNvPr id="3" name="Line 6">
          <a:extLst>
            <a:ext uri="{FF2B5EF4-FFF2-40B4-BE49-F238E27FC236}">
              <a16:creationId xmlns:a16="http://schemas.microsoft.com/office/drawing/2014/main" id="{5AC15EDE-FA21-4819-B13E-5BF342518E0F}"/>
            </a:ext>
          </a:extLst>
        </xdr:cNvPr>
        <xdr:cNvSpPr>
          <a:spLocks noChangeShapeType="1"/>
        </xdr:cNvSpPr>
      </xdr:nvSpPr>
      <xdr:spPr bwMode="auto">
        <a:xfrm>
          <a:off x="4048125" y="243840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11</xdr:row>
      <xdr:rowOff>219075</xdr:rowOff>
    </xdr:from>
    <xdr:to>
      <xdr:col>31</xdr:col>
      <xdr:colOff>180975</xdr:colOff>
      <xdr:row>11</xdr:row>
      <xdr:rowOff>219075</xdr:rowOff>
    </xdr:to>
    <xdr:sp macro="" textlink="">
      <xdr:nvSpPr>
        <xdr:cNvPr id="4" name="Line 7">
          <a:extLst>
            <a:ext uri="{FF2B5EF4-FFF2-40B4-BE49-F238E27FC236}">
              <a16:creationId xmlns:a16="http://schemas.microsoft.com/office/drawing/2014/main" id="{60913F7C-F9BD-4389-9F31-E89AEBB6299A}"/>
            </a:ext>
          </a:extLst>
        </xdr:cNvPr>
        <xdr:cNvSpPr>
          <a:spLocks noChangeShapeType="1"/>
        </xdr:cNvSpPr>
      </xdr:nvSpPr>
      <xdr:spPr bwMode="auto">
        <a:xfrm>
          <a:off x="5114925" y="243840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12</xdr:row>
      <xdr:rowOff>228600</xdr:rowOff>
    </xdr:from>
    <xdr:to>
      <xdr:col>19</xdr:col>
      <xdr:colOff>161925</xdr:colOff>
      <xdr:row>12</xdr:row>
      <xdr:rowOff>228600</xdr:rowOff>
    </xdr:to>
    <xdr:sp macro="" textlink="">
      <xdr:nvSpPr>
        <xdr:cNvPr id="5" name="Line 9">
          <a:extLst>
            <a:ext uri="{FF2B5EF4-FFF2-40B4-BE49-F238E27FC236}">
              <a16:creationId xmlns:a16="http://schemas.microsoft.com/office/drawing/2014/main" id="{DC3BC2D3-ADC4-4CAB-985D-C9C9FDBB06B1}"/>
            </a:ext>
          </a:extLst>
        </xdr:cNvPr>
        <xdr:cNvSpPr>
          <a:spLocks noChangeShapeType="1"/>
        </xdr:cNvSpPr>
      </xdr:nvSpPr>
      <xdr:spPr bwMode="auto">
        <a:xfrm>
          <a:off x="2609850" y="270510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12</xdr:row>
      <xdr:rowOff>228600</xdr:rowOff>
    </xdr:from>
    <xdr:to>
      <xdr:col>32</xdr:col>
      <xdr:colOff>19050</xdr:colOff>
      <xdr:row>12</xdr:row>
      <xdr:rowOff>228600</xdr:rowOff>
    </xdr:to>
    <xdr:sp macro="" textlink="">
      <xdr:nvSpPr>
        <xdr:cNvPr id="6" name="Line 10">
          <a:extLst>
            <a:ext uri="{FF2B5EF4-FFF2-40B4-BE49-F238E27FC236}">
              <a16:creationId xmlns:a16="http://schemas.microsoft.com/office/drawing/2014/main" id="{29615BCE-F477-4047-AFBB-5D69D6179FFB}"/>
            </a:ext>
          </a:extLst>
        </xdr:cNvPr>
        <xdr:cNvSpPr>
          <a:spLocks noChangeShapeType="1"/>
        </xdr:cNvSpPr>
      </xdr:nvSpPr>
      <xdr:spPr bwMode="auto">
        <a:xfrm>
          <a:off x="4114800" y="270510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28</xdr:row>
      <xdr:rowOff>247650</xdr:rowOff>
    </xdr:from>
    <xdr:to>
      <xdr:col>21</xdr:col>
      <xdr:colOff>28575</xdr:colOff>
      <xdr:row>28</xdr:row>
      <xdr:rowOff>247650</xdr:rowOff>
    </xdr:to>
    <xdr:sp macro="" textlink="">
      <xdr:nvSpPr>
        <xdr:cNvPr id="7" name="Line 11">
          <a:extLst>
            <a:ext uri="{FF2B5EF4-FFF2-40B4-BE49-F238E27FC236}">
              <a16:creationId xmlns:a16="http://schemas.microsoft.com/office/drawing/2014/main" id="{3714F55A-7685-45E3-A4B6-9BF5C29089A0}"/>
            </a:ext>
          </a:extLst>
        </xdr:cNvPr>
        <xdr:cNvSpPr>
          <a:spLocks noChangeShapeType="1"/>
        </xdr:cNvSpPr>
      </xdr:nvSpPr>
      <xdr:spPr bwMode="auto">
        <a:xfrm>
          <a:off x="1819275" y="672465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29</xdr:row>
      <xdr:rowOff>240610</xdr:rowOff>
    </xdr:from>
    <xdr:to>
      <xdr:col>21</xdr:col>
      <xdr:colOff>33131</xdr:colOff>
      <xdr:row>29</xdr:row>
      <xdr:rowOff>240610</xdr:rowOff>
    </xdr:to>
    <xdr:sp macro="" textlink="">
      <xdr:nvSpPr>
        <xdr:cNvPr id="8" name="Line 12">
          <a:extLst>
            <a:ext uri="{FF2B5EF4-FFF2-40B4-BE49-F238E27FC236}">
              <a16:creationId xmlns:a16="http://schemas.microsoft.com/office/drawing/2014/main" id="{FD4F0BAF-B532-4398-9BD4-6AB8E7D5B51A}"/>
            </a:ext>
          </a:extLst>
        </xdr:cNvPr>
        <xdr:cNvSpPr>
          <a:spLocks noChangeShapeType="1"/>
        </xdr:cNvSpPr>
      </xdr:nvSpPr>
      <xdr:spPr bwMode="auto">
        <a:xfrm>
          <a:off x="1833770" y="7255980"/>
          <a:ext cx="209218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30</xdr:row>
      <xdr:rowOff>248893</xdr:rowOff>
    </xdr:from>
    <xdr:to>
      <xdr:col>23</xdr:col>
      <xdr:colOff>165652</xdr:colOff>
      <xdr:row>30</xdr:row>
      <xdr:rowOff>248893</xdr:rowOff>
    </xdr:to>
    <xdr:sp macro="" textlink="">
      <xdr:nvSpPr>
        <xdr:cNvPr id="9" name="Line 13">
          <a:extLst>
            <a:ext uri="{FF2B5EF4-FFF2-40B4-BE49-F238E27FC236}">
              <a16:creationId xmlns:a16="http://schemas.microsoft.com/office/drawing/2014/main" id="{2AFEB5FC-4D21-498D-9B5C-46CE1793B99B}"/>
            </a:ext>
          </a:extLst>
        </xdr:cNvPr>
        <xdr:cNvSpPr>
          <a:spLocks noChangeShapeType="1"/>
        </xdr:cNvSpPr>
      </xdr:nvSpPr>
      <xdr:spPr bwMode="auto">
        <a:xfrm>
          <a:off x="1910384" y="7521023"/>
          <a:ext cx="251252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32</xdr:row>
      <xdr:rowOff>247650</xdr:rowOff>
    </xdr:from>
    <xdr:to>
      <xdr:col>21</xdr:col>
      <xdr:colOff>28575</xdr:colOff>
      <xdr:row>32</xdr:row>
      <xdr:rowOff>247650</xdr:rowOff>
    </xdr:to>
    <xdr:sp macro="" textlink="">
      <xdr:nvSpPr>
        <xdr:cNvPr id="10" name="Line 14">
          <a:extLst>
            <a:ext uri="{FF2B5EF4-FFF2-40B4-BE49-F238E27FC236}">
              <a16:creationId xmlns:a16="http://schemas.microsoft.com/office/drawing/2014/main" id="{D5193331-AD1B-4386-BB3B-DBB3EB012529}"/>
            </a:ext>
          </a:extLst>
        </xdr:cNvPr>
        <xdr:cNvSpPr>
          <a:spLocks noChangeShapeType="1"/>
        </xdr:cNvSpPr>
      </xdr:nvSpPr>
      <xdr:spPr bwMode="auto">
        <a:xfrm>
          <a:off x="1819275" y="775335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33</xdr:row>
      <xdr:rowOff>266700</xdr:rowOff>
    </xdr:from>
    <xdr:to>
      <xdr:col>20</xdr:col>
      <xdr:colOff>47625</xdr:colOff>
      <xdr:row>33</xdr:row>
      <xdr:rowOff>266700</xdr:rowOff>
    </xdr:to>
    <xdr:sp macro="" textlink="">
      <xdr:nvSpPr>
        <xdr:cNvPr id="11" name="Line 15">
          <a:extLst>
            <a:ext uri="{FF2B5EF4-FFF2-40B4-BE49-F238E27FC236}">
              <a16:creationId xmlns:a16="http://schemas.microsoft.com/office/drawing/2014/main" id="{ED3B90BE-AB0F-4751-9F12-750DD4BF5D6E}"/>
            </a:ext>
          </a:extLst>
        </xdr:cNvPr>
        <xdr:cNvSpPr>
          <a:spLocks noChangeShapeType="1"/>
        </xdr:cNvSpPr>
      </xdr:nvSpPr>
      <xdr:spPr bwMode="auto">
        <a:xfrm>
          <a:off x="2028825" y="80200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35</xdr:row>
      <xdr:rowOff>414</xdr:rowOff>
    </xdr:from>
    <xdr:to>
      <xdr:col>22</xdr:col>
      <xdr:colOff>24848</xdr:colOff>
      <xdr:row>35</xdr:row>
      <xdr:rowOff>414</xdr:rowOff>
    </xdr:to>
    <xdr:sp macro="" textlink="">
      <xdr:nvSpPr>
        <xdr:cNvPr id="12" name="Line 16">
          <a:extLst>
            <a:ext uri="{FF2B5EF4-FFF2-40B4-BE49-F238E27FC236}">
              <a16:creationId xmlns:a16="http://schemas.microsoft.com/office/drawing/2014/main" id="{FD3046E8-9406-48E5-B27A-98C14DE51DDB}"/>
            </a:ext>
          </a:extLst>
        </xdr:cNvPr>
        <xdr:cNvSpPr>
          <a:spLocks noChangeShapeType="1"/>
        </xdr:cNvSpPr>
      </xdr:nvSpPr>
      <xdr:spPr bwMode="auto">
        <a:xfrm>
          <a:off x="1993210" y="8597762"/>
          <a:ext cx="2106681"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26</xdr:row>
      <xdr:rowOff>438150</xdr:rowOff>
    </xdr:from>
    <xdr:to>
      <xdr:col>24</xdr:col>
      <xdr:colOff>161925</xdr:colOff>
      <xdr:row>26</xdr:row>
      <xdr:rowOff>438150</xdr:rowOff>
    </xdr:to>
    <xdr:sp macro="" textlink="">
      <xdr:nvSpPr>
        <xdr:cNvPr id="13" name="Line 17">
          <a:extLst>
            <a:ext uri="{FF2B5EF4-FFF2-40B4-BE49-F238E27FC236}">
              <a16:creationId xmlns:a16="http://schemas.microsoft.com/office/drawing/2014/main" id="{9CDB329B-1B3C-41E2-9152-2A428501510C}"/>
            </a:ext>
          </a:extLst>
        </xdr:cNvPr>
        <xdr:cNvSpPr>
          <a:spLocks noChangeShapeType="1"/>
        </xdr:cNvSpPr>
      </xdr:nvSpPr>
      <xdr:spPr bwMode="auto">
        <a:xfrm>
          <a:off x="1647825" y="619125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90695</xdr:colOff>
      <xdr:row>4</xdr:row>
      <xdr:rowOff>20293</xdr:rowOff>
    </xdr:from>
    <xdr:to>
      <xdr:col>31</xdr:col>
      <xdr:colOff>149087</xdr:colOff>
      <xdr:row>4</xdr:row>
      <xdr:rowOff>20293</xdr:rowOff>
    </xdr:to>
    <xdr:sp macro="" textlink="">
      <xdr:nvSpPr>
        <xdr:cNvPr id="14" name="Line 10">
          <a:extLst>
            <a:ext uri="{FF2B5EF4-FFF2-40B4-BE49-F238E27FC236}">
              <a16:creationId xmlns:a16="http://schemas.microsoft.com/office/drawing/2014/main" id="{5148FD33-C938-4EBB-A232-D7A9A7414960}"/>
            </a:ext>
          </a:extLst>
        </xdr:cNvPr>
        <xdr:cNvSpPr>
          <a:spLocks noChangeShapeType="1"/>
        </xdr:cNvSpPr>
      </xdr:nvSpPr>
      <xdr:spPr bwMode="auto">
        <a:xfrm>
          <a:off x="1614695" y="1188141"/>
          <a:ext cx="448958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74543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2BCF8DD6-4554-46D8-B634-7A06588207AB}"/>
            </a:ext>
          </a:extLst>
        </xdr:cNvPr>
        <xdr:cNvSpPr>
          <a:spLocks noChangeShapeType="1"/>
        </xdr:cNvSpPr>
      </xdr:nvSpPr>
      <xdr:spPr bwMode="auto">
        <a:xfrm>
          <a:off x="1416326" y="1454426"/>
          <a:ext cx="468547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133350</xdr:colOff>
      <xdr:row>10</xdr:row>
      <xdr:rowOff>228600</xdr:rowOff>
    </xdr:from>
    <xdr:to>
      <xdr:col>21</xdr:col>
      <xdr:colOff>104775</xdr:colOff>
      <xdr:row>10</xdr:row>
      <xdr:rowOff>228600</xdr:rowOff>
    </xdr:to>
    <xdr:sp macro="" textlink="">
      <xdr:nvSpPr>
        <xdr:cNvPr id="16" name="Line 7">
          <a:extLst>
            <a:ext uri="{FF2B5EF4-FFF2-40B4-BE49-F238E27FC236}">
              <a16:creationId xmlns:a16="http://schemas.microsoft.com/office/drawing/2014/main" id="{D25F5C8B-E4EA-46CC-A82E-3ACC9D5CCF13}"/>
            </a:ext>
          </a:extLst>
        </xdr:cNvPr>
        <xdr:cNvSpPr>
          <a:spLocks noChangeShapeType="1"/>
        </xdr:cNvSpPr>
      </xdr:nvSpPr>
      <xdr:spPr bwMode="auto">
        <a:xfrm>
          <a:off x="3638550" y="2190750"/>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95250</xdr:colOff>
      <xdr:row>10</xdr:row>
      <xdr:rowOff>238125</xdr:rowOff>
    </xdr:from>
    <xdr:to>
      <xdr:col>28</xdr:col>
      <xdr:colOff>28575</xdr:colOff>
      <xdr:row>10</xdr:row>
      <xdr:rowOff>238125</xdr:rowOff>
    </xdr:to>
    <xdr:sp macro="" textlink="">
      <xdr:nvSpPr>
        <xdr:cNvPr id="17" name="Line 7">
          <a:extLst>
            <a:ext uri="{FF2B5EF4-FFF2-40B4-BE49-F238E27FC236}">
              <a16:creationId xmlns:a16="http://schemas.microsoft.com/office/drawing/2014/main" id="{0E0A58B6-0AA8-4236-ABCE-F93ABF353B6B}"/>
            </a:ext>
          </a:extLst>
        </xdr:cNvPr>
        <xdr:cNvSpPr>
          <a:spLocks noChangeShapeType="1"/>
        </xdr:cNvSpPr>
      </xdr:nvSpPr>
      <xdr:spPr bwMode="auto">
        <a:xfrm>
          <a:off x="4324350" y="2200275"/>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133350</xdr:colOff>
      <xdr:row>10</xdr:row>
      <xdr:rowOff>228600</xdr:rowOff>
    </xdr:from>
    <xdr:to>
      <xdr:col>32</xdr:col>
      <xdr:colOff>28575</xdr:colOff>
      <xdr:row>10</xdr:row>
      <xdr:rowOff>228600</xdr:rowOff>
    </xdr:to>
    <xdr:sp macro="" textlink="">
      <xdr:nvSpPr>
        <xdr:cNvPr id="18" name="Line 7">
          <a:extLst>
            <a:ext uri="{FF2B5EF4-FFF2-40B4-BE49-F238E27FC236}">
              <a16:creationId xmlns:a16="http://schemas.microsoft.com/office/drawing/2014/main" id="{A5ECEFDC-E6CE-437E-B4D7-FB33B5CE609A}"/>
            </a:ext>
          </a:extLst>
        </xdr:cNvPr>
        <xdr:cNvSpPr>
          <a:spLocks noChangeShapeType="1"/>
        </xdr:cNvSpPr>
      </xdr:nvSpPr>
      <xdr:spPr bwMode="auto">
        <a:xfrm>
          <a:off x="5448300" y="2190750"/>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12</xdr:row>
      <xdr:rowOff>228600</xdr:rowOff>
    </xdr:from>
    <xdr:to>
      <xdr:col>9</xdr:col>
      <xdr:colOff>180975</xdr:colOff>
      <xdr:row>12</xdr:row>
      <xdr:rowOff>228600</xdr:rowOff>
    </xdr:to>
    <xdr:sp macro="" textlink="">
      <xdr:nvSpPr>
        <xdr:cNvPr id="19" name="Line 9">
          <a:extLst>
            <a:ext uri="{FF2B5EF4-FFF2-40B4-BE49-F238E27FC236}">
              <a16:creationId xmlns:a16="http://schemas.microsoft.com/office/drawing/2014/main" id="{BDD11FF8-1947-4244-AC07-31EC620EB433}"/>
            </a:ext>
          </a:extLst>
        </xdr:cNvPr>
        <xdr:cNvSpPr>
          <a:spLocks noChangeShapeType="1"/>
        </xdr:cNvSpPr>
      </xdr:nvSpPr>
      <xdr:spPr bwMode="auto">
        <a:xfrm>
          <a:off x="847725" y="2705100"/>
          <a:ext cx="1028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13</xdr:row>
      <xdr:rowOff>247650</xdr:rowOff>
    </xdr:from>
    <xdr:to>
      <xdr:col>25</xdr:col>
      <xdr:colOff>95250</xdr:colOff>
      <xdr:row>13</xdr:row>
      <xdr:rowOff>247650</xdr:rowOff>
    </xdr:to>
    <xdr:sp macro="" textlink="">
      <xdr:nvSpPr>
        <xdr:cNvPr id="20" name="Line 10">
          <a:extLst>
            <a:ext uri="{FF2B5EF4-FFF2-40B4-BE49-F238E27FC236}">
              <a16:creationId xmlns:a16="http://schemas.microsoft.com/office/drawing/2014/main" id="{55502CF2-B6BE-4918-B0EF-29A9A3C87FE4}"/>
            </a:ext>
          </a:extLst>
        </xdr:cNvPr>
        <xdr:cNvSpPr>
          <a:spLocks noChangeShapeType="1"/>
        </xdr:cNvSpPr>
      </xdr:nvSpPr>
      <xdr:spPr bwMode="auto">
        <a:xfrm>
          <a:off x="800100" y="2981325"/>
          <a:ext cx="3886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16</xdr:row>
      <xdr:rowOff>6569</xdr:rowOff>
    </xdr:from>
    <xdr:to>
      <xdr:col>30</xdr:col>
      <xdr:colOff>59121</xdr:colOff>
      <xdr:row>26</xdr:row>
      <xdr:rowOff>0</xdr:rowOff>
    </xdr:to>
    <xdr:cxnSp macro="">
      <xdr:nvCxnSpPr>
        <xdr:cNvPr id="21" name="ตัวเชื่อมต่อตรง 20">
          <a:extLst>
            <a:ext uri="{FF2B5EF4-FFF2-40B4-BE49-F238E27FC236}">
              <a16:creationId xmlns:a16="http://schemas.microsoft.com/office/drawing/2014/main" id="{31AA7917-A052-4BC9-9060-3A6458D3A884}"/>
            </a:ext>
          </a:extLst>
        </xdr:cNvPr>
        <xdr:cNvCxnSpPr/>
      </xdr:nvCxnSpPr>
      <xdr:spPr>
        <a:xfrm>
          <a:off x="5555046" y="337841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25</xdr:row>
      <xdr:rowOff>372894</xdr:rowOff>
    </xdr:from>
    <xdr:to>
      <xdr:col>32</xdr:col>
      <xdr:colOff>4053</xdr:colOff>
      <xdr:row>25</xdr:row>
      <xdr:rowOff>372894</xdr:rowOff>
    </xdr:to>
    <xdr:cxnSp macro="">
      <xdr:nvCxnSpPr>
        <xdr:cNvPr id="22" name="ตัวเชื่อมต่อตรง 21">
          <a:extLst>
            <a:ext uri="{FF2B5EF4-FFF2-40B4-BE49-F238E27FC236}">
              <a16:creationId xmlns:a16="http://schemas.microsoft.com/office/drawing/2014/main" id="{E23A1537-EB5B-4917-9F70-8C8B1D374CDE}"/>
            </a:ext>
          </a:extLst>
        </xdr:cNvPr>
        <xdr:cNvCxnSpPr/>
      </xdr:nvCxnSpPr>
      <xdr:spPr>
        <a:xfrm>
          <a:off x="4776079" y="571641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337040</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84F874E5-A366-467F-89EE-94F5ABE51C5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1912" y="124557"/>
          <a:ext cx="474053"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7EFE0BA0-6FCB-4D5D-A45D-89BFCA1B2771}"/>
            </a:ext>
          </a:extLst>
        </xdr:cNvPr>
        <xdr:cNvSpPr>
          <a:spLocks noChangeShapeType="1"/>
        </xdr:cNvSpPr>
      </xdr:nvSpPr>
      <xdr:spPr bwMode="auto">
        <a:xfrm>
          <a:off x="1175717" y="175839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132521</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E278DCF7-79A2-4E72-8C56-C4EE3691C5B9}"/>
            </a:ext>
          </a:extLst>
        </xdr:cNvPr>
        <xdr:cNvSpPr>
          <a:spLocks noChangeShapeType="1"/>
        </xdr:cNvSpPr>
      </xdr:nvSpPr>
      <xdr:spPr bwMode="auto">
        <a:xfrm>
          <a:off x="1474304" y="1744319"/>
          <a:ext cx="4594364"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172279</xdr:colOff>
      <xdr:row>8</xdr:row>
      <xdr:rowOff>62946</xdr:rowOff>
    </xdr:from>
    <xdr:to>
      <xdr:col>31</xdr:col>
      <xdr:colOff>41414</xdr:colOff>
      <xdr:row>8</xdr:row>
      <xdr:rowOff>66259</xdr:rowOff>
    </xdr:to>
    <xdr:sp macro="" textlink="">
      <xdr:nvSpPr>
        <xdr:cNvPr id="26" name="Line 10">
          <a:extLst>
            <a:ext uri="{FF2B5EF4-FFF2-40B4-BE49-F238E27FC236}">
              <a16:creationId xmlns:a16="http://schemas.microsoft.com/office/drawing/2014/main" id="{78DA0C57-D0BE-4197-BEF0-A1FA1A3171FF}"/>
            </a:ext>
          </a:extLst>
        </xdr:cNvPr>
        <xdr:cNvSpPr>
          <a:spLocks noChangeShapeType="1"/>
        </xdr:cNvSpPr>
      </xdr:nvSpPr>
      <xdr:spPr bwMode="auto">
        <a:xfrm>
          <a:off x="1149627" y="2481468"/>
          <a:ext cx="4846983"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4.xml><?xml version="1.0" encoding="utf-8"?>
<xdr:wsDr xmlns:xdr="http://schemas.openxmlformats.org/drawingml/2006/spreadsheetDrawing" xmlns:a="http://schemas.openxmlformats.org/drawingml/2006/main">
  <xdr:twoCellAnchor>
    <xdr:from>
      <xdr:col>5</xdr:col>
      <xdr:colOff>76200</xdr:colOff>
      <xdr:row>11</xdr:row>
      <xdr:rowOff>228600</xdr:rowOff>
    </xdr:from>
    <xdr:to>
      <xdr:col>18</xdr:col>
      <xdr:colOff>38100</xdr:colOff>
      <xdr:row>11</xdr:row>
      <xdr:rowOff>228600</xdr:rowOff>
    </xdr:to>
    <xdr:sp macro="" textlink="">
      <xdr:nvSpPr>
        <xdr:cNvPr id="2" name="Line 5">
          <a:extLst>
            <a:ext uri="{FF2B5EF4-FFF2-40B4-BE49-F238E27FC236}">
              <a16:creationId xmlns:a16="http://schemas.microsoft.com/office/drawing/2014/main" id="{A7C920CC-4E51-4643-BBAB-71110B9CC943}"/>
            </a:ext>
          </a:extLst>
        </xdr:cNvPr>
        <xdr:cNvSpPr>
          <a:spLocks noChangeShapeType="1"/>
        </xdr:cNvSpPr>
      </xdr:nvSpPr>
      <xdr:spPr bwMode="auto">
        <a:xfrm>
          <a:off x="1047750" y="273367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11</xdr:row>
      <xdr:rowOff>219075</xdr:rowOff>
    </xdr:from>
    <xdr:to>
      <xdr:col>26</xdr:col>
      <xdr:colOff>28575</xdr:colOff>
      <xdr:row>11</xdr:row>
      <xdr:rowOff>219075</xdr:rowOff>
    </xdr:to>
    <xdr:sp macro="" textlink="">
      <xdr:nvSpPr>
        <xdr:cNvPr id="3" name="Line 6">
          <a:extLst>
            <a:ext uri="{FF2B5EF4-FFF2-40B4-BE49-F238E27FC236}">
              <a16:creationId xmlns:a16="http://schemas.microsoft.com/office/drawing/2014/main" id="{D00BFA79-FE21-44AB-8495-4366B7356EEB}"/>
            </a:ext>
          </a:extLst>
        </xdr:cNvPr>
        <xdr:cNvSpPr>
          <a:spLocks noChangeShapeType="1"/>
        </xdr:cNvSpPr>
      </xdr:nvSpPr>
      <xdr:spPr bwMode="auto">
        <a:xfrm>
          <a:off x="4048125" y="272415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11</xdr:row>
      <xdr:rowOff>219075</xdr:rowOff>
    </xdr:from>
    <xdr:to>
      <xdr:col>31</xdr:col>
      <xdr:colOff>180975</xdr:colOff>
      <xdr:row>11</xdr:row>
      <xdr:rowOff>219075</xdr:rowOff>
    </xdr:to>
    <xdr:sp macro="" textlink="">
      <xdr:nvSpPr>
        <xdr:cNvPr id="4" name="Line 7">
          <a:extLst>
            <a:ext uri="{FF2B5EF4-FFF2-40B4-BE49-F238E27FC236}">
              <a16:creationId xmlns:a16="http://schemas.microsoft.com/office/drawing/2014/main" id="{B53B2810-7433-4455-A792-A32436B5149E}"/>
            </a:ext>
          </a:extLst>
        </xdr:cNvPr>
        <xdr:cNvSpPr>
          <a:spLocks noChangeShapeType="1"/>
        </xdr:cNvSpPr>
      </xdr:nvSpPr>
      <xdr:spPr bwMode="auto">
        <a:xfrm>
          <a:off x="5114925" y="272415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12</xdr:row>
      <xdr:rowOff>228600</xdr:rowOff>
    </xdr:from>
    <xdr:to>
      <xdr:col>19</xdr:col>
      <xdr:colOff>161925</xdr:colOff>
      <xdr:row>12</xdr:row>
      <xdr:rowOff>228600</xdr:rowOff>
    </xdr:to>
    <xdr:sp macro="" textlink="">
      <xdr:nvSpPr>
        <xdr:cNvPr id="5" name="Line 9">
          <a:extLst>
            <a:ext uri="{FF2B5EF4-FFF2-40B4-BE49-F238E27FC236}">
              <a16:creationId xmlns:a16="http://schemas.microsoft.com/office/drawing/2014/main" id="{8E13CEE0-29EA-4B4C-B156-BC8D59DBE018}"/>
            </a:ext>
          </a:extLst>
        </xdr:cNvPr>
        <xdr:cNvSpPr>
          <a:spLocks noChangeShapeType="1"/>
        </xdr:cNvSpPr>
      </xdr:nvSpPr>
      <xdr:spPr bwMode="auto">
        <a:xfrm>
          <a:off x="2609850" y="299085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12</xdr:row>
      <xdr:rowOff>228600</xdr:rowOff>
    </xdr:from>
    <xdr:to>
      <xdr:col>32</xdr:col>
      <xdr:colOff>19050</xdr:colOff>
      <xdr:row>12</xdr:row>
      <xdr:rowOff>228600</xdr:rowOff>
    </xdr:to>
    <xdr:sp macro="" textlink="">
      <xdr:nvSpPr>
        <xdr:cNvPr id="6" name="Line 10">
          <a:extLst>
            <a:ext uri="{FF2B5EF4-FFF2-40B4-BE49-F238E27FC236}">
              <a16:creationId xmlns:a16="http://schemas.microsoft.com/office/drawing/2014/main" id="{A95C18B0-9858-4690-8539-B80013E0F41B}"/>
            </a:ext>
          </a:extLst>
        </xdr:cNvPr>
        <xdr:cNvSpPr>
          <a:spLocks noChangeShapeType="1"/>
        </xdr:cNvSpPr>
      </xdr:nvSpPr>
      <xdr:spPr bwMode="auto">
        <a:xfrm>
          <a:off x="4114800" y="299085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28</xdr:row>
      <xdr:rowOff>247650</xdr:rowOff>
    </xdr:from>
    <xdr:to>
      <xdr:col>21</xdr:col>
      <xdr:colOff>28575</xdr:colOff>
      <xdr:row>28</xdr:row>
      <xdr:rowOff>247650</xdr:rowOff>
    </xdr:to>
    <xdr:sp macro="" textlink="">
      <xdr:nvSpPr>
        <xdr:cNvPr id="7" name="Line 11">
          <a:extLst>
            <a:ext uri="{FF2B5EF4-FFF2-40B4-BE49-F238E27FC236}">
              <a16:creationId xmlns:a16="http://schemas.microsoft.com/office/drawing/2014/main" id="{F3F200C9-0C55-4DD4-B755-AE531BE548B2}"/>
            </a:ext>
          </a:extLst>
        </xdr:cNvPr>
        <xdr:cNvSpPr>
          <a:spLocks noChangeShapeType="1"/>
        </xdr:cNvSpPr>
      </xdr:nvSpPr>
      <xdr:spPr bwMode="auto">
        <a:xfrm>
          <a:off x="1819275" y="70104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29</xdr:row>
      <xdr:rowOff>240610</xdr:rowOff>
    </xdr:from>
    <xdr:to>
      <xdr:col>21</xdr:col>
      <xdr:colOff>33131</xdr:colOff>
      <xdr:row>29</xdr:row>
      <xdr:rowOff>240610</xdr:rowOff>
    </xdr:to>
    <xdr:sp macro="" textlink="">
      <xdr:nvSpPr>
        <xdr:cNvPr id="8" name="Line 12">
          <a:extLst>
            <a:ext uri="{FF2B5EF4-FFF2-40B4-BE49-F238E27FC236}">
              <a16:creationId xmlns:a16="http://schemas.microsoft.com/office/drawing/2014/main" id="{E66942F7-CF8F-4402-8B18-8F74C99FCA4C}"/>
            </a:ext>
          </a:extLst>
        </xdr:cNvPr>
        <xdr:cNvSpPr>
          <a:spLocks noChangeShapeType="1"/>
        </xdr:cNvSpPr>
      </xdr:nvSpPr>
      <xdr:spPr bwMode="auto">
        <a:xfrm>
          <a:off x="1823003" y="7260535"/>
          <a:ext cx="20772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30</xdr:row>
      <xdr:rowOff>248893</xdr:rowOff>
    </xdr:from>
    <xdr:to>
      <xdr:col>23</xdr:col>
      <xdr:colOff>165652</xdr:colOff>
      <xdr:row>30</xdr:row>
      <xdr:rowOff>248893</xdr:rowOff>
    </xdr:to>
    <xdr:sp macro="" textlink="">
      <xdr:nvSpPr>
        <xdr:cNvPr id="9" name="Line 13">
          <a:extLst>
            <a:ext uri="{FF2B5EF4-FFF2-40B4-BE49-F238E27FC236}">
              <a16:creationId xmlns:a16="http://schemas.microsoft.com/office/drawing/2014/main" id="{DD1A8B7B-2AD2-410A-8C0C-FFD04A3A5D86}"/>
            </a:ext>
          </a:extLst>
        </xdr:cNvPr>
        <xdr:cNvSpPr>
          <a:spLocks noChangeShapeType="1"/>
        </xdr:cNvSpPr>
      </xdr:nvSpPr>
      <xdr:spPr bwMode="auto">
        <a:xfrm>
          <a:off x="1898374" y="7525993"/>
          <a:ext cx="24963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32</xdr:row>
      <xdr:rowOff>247650</xdr:rowOff>
    </xdr:from>
    <xdr:to>
      <xdr:col>21</xdr:col>
      <xdr:colOff>28575</xdr:colOff>
      <xdr:row>32</xdr:row>
      <xdr:rowOff>247650</xdr:rowOff>
    </xdr:to>
    <xdr:sp macro="" textlink="">
      <xdr:nvSpPr>
        <xdr:cNvPr id="10" name="Line 14">
          <a:extLst>
            <a:ext uri="{FF2B5EF4-FFF2-40B4-BE49-F238E27FC236}">
              <a16:creationId xmlns:a16="http://schemas.microsoft.com/office/drawing/2014/main" id="{69F5C8BD-1942-48CC-9878-041725524A8F}"/>
            </a:ext>
          </a:extLst>
        </xdr:cNvPr>
        <xdr:cNvSpPr>
          <a:spLocks noChangeShapeType="1"/>
        </xdr:cNvSpPr>
      </xdr:nvSpPr>
      <xdr:spPr bwMode="auto">
        <a:xfrm>
          <a:off x="1819275" y="80772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33</xdr:row>
      <xdr:rowOff>266700</xdr:rowOff>
    </xdr:from>
    <xdr:to>
      <xdr:col>20</xdr:col>
      <xdr:colOff>47625</xdr:colOff>
      <xdr:row>33</xdr:row>
      <xdr:rowOff>266700</xdr:rowOff>
    </xdr:to>
    <xdr:sp macro="" textlink="">
      <xdr:nvSpPr>
        <xdr:cNvPr id="11" name="Line 15">
          <a:extLst>
            <a:ext uri="{FF2B5EF4-FFF2-40B4-BE49-F238E27FC236}">
              <a16:creationId xmlns:a16="http://schemas.microsoft.com/office/drawing/2014/main" id="{F85721E5-E6C8-4160-ABFD-4751076B42C6}"/>
            </a:ext>
          </a:extLst>
        </xdr:cNvPr>
        <xdr:cNvSpPr>
          <a:spLocks noChangeShapeType="1"/>
        </xdr:cNvSpPr>
      </xdr:nvSpPr>
      <xdr:spPr bwMode="auto">
        <a:xfrm>
          <a:off x="2028825" y="834390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34</xdr:row>
      <xdr:rowOff>248478</xdr:rowOff>
    </xdr:from>
    <xdr:to>
      <xdr:col>22</xdr:col>
      <xdr:colOff>24848</xdr:colOff>
      <xdr:row>35</xdr:row>
      <xdr:rowOff>414</xdr:rowOff>
    </xdr:to>
    <xdr:sp macro="" textlink="">
      <xdr:nvSpPr>
        <xdr:cNvPr id="12" name="Line 16">
          <a:extLst>
            <a:ext uri="{FF2B5EF4-FFF2-40B4-BE49-F238E27FC236}">
              <a16:creationId xmlns:a16="http://schemas.microsoft.com/office/drawing/2014/main" id="{F878CE0E-5E50-4404-9D9C-D4E1950B22CF}"/>
            </a:ext>
          </a:extLst>
        </xdr:cNvPr>
        <xdr:cNvSpPr>
          <a:spLocks noChangeShapeType="1"/>
        </xdr:cNvSpPr>
      </xdr:nvSpPr>
      <xdr:spPr bwMode="auto">
        <a:xfrm flipV="1">
          <a:off x="1993210" y="8589065"/>
          <a:ext cx="2106681" cy="8697"/>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26</xdr:row>
      <xdr:rowOff>438150</xdr:rowOff>
    </xdr:from>
    <xdr:to>
      <xdr:col>24</xdr:col>
      <xdr:colOff>161925</xdr:colOff>
      <xdr:row>26</xdr:row>
      <xdr:rowOff>438150</xdr:rowOff>
    </xdr:to>
    <xdr:sp macro="" textlink="">
      <xdr:nvSpPr>
        <xdr:cNvPr id="13" name="Line 17">
          <a:extLst>
            <a:ext uri="{FF2B5EF4-FFF2-40B4-BE49-F238E27FC236}">
              <a16:creationId xmlns:a16="http://schemas.microsoft.com/office/drawing/2014/main" id="{AACE898A-23AB-40A1-AC12-4DAF04F0F9DA}"/>
            </a:ext>
          </a:extLst>
        </xdr:cNvPr>
        <xdr:cNvSpPr>
          <a:spLocks noChangeShapeType="1"/>
        </xdr:cNvSpPr>
      </xdr:nvSpPr>
      <xdr:spPr bwMode="auto">
        <a:xfrm>
          <a:off x="1647825" y="647700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90695</xdr:colOff>
      <xdr:row>4</xdr:row>
      <xdr:rowOff>20293</xdr:rowOff>
    </xdr:from>
    <xdr:to>
      <xdr:col>31</xdr:col>
      <xdr:colOff>149087</xdr:colOff>
      <xdr:row>4</xdr:row>
      <xdr:rowOff>20293</xdr:rowOff>
    </xdr:to>
    <xdr:sp macro="" textlink="">
      <xdr:nvSpPr>
        <xdr:cNvPr id="14" name="Line 10">
          <a:extLst>
            <a:ext uri="{FF2B5EF4-FFF2-40B4-BE49-F238E27FC236}">
              <a16:creationId xmlns:a16="http://schemas.microsoft.com/office/drawing/2014/main" id="{77373C8F-C0DD-420C-AD1D-73C33A212A66}"/>
            </a:ext>
          </a:extLst>
        </xdr:cNvPr>
        <xdr:cNvSpPr>
          <a:spLocks noChangeShapeType="1"/>
        </xdr:cNvSpPr>
      </xdr:nvSpPr>
      <xdr:spPr bwMode="auto">
        <a:xfrm>
          <a:off x="1605170" y="1182343"/>
          <a:ext cx="445894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74543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E7603CDC-BA78-4E02-85B6-4A4B81FD3B11}"/>
            </a:ext>
          </a:extLst>
        </xdr:cNvPr>
        <xdr:cNvSpPr>
          <a:spLocks noChangeShapeType="1"/>
        </xdr:cNvSpPr>
      </xdr:nvSpPr>
      <xdr:spPr bwMode="auto">
        <a:xfrm>
          <a:off x="1408043" y="1448628"/>
          <a:ext cx="465358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133350</xdr:colOff>
      <xdr:row>10</xdr:row>
      <xdr:rowOff>228600</xdr:rowOff>
    </xdr:from>
    <xdr:to>
      <xdr:col>21</xdr:col>
      <xdr:colOff>104775</xdr:colOff>
      <xdr:row>10</xdr:row>
      <xdr:rowOff>228600</xdr:rowOff>
    </xdr:to>
    <xdr:sp macro="" textlink="">
      <xdr:nvSpPr>
        <xdr:cNvPr id="16" name="Line 7">
          <a:extLst>
            <a:ext uri="{FF2B5EF4-FFF2-40B4-BE49-F238E27FC236}">
              <a16:creationId xmlns:a16="http://schemas.microsoft.com/office/drawing/2014/main" id="{616F5D87-09D4-48F7-BDD9-13C94E67D12E}"/>
            </a:ext>
          </a:extLst>
        </xdr:cNvPr>
        <xdr:cNvSpPr>
          <a:spLocks noChangeShapeType="1"/>
        </xdr:cNvSpPr>
      </xdr:nvSpPr>
      <xdr:spPr bwMode="auto">
        <a:xfrm>
          <a:off x="3638550" y="2476500"/>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95250</xdr:colOff>
      <xdr:row>10</xdr:row>
      <xdr:rowOff>238125</xdr:rowOff>
    </xdr:from>
    <xdr:to>
      <xdr:col>28</xdr:col>
      <xdr:colOff>28575</xdr:colOff>
      <xdr:row>10</xdr:row>
      <xdr:rowOff>238125</xdr:rowOff>
    </xdr:to>
    <xdr:sp macro="" textlink="">
      <xdr:nvSpPr>
        <xdr:cNvPr id="17" name="Line 7">
          <a:extLst>
            <a:ext uri="{FF2B5EF4-FFF2-40B4-BE49-F238E27FC236}">
              <a16:creationId xmlns:a16="http://schemas.microsoft.com/office/drawing/2014/main" id="{5F3881B0-C0AD-4298-9647-2731BB5A8EC5}"/>
            </a:ext>
          </a:extLst>
        </xdr:cNvPr>
        <xdr:cNvSpPr>
          <a:spLocks noChangeShapeType="1"/>
        </xdr:cNvSpPr>
      </xdr:nvSpPr>
      <xdr:spPr bwMode="auto">
        <a:xfrm>
          <a:off x="4324350" y="2486025"/>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133350</xdr:colOff>
      <xdr:row>10</xdr:row>
      <xdr:rowOff>228600</xdr:rowOff>
    </xdr:from>
    <xdr:to>
      <xdr:col>32</xdr:col>
      <xdr:colOff>28575</xdr:colOff>
      <xdr:row>10</xdr:row>
      <xdr:rowOff>228600</xdr:rowOff>
    </xdr:to>
    <xdr:sp macro="" textlink="">
      <xdr:nvSpPr>
        <xdr:cNvPr id="18" name="Line 7">
          <a:extLst>
            <a:ext uri="{FF2B5EF4-FFF2-40B4-BE49-F238E27FC236}">
              <a16:creationId xmlns:a16="http://schemas.microsoft.com/office/drawing/2014/main" id="{36407719-D059-4A78-AAC3-3D3F21BFF562}"/>
            </a:ext>
          </a:extLst>
        </xdr:cNvPr>
        <xdr:cNvSpPr>
          <a:spLocks noChangeShapeType="1"/>
        </xdr:cNvSpPr>
      </xdr:nvSpPr>
      <xdr:spPr bwMode="auto">
        <a:xfrm>
          <a:off x="5448300" y="2476500"/>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12</xdr:row>
      <xdr:rowOff>228600</xdr:rowOff>
    </xdr:from>
    <xdr:to>
      <xdr:col>9</xdr:col>
      <xdr:colOff>180975</xdr:colOff>
      <xdr:row>12</xdr:row>
      <xdr:rowOff>228600</xdr:rowOff>
    </xdr:to>
    <xdr:sp macro="" textlink="">
      <xdr:nvSpPr>
        <xdr:cNvPr id="19" name="Line 9">
          <a:extLst>
            <a:ext uri="{FF2B5EF4-FFF2-40B4-BE49-F238E27FC236}">
              <a16:creationId xmlns:a16="http://schemas.microsoft.com/office/drawing/2014/main" id="{96B649DD-EDA2-4C97-B76E-E6CC637EAEA9}"/>
            </a:ext>
          </a:extLst>
        </xdr:cNvPr>
        <xdr:cNvSpPr>
          <a:spLocks noChangeShapeType="1"/>
        </xdr:cNvSpPr>
      </xdr:nvSpPr>
      <xdr:spPr bwMode="auto">
        <a:xfrm>
          <a:off x="847725" y="2990850"/>
          <a:ext cx="1028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13</xdr:row>
      <xdr:rowOff>247650</xdr:rowOff>
    </xdr:from>
    <xdr:to>
      <xdr:col>25</xdr:col>
      <xdr:colOff>95250</xdr:colOff>
      <xdr:row>13</xdr:row>
      <xdr:rowOff>247650</xdr:rowOff>
    </xdr:to>
    <xdr:sp macro="" textlink="">
      <xdr:nvSpPr>
        <xdr:cNvPr id="20" name="Line 10">
          <a:extLst>
            <a:ext uri="{FF2B5EF4-FFF2-40B4-BE49-F238E27FC236}">
              <a16:creationId xmlns:a16="http://schemas.microsoft.com/office/drawing/2014/main" id="{CD44BCCD-A71A-4F08-AFCA-9C1B137593CA}"/>
            </a:ext>
          </a:extLst>
        </xdr:cNvPr>
        <xdr:cNvSpPr>
          <a:spLocks noChangeShapeType="1"/>
        </xdr:cNvSpPr>
      </xdr:nvSpPr>
      <xdr:spPr bwMode="auto">
        <a:xfrm>
          <a:off x="800100" y="3267075"/>
          <a:ext cx="3886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16</xdr:row>
      <xdr:rowOff>6569</xdr:rowOff>
    </xdr:from>
    <xdr:to>
      <xdr:col>30</xdr:col>
      <xdr:colOff>59121</xdr:colOff>
      <xdr:row>26</xdr:row>
      <xdr:rowOff>0</xdr:rowOff>
    </xdr:to>
    <xdr:cxnSp macro="">
      <xdr:nvCxnSpPr>
        <xdr:cNvPr id="21" name="ตัวเชื่อมต่อตรง 20">
          <a:extLst>
            <a:ext uri="{FF2B5EF4-FFF2-40B4-BE49-F238E27FC236}">
              <a16:creationId xmlns:a16="http://schemas.microsoft.com/office/drawing/2014/main" id="{BDAC8F5E-E43E-4D4D-A050-63BA1D40ACB2}"/>
            </a:ext>
          </a:extLst>
        </xdr:cNvPr>
        <xdr:cNvCxnSpPr/>
      </xdr:nvCxnSpPr>
      <xdr:spPr>
        <a:xfrm>
          <a:off x="5555046" y="366416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25</xdr:row>
      <xdr:rowOff>372894</xdr:rowOff>
    </xdr:from>
    <xdr:to>
      <xdr:col>32</xdr:col>
      <xdr:colOff>4053</xdr:colOff>
      <xdr:row>25</xdr:row>
      <xdr:rowOff>372894</xdr:rowOff>
    </xdr:to>
    <xdr:cxnSp macro="">
      <xdr:nvCxnSpPr>
        <xdr:cNvPr id="22" name="ตัวเชื่อมต่อตรง 21">
          <a:extLst>
            <a:ext uri="{FF2B5EF4-FFF2-40B4-BE49-F238E27FC236}">
              <a16:creationId xmlns:a16="http://schemas.microsoft.com/office/drawing/2014/main" id="{F4FC4417-A2A4-47F0-93FC-671DD53727BD}"/>
            </a:ext>
          </a:extLst>
        </xdr:cNvPr>
        <xdr:cNvCxnSpPr/>
      </xdr:nvCxnSpPr>
      <xdr:spPr>
        <a:xfrm>
          <a:off x="4776079" y="600216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337040</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60DD6DC7-CD73-40E2-B9E1-BF58DD2042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1912" y="124557"/>
          <a:ext cx="474053"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995CD5D0-89F4-4014-BD3F-8DC5A1A54798}"/>
            </a:ext>
          </a:extLst>
        </xdr:cNvPr>
        <xdr:cNvSpPr>
          <a:spLocks noChangeShapeType="1"/>
        </xdr:cNvSpPr>
      </xdr:nvSpPr>
      <xdr:spPr bwMode="auto">
        <a:xfrm>
          <a:off x="1175717" y="204414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132521</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3D169EDC-5CD8-4AB9-96A4-3C3EBF87E5B1}"/>
            </a:ext>
          </a:extLst>
        </xdr:cNvPr>
        <xdr:cNvSpPr>
          <a:spLocks noChangeShapeType="1"/>
        </xdr:cNvSpPr>
      </xdr:nvSpPr>
      <xdr:spPr bwMode="auto">
        <a:xfrm>
          <a:off x="1466021" y="1736036"/>
          <a:ext cx="456247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147431</xdr:colOff>
      <xdr:row>8</xdr:row>
      <xdr:rowOff>46381</xdr:rowOff>
    </xdr:from>
    <xdr:to>
      <xdr:col>31</xdr:col>
      <xdr:colOff>16566</xdr:colOff>
      <xdr:row>8</xdr:row>
      <xdr:rowOff>49694</xdr:rowOff>
    </xdr:to>
    <xdr:sp macro="" textlink="">
      <xdr:nvSpPr>
        <xdr:cNvPr id="26" name="Line 10">
          <a:extLst>
            <a:ext uri="{FF2B5EF4-FFF2-40B4-BE49-F238E27FC236}">
              <a16:creationId xmlns:a16="http://schemas.microsoft.com/office/drawing/2014/main" id="{CD006AAB-DE7D-40CE-AE20-4A53261F33B2}"/>
            </a:ext>
          </a:extLst>
        </xdr:cNvPr>
        <xdr:cNvSpPr>
          <a:spLocks noChangeShapeType="1"/>
        </xdr:cNvSpPr>
      </xdr:nvSpPr>
      <xdr:spPr bwMode="auto">
        <a:xfrm>
          <a:off x="1124779" y="2448338"/>
          <a:ext cx="4846983"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5.xml><?xml version="1.0" encoding="utf-8"?>
<xdr:wsDr xmlns:xdr="http://schemas.openxmlformats.org/drawingml/2006/spreadsheetDrawing" xmlns:a="http://schemas.openxmlformats.org/drawingml/2006/main">
  <xdr:twoCellAnchor>
    <xdr:from>
      <xdr:col>5</xdr:col>
      <xdr:colOff>76200</xdr:colOff>
      <xdr:row>11</xdr:row>
      <xdr:rowOff>228600</xdr:rowOff>
    </xdr:from>
    <xdr:to>
      <xdr:col>18</xdr:col>
      <xdr:colOff>38100</xdr:colOff>
      <xdr:row>11</xdr:row>
      <xdr:rowOff>228600</xdr:rowOff>
    </xdr:to>
    <xdr:sp macro="" textlink="">
      <xdr:nvSpPr>
        <xdr:cNvPr id="2" name="Line 5">
          <a:extLst>
            <a:ext uri="{FF2B5EF4-FFF2-40B4-BE49-F238E27FC236}">
              <a16:creationId xmlns:a16="http://schemas.microsoft.com/office/drawing/2014/main" id="{00000000-0008-0000-1700-000002000000}"/>
            </a:ext>
          </a:extLst>
        </xdr:cNvPr>
        <xdr:cNvSpPr>
          <a:spLocks noChangeShapeType="1"/>
        </xdr:cNvSpPr>
      </xdr:nvSpPr>
      <xdr:spPr bwMode="auto">
        <a:xfrm>
          <a:off x="981075" y="126682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11</xdr:row>
      <xdr:rowOff>219075</xdr:rowOff>
    </xdr:from>
    <xdr:to>
      <xdr:col>26</xdr:col>
      <xdr:colOff>28575</xdr:colOff>
      <xdr:row>11</xdr:row>
      <xdr:rowOff>219075</xdr:rowOff>
    </xdr:to>
    <xdr:sp macro="" textlink="">
      <xdr:nvSpPr>
        <xdr:cNvPr id="3" name="Line 6">
          <a:extLst>
            <a:ext uri="{FF2B5EF4-FFF2-40B4-BE49-F238E27FC236}">
              <a16:creationId xmlns:a16="http://schemas.microsoft.com/office/drawing/2014/main" id="{00000000-0008-0000-1700-000003000000}"/>
            </a:ext>
          </a:extLst>
        </xdr:cNvPr>
        <xdr:cNvSpPr>
          <a:spLocks noChangeShapeType="1"/>
        </xdr:cNvSpPr>
      </xdr:nvSpPr>
      <xdr:spPr bwMode="auto">
        <a:xfrm>
          <a:off x="3981450" y="1266825"/>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115956</xdr:colOff>
      <xdr:row>11</xdr:row>
      <xdr:rowOff>219075</xdr:rowOff>
    </xdr:from>
    <xdr:to>
      <xdr:col>31</xdr:col>
      <xdr:colOff>180975</xdr:colOff>
      <xdr:row>11</xdr:row>
      <xdr:rowOff>219075</xdr:rowOff>
    </xdr:to>
    <xdr:sp macro="" textlink="">
      <xdr:nvSpPr>
        <xdr:cNvPr id="4" name="Line 7">
          <a:extLst>
            <a:ext uri="{FF2B5EF4-FFF2-40B4-BE49-F238E27FC236}">
              <a16:creationId xmlns:a16="http://schemas.microsoft.com/office/drawing/2014/main" id="{00000000-0008-0000-1700-000004000000}"/>
            </a:ext>
          </a:extLst>
        </xdr:cNvPr>
        <xdr:cNvSpPr>
          <a:spLocks noChangeShapeType="1"/>
        </xdr:cNvSpPr>
      </xdr:nvSpPr>
      <xdr:spPr bwMode="auto">
        <a:xfrm>
          <a:off x="5541065" y="2438814"/>
          <a:ext cx="66964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12</xdr:row>
      <xdr:rowOff>228600</xdr:rowOff>
    </xdr:from>
    <xdr:to>
      <xdr:col>19</xdr:col>
      <xdr:colOff>161925</xdr:colOff>
      <xdr:row>12</xdr:row>
      <xdr:rowOff>228600</xdr:rowOff>
    </xdr:to>
    <xdr:sp macro="" textlink="">
      <xdr:nvSpPr>
        <xdr:cNvPr id="5" name="Line 9">
          <a:extLst>
            <a:ext uri="{FF2B5EF4-FFF2-40B4-BE49-F238E27FC236}">
              <a16:creationId xmlns:a16="http://schemas.microsoft.com/office/drawing/2014/main" id="{00000000-0008-0000-1700-000005000000}"/>
            </a:ext>
          </a:extLst>
        </xdr:cNvPr>
        <xdr:cNvSpPr>
          <a:spLocks noChangeShapeType="1"/>
        </xdr:cNvSpPr>
      </xdr:nvSpPr>
      <xdr:spPr bwMode="auto">
        <a:xfrm>
          <a:off x="2543175" y="144780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12</xdr:row>
      <xdr:rowOff>228600</xdr:rowOff>
    </xdr:from>
    <xdr:to>
      <xdr:col>32</xdr:col>
      <xdr:colOff>19050</xdr:colOff>
      <xdr:row>12</xdr:row>
      <xdr:rowOff>228600</xdr:rowOff>
    </xdr:to>
    <xdr:sp macro="" textlink="">
      <xdr:nvSpPr>
        <xdr:cNvPr id="6" name="Line 10">
          <a:extLst>
            <a:ext uri="{FF2B5EF4-FFF2-40B4-BE49-F238E27FC236}">
              <a16:creationId xmlns:a16="http://schemas.microsoft.com/office/drawing/2014/main" id="{00000000-0008-0000-1700-000006000000}"/>
            </a:ext>
          </a:extLst>
        </xdr:cNvPr>
        <xdr:cNvSpPr>
          <a:spLocks noChangeShapeType="1"/>
        </xdr:cNvSpPr>
      </xdr:nvSpPr>
      <xdr:spPr bwMode="auto">
        <a:xfrm>
          <a:off x="4048125" y="1447800"/>
          <a:ext cx="17621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28</xdr:row>
      <xdr:rowOff>247650</xdr:rowOff>
    </xdr:from>
    <xdr:to>
      <xdr:col>21</xdr:col>
      <xdr:colOff>28575</xdr:colOff>
      <xdr:row>28</xdr:row>
      <xdr:rowOff>247650</xdr:rowOff>
    </xdr:to>
    <xdr:sp macro="" textlink="">
      <xdr:nvSpPr>
        <xdr:cNvPr id="7" name="Line 11">
          <a:extLst>
            <a:ext uri="{FF2B5EF4-FFF2-40B4-BE49-F238E27FC236}">
              <a16:creationId xmlns:a16="http://schemas.microsoft.com/office/drawing/2014/main" id="{00000000-0008-0000-1700-000007000000}"/>
            </a:ext>
          </a:extLst>
        </xdr:cNvPr>
        <xdr:cNvSpPr>
          <a:spLocks noChangeShapeType="1"/>
        </xdr:cNvSpPr>
      </xdr:nvSpPr>
      <xdr:spPr bwMode="auto">
        <a:xfrm>
          <a:off x="1752600" y="452437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29</xdr:row>
      <xdr:rowOff>266700</xdr:rowOff>
    </xdr:from>
    <xdr:to>
      <xdr:col>20</xdr:col>
      <xdr:colOff>47625</xdr:colOff>
      <xdr:row>29</xdr:row>
      <xdr:rowOff>266700</xdr:rowOff>
    </xdr:to>
    <xdr:sp macro="" textlink="">
      <xdr:nvSpPr>
        <xdr:cNvPr id="8" name="Line 12">
          <a:extLst>
            <a:ext uri="{FF2B5EF4-FFF2-40B4-BE49-F238E27FC236}">
              <a16:creationId xmlns:a16="http://schemas.microsoft.com/office/drawing/2014/main" id="{00000000-0008-0000-1700-000008000000}"/>
            </a:ext>
          </a:extLst>
        </xdr:cNvPr>
        <xdr:cNvSpPr>
          <a:spLocks noChangeShapeType="1"/>
        </xdr:cNvSpPr>
      </xdr:nvSpPr>
      <xdr:spPr bwMode="auto">
        <a:xfrm>
          <a:off x="1962150" y="47053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31</xdr:row>
      <xdr:rowOff>414</xdr:rowOff>
    </xdr:from>
    <xdr:to>
      <xdr:col>23</xdr:col>
      <xdr:colOff>82826</xdr:colOff>
      <xdr:row>31</xdr:row>
      <xdr:rowOff>414</xdr:rowOff>
    </xdr:to>
    <xdr:sp macro="" textlink="">
      <xdr:nvSpPr>
        <xdr:cNvPr id="9" name="Line 13">
          <a:extLst>
            <a:ext uri="{FF2B5EF4-FFF2-40B4-BE49-F238E27FC236}">
              <a16:creationId xmlns:a16="http://schemas.microsoft.com/office/drawing/2014/main" id="{00000000-0008-0000-1700-000009000000}"/>
            </a:ext>
          </a:extLst>
        </xdr:cNvPr>
        <xdr:cNvSpPr>
          <a:spLocks noChangeShapeType="1"/>
        </xdr:cNvSpPr>
      </xdr:nvSpPr>
      <xdr:spPr bwMode="auto">
        <a:xfrm>
          <a:off x="1993210" y="7239414"/>
          <a:ext cx="234687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32</xdr:row>
      <xdr:rowOff>247650</xdr:rowOff>
    </xdr:from>
    <xdr:to>
      <xdr:col>21</xdr:col>
      <xdr:colOff>28575</xdr:colOff>
      <xdr:row>32</xdr:row>
      <xdr:rowOff>247650</xdr:rowOff>
    </xdr:to>
    <xdr:sp macro="" textlink="">
      <xdr:nvSpPr>
        <xdr:cNvPr id="10" name="Line 14">
          <a:extLst>
            <a:ext uri="{FF2B5EF4-FFF2-40B4-BE49-F238E27FC236}">
              <a16:creationId xmlns:a16="http://schemas.microsoft.com/office/drawing/2014/main" id="{00000000-0008-0000-1700-00000A000000}"/>
            </a:ext>
          </a:extLst>
        </xdr:cNvPr>
        <xdr:cNvSpPr>
          <a:spLocks noChangeShapeType="1"/>
        </xdr:cNvSpPr>
      </xdr:nvSpPr>
      <xdr:spPr bwMode="auto">
        <a:xfrm>
          <a:off x="1752600" y="524827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33</xdr:row>
      <xdr:rowOff>266700</xdr:rowOff>
    </xdr:from>
    <xdr:to>
      <xdr:col>20</xdr:col>
      <xdr:colOff>47625</xdr:colOff>
      <xdr:row>33</xdr:row>
      <xdr:rowOff>266700</xdr:rowOff>
    </xdr:to>
    <xdr:sp macro="" textlink="">
      <xdr:nvSpPr>
        <xdr:cNvPr id="11" name="Line 15">
          <a:extLst>
            <a:ext uri="{FF2B5EF4-FFF2-40B4-BE49-F238E27FC236}">
              <a16:creationId xmlns:a16="http://schemas.microsoft.com/office/drawing/2014/main" id="{00000000-0008-0000-1700-00000B000000}"/>
            </a:ext>
          </a:extLst>
        </xdr:cNvPr>
        <xdr:cNvSpPr>
          <a:spLocks noChangeShapeType="1"/>
        </xdr:cNvSpPr>
      </xdr:nvSpPr>
      <xdr:spPr bwMode="auto">
        <a:xfrm>
          <a:off x="1962150" y="54292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34</xdr:row>
      <xdr:rowOff>257175</xdr:rowOff>
    </xdr:from>
    <xdr:to>
      <xdr:col>21</xdr:col>
      <xdr:colOff>28575</xdr:colOff>
      <xdr:row>34</xdr:row>
      <xdr:rowOff>257175</xdr:rowOff>
    </xdr:to>
    <xdr:sp macro="" textlink="">
      <xdr:nvSpPr>
        <xdr:cNvPr id="12" name="Line 16">
          <a:extLst>
            <a:ext uri="{FF2B5EF4-FFF2-40B4-BE49-F238E27FC236}">
              <a16:creationId xmlns:a16="http://schemas.microsoft.com/office/drawing/2014/main" id="{00000000-0008-0000-1700-00000C000000}"/>
            </a:ext>
          </a:extLst>
        </xdr:cNvPr>
        <xdr:cNvSpPr>
          <a:spLocks noChangeShapeType="1"/>
        </xdr:cNvSpPr>
      </xdr:nvSpPr>
      <xdr:spPr bwMode="auto">
        <a:xfrm>
          <a:off x="1914525" y="561022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26</xdr:row>
      <xdr:rowOff>438150</xdr:rowOff>
    </xdr:from>
    <xdr:to>
      <xdr:col>24</xdr:col>
      <xdr:colOff>161925</xdr:colOff>
      <xdr:row>26</xdr:row>
      <xdr:rowOff>438150</xdr:rowOff>
    </xdr:to>
    <xdr:sp macro="" textlink="">
      <xdr:nvSpPr>
        <xdr:cNvPr id="13" name="Line 17">
          <a:extLst>
            <a:ext uri="{FF2B5EF4-FFF2-40B4-BE49-F238E27FC236}">
              <a16:creationId xmlns:a16="http://schemas.microsoft.com/office/drawing/2014/main" id="{00000000-0008-0000-1700-00000D000000}"/>
            </a:ext>
          </a:extLst>
        </xdr:cNvPr>
        <xdr:cNvSpPr>
          <a:spLocks noChangeShapeType="1"/>
        </xdr:cNvSpPr>
      </xdr:nvSpPr>
      <xdr:spPr bwMode="auto">
        <a:xfrm>
          <a:off x="1581150" y="4162425"/>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140391</xdr:colOff>
      <xdr:row>3</xdr:row>
      <xdr:rowOff>243924</xdr:rowOff>
    </xdr:from>
    <xdr:to>
      <xdr:col>32</xdr:col>
      <xdr:colOff>16566</xdr:colOff>
      <xdr:row>3</xdr:row>
      <xdr:rowOff>243924</xdr:rowOff>
    </xdr:to>
    <xdr:sp macro="" textlink="">
      <xdr:nvSpPr>
        <xdr:cNvPr id="14" name="Line 10">
          <a:extLst>
            <a:ext uri="{FF2B5EF4-FFF2-40B4-BE49-F238E27FC236}">
              <a16:creationId xmlns:a16="http://schemas.microsoft.com/office/drawing/2014/main" id="{00000000-0008-0000-1700-00000E000000}"/>
            </a:ext>
          </a:extLst>
        </xdr:cNvPr>
        <xdr:cNvSpPr>
          <a:spLocks noChangeShapeType="1"/>
        </xdr:cNvSpPr>
      </xdr:nvSpPr>
      <xdr:spPr bwMode="auto">
        <a:xfrm>
          <a:off x="1589848" y="865120"/>
          <a:ext cx="448958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89453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00000000-0008-0000-1700-00000F000000}"/>
            </a:ext>
          </a:extLst>
        </xdr:cNvPr>
        <xdr:cNvSpPr>
          <a:spLocks noChangeShapeType="1"/>
        </xdr:cNvSpPr>
      </xdr:nvSpPr>
      <xdr:spPr bwMode="auto">
        <a:xfrm>
          <a:off x="1174475" y="1164535"/>
          <a:ext cx="485278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133350</xdr:colOff>
      <xdr:row>10</xdr:row>
      <xdr:rowOff>228600</xdr:rowOff>
    </xdr:from>
    <xdr:to>
      <xdr:col>21</xdr:col>
      <xdr:colOff>104775</xdr:colOff>
      <xdr:row>10</xdr:row>
      <xdr:rowOff>228600</xdr:rowOff>
    </xdr:to>
    <xdr:sp macro="" textlink="">
      <xdr:nvSpPr>
        <xdr:cNvPr id="16" name="Line 7">
          <a:extLst>
            <a:ext uri="{FF2B5EF4-FFF2-40B4-BE49-F238E27FC236}">
              <a16:creationId xmlns:a16="http://schemas.microsoft.com/office/drawing/2014/main" id="{00000000-0008-0000-1700-000010000000}"/>
            </a:ext>
          </a:extLst>
        </xdr:cNvPr>
        <xdr:cNvSpPr>
          <a:spLocks noChangeShapeType="1"/>
        </xdr:cNvSpPr>
      </xdr:nvSpPr>
      <xdr:spPr bwMode="auto">
        <a:xfrm>
          <a:off x="3571875" y="1085850"/>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95250</xdr:colOff>
      <xdr:row>10</xdr:row>
      <xdr:rowOff>238125</xdr:rowOff>
    </xdr:from>
    <xdr:to>
      <xdr:col>28</xdr:col>
      <xdr:colOff>28575</xdr:colOff>
      <xdr:row>10</xdr:row>
      <xdr:rowOff>238125</xdr:rowOff>
    </xdr:to>
    <xdr:sp macro="" textlink="">
      <xdr:nvSpPr>
        <xdr:cNvPr id="17" name="Line 7">
          <a:extLst>
            <a:ext uri="{FF2B5EF4-FFF2-40B4-BE49-F238E27FC236}">
              <a16:creationId xmlns:a16="http://schemas.microsoft.com/office/drawing/2014/main" id="{00000000-0008-0000-1700-000011000000}"/>
            </a:ext>
          </a:extLst>
        </xdr:cNvPr>
        <xdr:cNvSpPr>
          <a:spLocks noChangeShapeType="1"/>
        </xdr:cNvSpPr>
      </xdr:nvSpPr>
      <xdr:spPr bwMode="auto">
        <a:xfrm>
          <a:off x="4257675" y="1085850"/>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133350</xdr:colOff>
      <xdr:row>10</xdr:row>
      <xdr:rowOff>228600</xdr:rowOff>
    </xdr:from>
    <xdr:to>
      <xdr:col>32</xdr:col>
      <xdr:colOff>28575</xdr:colOff>
      <xdr:row>10</xdr:row>
      <xdr:rowOff>228600</xdr:rowOff>
    </xdr:to>
    <xdr:sp macro="" textlink="">
      <xdr:nvSpPr>
        <xdr:cNvPr id="18" name="Line 7">
          <a:extLst>
            <a:ext uri="{FF2B5EF4-FFF2-40B4-BE49-F238E27FC236}">
              <a16:creationId xmlns:a16="http://schemas.microsoft.com/office/drawing/2014/main" id="{00000000-0008-0000-1700-000012000000}"/>
            </a:ext>
          </a:extLst>
        </xdr:cNvPr>
        <xdr:cNvSpPr>
          <a:spLocks noChangeShapeType="1"/>
        </xdr:cNvSpPr>
      </xdr:nvSpPr>
      <xdr:spPr bwMode="auto">
        <a:xfrm>
          <a:off x="5381625" y="1085850"/>
          <a:ext cx="4381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12</xdr:row>
      <xdr:rowOff>228600</xdr:rowOff>
    </xdr:from>
    <xdr:to>
      <xdr:col>9</xdr:col>
      <xdr:colOff>180975</xdr:colOff>
      <xdr:row>12</xdr:row>
      <xdr:rowOff>228600</xdr:rowOff>
    </xdr:to>
    <xdr:sp macro="" textlink="">
      <xdr:nvSpPr>
        <xdr:cNvPr id="19" name="Line 9">
          <a:extLst>
            <a:ext uri="{FF2B5EF4-FFF2-40B4-BE49-F238E27FC236}">
              <a16:creationId xmlns:a16="http://schemas.microsoft.com/office/drawing/2014/main" id="{00000000-0008-0000-1700-000013000000}"/>
            </a:ext>
          </a:extLst>
        </xdr:cNvPr>
        <xdr:cNvSpPr>
          <a:spLocks noChangeShapeType="1"/>
        </xdr:cNvSpPr>
      </xdr:nvSpPr>
      <xdr:spPr bwMode="auto">
        <a:xfrm>
          <a:off x="857250" y="1447800"/>
          <a:ext cx="9525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13</xdr:row>
      <xdr:rowOff>247650</xdr:rowOff>
    </xdr:from>
    <xdr:to>
      <xdr:col>25</xdr:col>
      <xdr:colOff>95250</xdr:colOff>
      <xdr:row>13</xdr:row>
      <xdr:rowOff>247650</xdr:rowOff>
    </xdr:to>
    <xdr:sp macro="" textlink="">
      <xdr:nvSpPr>
        <xdr:cNvPr id="20" name="Line 10">
          <a:extLst>
            <a:ext uri="{FF2B5EF4-FFF2-40B4-BE49-F238E27FC236}">
              <a16:creationId xmlns:a16="http://schemas.microsoft.com/office/drawing/2014/main" id="{00000000-0008-0000-1700-000014000000}"/>
            </a:ext>
          </a:extLst>
        </xdr:cNvPr>
        <xdr:cNvSpPr>
          <a:spLocks noChangeShapeType="1"/>
        </xdr:cNvSpPr>
      </xdr:nvSpPr>
      <xdr:spPr bwMode="auto">
        <a:xfrm>
          <a:off x="809625" y="1628775"/>
          <a:ext cx="38100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16</xdr:row>
      <xdr:rowOff>6569</xdr:rowOff>
    </xdr:from>
    <xdr:to>
      <xdr:col>30</xdr:col>
      <xdr:colOff>59121</xdr:colOff>
      <xdr:row>26</xdr:row>
      <xdr:rowOff>0</xdr:rowOff>
    </xdr:to>
    <xdr:cxnSp macro="">
      <xdr:nvCxnSpPr>
        <xdr:cNvPr id="21" name="ตัวเชื่อมต่อตรง 20">
          <a:extLst>
            <a:ext uri="{FF2B5EF4-FFF2-40B4-BE49-F238E27FC236}">
              <a16:creationId xmlns:a16="http://schemas.microsoft.com/office/drawing/2014/main" id="{00000000-0008-0000-1700-000015000000}"/>
            </a:ext>
          </a:extLst>
        </xdr:cNvPr>
        <xdr:cNvCxnSpPr/>
      </xdr:nvCxnSpPr>
      <xdr:spPr>
        <a:xfrm>
          <a:off x="5488371" y="1997294"/>
          <a:ext cx="0" cy="198415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25</xdr:row>
      <xdr:rowOff>372894</xdr:rowOff>
    </xdr:from>
    <xdr:to>
      <xdr:col>32</xdr:col>
      <xdr:colOff>4053</xdr:colOff>
      <xdr:row>25</xdr:row>
      <xdr:rowOff>372894</xdr:rowOff>
    </xdr:to>
    <xdr:cxnSp macro="">
      <xdr:nvCxnSpPr>
        <xdr:cNvPr id="22" name="ตัวเชื่อมต่อตรง 21">
          <a:extLst>
            <a:ext uri="{FF2B5EF4-FFF2-40B4-BE49-F238E27FC236}">
              <a16:creationId xmlns:a16="http://schemas.microsoft.com/office/drawing/2014/main" id="{00000000-0008-0000-1700-000016000000}"/>
            </a:ext>
          </a:extLst>
        </xdr:cNvPr>
        <xdr:cNvCxnSpPr/>
      </xdr:nvCxnSpPr>
      <xdr:spPr>
        <a:xfrm>
          <a:off x="4709404" y="3982869"/>
          <a:ext cx="10858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337039</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00000000-0008-0000-1700-00001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91654" y="124557"/>
          <a:ext cx="476250" cy="476250"/>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908EE8D3-5E19-4BE6-B9E6-F361CCA2407D}"/>
            </a:ext>
          </a:extLst>
        </xdr:cNvPr>
        <xdr:cNvSpPr>
          <a:spLocks noChangeShapeType="1"/>
        </xdr:cNvSpPr>
      </xdr:nvSpPr>
      <xdr:spPr bwMode="auto">
        <a:xfrm>
          <a:off x="1108214" y="1760882"/>
          <a:ext cx="484698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56322</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5D8E1168-9986-4E81-A304-C72DB4CCD48B}"/>
            </a:ext>
          </a:extLst>
        </xdr:cNvPr>
        <xdr:cNvSpPr>
          <a:spLocks noChangeShapeType="1"/>
        </xdr:cNvSpPr>
      </xdr:nvSpPr>
      <xdr:spPr bwMode="auto">
        <a:xfrm>
          <a:off x="1141344" y="1454427"/>
          <a:ext cx="485278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173521</xdr:colOff>
      <xdr:row>34</xdr:row>
      <xdr:rowOff>222801</xdr:rowOff>
    </xdr:from>
    <xdr:to>
      <xdr:col>24</xdr:col>
      <xdr:colOff>8283</xdr:colOff>
      <xdr:row>34</xdr:row>
      <xdr:rowOff>222801</xdr:rowOff>
    </xdr:to>
    <xdr:sp macro="" textlink="">
      <xdr:nvSpPr>
        <xdr:cNvPr id="26" name="Line 14">
          <a:extLst>
            <a:ext uri="{FF2B5EF4-FFF2-40B4-BE49-F238E27FC236}">
              <a16:creationId xmlns:a16="http://schemas.microsoft.com/office/drawing/2014/main" id="{2EDD4056-9D05-445A-A26A-E00FB1E57C73}"/>
            </a:ext>
          </a:extLst>
        </xdr:cNvPr>
        <xdr:cNvSpPr>
          <a:spLocks noChangeShapeType="1"/>
        </xdr:cNvSpPr>
      </xdr:nvSpPr>
      <xdr:spPr bwMode="auto">
        <a:xfrm>
          <a:off x="1879738" y="8232084"/>
          <a:ext cx="256802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31475</xdr:colOff>
      <xdr:row>8</xdr:row>
      <xdr:rowOff>29818</xdr:rowOff>
    </xdr:from>
    <xdr:to>
      <xdr:col>31</xdr:col>
      <xdr:colOff>82827</xdr:colOff>
      <xdr:row>8</xdr:row>
      <xdr:rowOff>33131</xdr:rowOff>
    </xdr:to>
    <xdr:sp macro="" textlink="">
      <xdr:nvSpPr>
        <xdr:cNvPr id="27" name="Line 10">
          <a:extLst>
            <a:ext uri="{FF2B5EF4-FFF2-40B4-BE49-F238E27FC236}">
              <a16:creationId xmlns:a16="http://schemas.microsoft.com/office/drawing/2014/main" id="{BAB163FD-60BD-4E24-890F-952A520207F9}"/>
            </a:ext>
          </a:extLst>
        </xdr:cNvPr>
        <xdr:cNvSpPr>
          <a:spLocks noChangeShapeType="1"/>
        </xdr:cNvSpPr>
      </xdr:nvSpPr>
      <xdr:spPr bwMode="auto">
        <a:xfrm>
          <a:off x="1265584" y="2166731"/>
          <a:ext cx="484698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6.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8FE4E2B8-49D1-4B91-BA2A-3A5FF84E84D7}"/>
            </a:ext>
          </a:extLst>
        </xdr:cNvPr>
        <xdr:cNvSpPr>
          <a:spLocks noChangeShapeType="1"/>
        </xdr:cNvSpPr>
      </xdr:nvSpPr>
      <xdr:spPr bwMode="auto">
        <a:xfrm>
          <a:off x="1047750" y="2447925"/>
          <a:ext cx="23907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661C8925-5821-48EA-B964-9FD52E219F00}"/>
            </a:ext>
          </a:extLst>
        </xdr:cNvPr>
        <xdr:cNvSpPr>
          <a:spLocks noChangeShapeType="1"/>
        </xdr:cNvSpPr>
      </xdr:nvSpPr>
      <xdr:spPr bwMode="auto">
        <a:xfrm>
          <a:off x="4124325" y="243840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35DFE29A-D1E3-475D-AA13-C4272C9064F3}"/>
            </a:ext>
          </a:extLst>
        </xdr:cNvPr>
        <xdr:cNvSpPr>
          <a:spLocks noChangeShapeType="1"/>
        </xdr:cNvSpPr>
      </xdr:nvSpPr>
      <xdr:spPr bwMode="auto">
        <a:xfrm>
          <a:off x="5191125" y="243840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2F19C327-E710-43A7-BA86-48EF29F7FCCF}"/>
            </a:ext>
          </a:extLst>
        </xdr:cNvPr>
        <xdr:cNvSpPr>
          <a:spLocks noChangeShapeType="1"/>
        </xdr:cNvSpPr>
      </xdr:nvSpPr>
      <xdr:spPr bwMode="auto">
        <a:xfrm>
          <a:off x="2686050" y="270510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51963EC5-5B0C-43C1-AD0B-E3309BCDB38B}"/>
            </a:ext>
          </a:extLst>
        </xdr:cNvPr>
        <xdr:cNvSpPr>
          <a:spLocks noChangeShapeType="1"/>
        </xdr:cNvSpPr>
      </xdr:nvSpPr>
      <xdr:spPr bwMode="auto">
        <a:xfrm>
          <a:off x="4191000" y="270510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24</xdr:row>
      <xdr:rowOff>247650</xdr:rowOff>
    </xdr:from>
    <xdr:to>
      <xdr:col>21</xdr:col>
      <xdr:colOff>28575</xdr:colOff>
      <xdr:row>24</xdr:row>
      <xdr:rowOff>247650</xdr:rowOff>
    </xdr:to>
    <xdr:sp macro="" textlink="">
      <xdr:nvSpPr>
        <xdr:cNvPr id="7" name="Line 11">
          <a:extLst>
            <a:ext uri="{FF2B5EF4-FFF2-40B4-BE49-F238E27FC236}">
              <a16:creationId xmlns:a16="http://schemas.microsoft.com/office/drawing/2014/main" id="{83880D92-8318-4FDD-A0D7-2A7585E897FA}"/>
            </a:ext>
          </a:extLst>
        </xdr:cNvPr>
        <xdr:cNvSpPr>
          <a:spLocks noChangeShapeType="1"/>
        </xdr:cNvSpPr>
      </xdr:nvSpPr>
      <xdr:spPr bwMode="auto">
        <a:xfrm>
          <a:off x="1895475" y="672465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25</xdr:row>
      <xdr:rowOff>266700</xdr:rowOff>
    </xdr:from>
    <xdr:to>
      <xdr:col>20</xdr:col>
      <xdr:colOff>47625</xdr:colOff>
      <xdr:row>25</xdr:row>
      <xdr:rowOff>266700</xdr:rowOff>
    </xdr:to>
    <xdr:sp macro="" textlink="">
      <xdr:nvSpPr>
        <xdr:cNvPr id="8" name="Line 12">
          <a:extLst>
            <a:ext uri="{FF2B5EF4-FFF2-40B4-BE49-F238E27FC236}">
              <a16:creationId xmlns:a16="http://schemas.microsoft.com/office/drawing/2014/main" id="{14A14F5F-D2FA-4E84-B48D-E9D4607FD9E7}"/>
            </a:ext>
          </a:extLst>
        </xdr:cNvPr>
        <xdr:cNvSpPr>
          <a:spLocks noChangeShapeType="1"/>
        </xdr:cNvSpPr>
      </xdr:nvSpPr>
      <xdr:spPr bwMode="auto">
        <a:xfrm>
          <a:off x="2105025" y="69913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28</xdr:row>
      <xdr:rowOff>247650</xdr:rowOff>
    </xdr:from>
    <xdr:to>
      <xdr:col>21</xdr:col>
      <xdr:colOff>28575</xdr:colOff>
      <xdr:row>28</xdr:row>
      <xdr:rowOff>247650</xdr:rowOff>
    </xdr:to>
    <xdr:sp macro="" textlink="">
      <xdr:nvSpPr>
        <xdr:cNvPr id="10" name="Line 14">
          <a:extLst>
            <a:ext uri="{FF2B5EF4-FFF2-40B4-BE49-F238E27FC236}">
              <a16:creationId xmlns:a16="http://schemas.microsoft.com/office/drawing/2014/main" id="{CF9380D6-EA7D-41DB-85E5-AD31D51D0699}"/>
            </a:ext>
          </a:extLst>
        </xdr:cNvPr>
        <xdr:cNvSpPr>
          <a:spLocks noChangeShapeType="1"/>
        </xdr:cNvSpPr>
      </xdr:nvSpPr>
      <xdr:spPr bwMode="auto">
        <a:xfrm>
          <a:off x="1895475" y="775335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29</xdr:row>
      <xdr:rowOff>266700</xdr:rowOff>
    </xdr:from>
    <xdr:to>
      <xdr:col>20</xdr:col>
      <xdr:colOff>47625</xdr:colOff>
      <xdr:row>29</xdr:row>
      <xdr:rowOff>266700</xdr:rowOff>
    </xdr:to>
    <xdr:sp macro="" textlink="">
      <xdr:nvSpPr>
        <xdr:cNvPr id="11" name="Line 15">
          <a:extLst>
            <a:ext uri="{FF2B5EF4-FFF2-40B4-BE49-F238E27FC236}">
              <a16:creationId xmlns:a16="http://schemas.microsoft.com/office/drawing/2014/main" id="{FAAF5F08-13CB-458C-A1C7-0ACB2315D51D}"/>
            </a:ext>
          </a:extLst>
        </xdr:cNvPr>
        <xdr:cNvSpPr>
          <a:spLocks noChangeShapeType="1"/>
        </xdr:cNvSpPr>
      </xdr:nvSpPr>
      <xdr:spPr bwMode="auto">
        <a:xfrm>
          <a:off x="2105025" y="80200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30</xdr:row>
      <xdr:rowOff>257175</xdr:rowOff>
    </xdr:from>
    <xdr:to>
      <xdr:col>21</xdr:col>
      <xdr:colOff>28575</xdr:colOff>
      <xdr:row>30</xdr:row>
      <xdr:rowOff>257175</xdr:rowOff>
    </xdr:to>
    <xdr:sp macro="" textlink="">
      <xdr:nvSpPr>
        <xdr:cNvPr id="12" name="Line 16">
          <a:extLst>
            <a:ext uri="{FF2B5EF4-FFF2-40B4-BE49-F238E27FC236}">
              <a16:creationId xmlns:a16="http://schemas.microsoft.com/office/drawing/2014/main" id="{446B7864-7655-4680-9E15-FAF7147F3028}"/>
            </a:ext>
          </a:extLst>
        </xdr:cNvPr>
        <xdr:cNvSpPr>
          <a:spLocks noChangeShapeType="1"/>
        </xdr:cNvSpPr>
      </xdr:nvSpPr>
      <xdr:spPr bwMode="auto">
        <a:xfrm>
          <a:off x="2057400" y="827722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22</xdr:row>
      <xdr:rowOff>438150</xdr:rowOff>
    </xdr:from>
    <xdr:to>
      <xdr:col>24</xdr:col>
      <xdr:colOff>161925</xdr:colOff>
      <xdr:row>22</xdr:row>
      <xdr:rowOff>438150</xdr:rowOff>
    </xdr:to>
    <xdr:sp macro="" textlink="">
      <xdr:nvSpPr>
        <xdr:cNvPr id="13" name="Line 17">
          <a:extLst>
            <a:ext uri="{FF2B5EF4-FFF2-40B4-BE49-F238E27FC236}">
              <a16:creationId xmlns:a16="http://schemas.microsoft.com/office/drawing/2014/main" id="{3B2CF9FA-CF1C-4181-B5C5-EA90335FAE69}"/>
            </a:ext>
          </a:extLst>
        </xdr:cNvPr>
        <xdr:cNvSpPr>
          <a:spLocks noChangeShapeType="1"/>
        </xdr:cNvSpPr>
      </xdr:nvSpPr>
      <xdr:spPr bwMode="auto">
        <a:xfrm>
          <a:off x="1724025" y="619125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140391</xdr:colOff>
      <xdr:row>4</xdr:row>
      <xdr:rowOff>243924</xdr:rowOff>
    </xdr:from>
    <xdr:to>
      <xdr:col>32</xdr:col>
      <xdr:colOff>16566</xdr:colOff>
      <xdr:row>4</xdr:row>
      <xdr:rowOff>243924</xdr:rowOff>
    </xdr:to>
    <xdr:sp macro="" textlink="">
      <xdr:nvSpPr>
        <xdr:cNvPr id="14" name="Line 10">
          <a:extLst>
            <a:ext uri="{FF2B5EF4-FFF2-40B4-BE49-F238E27FC236}">
              <a16:creationId xmlns:a16="http://schemas.microsoft.com/office/drawing/2014/main" id="{C4FC3707-2854-4BAA-91EA-34EDBE7ECA7F}"/>
            </a:ext>
          </a:extLst>
        </xdr:cNvPr>
        <xdr:cNvSpPr>
          <a:spLocks noChangeShapeType="1"/>
        </xdr:cNvSpPr>
      </xdr:nvSpPr>
      <xdr:spPr bwMode="auto">
        <a:xfrm>
          <a:off x="1731066" y="863049"/>
          <a:ext cx="4457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89453</xdr:colOff>
      <xdr:row>5</xdr:row>
      <xdr:rowOff>286578</xdr:rowOff>
    </xdr:from>
    <xdr:to>
      <xdr:col>31</xdr:col>
      <xdr:colOff>146603</xdr:colOff>
      <xdr:row>5</xdr:row>
      <xdr:rowOff>286578</xdr:rowOff>
    </xdr:to>
    <xdr:sp macro="" textlink="">
      <xdr:nvSpPr>
        <xdr:cNvPr id="15" name="Line 10">
          <a:extLst>
            <a:ext uri="{FF2B5EF4-FFF2-40B4-BE49-F238E27FC236}">
              <a16:creationId xmlns:a16="http://schemas.microsoft.com/office/drawing/2014/main" id="{C75E880F-3C37-41C7-8DC0-70859A1EC3E1}"/>
            </a:ext>
          </a:extLst>
        </xdr:cNvPr>
        <xdr:cNvSpPr>
          <a:spLocks noChangeShapeType="1"/>
        </xdr:cNvSpPr>
      </xdr:nvSpPr>
      <xdr:spPr bwMode="auto">
        <a:xfrm>
          <a:off x="1318178" y="1162878"/>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133350</xdr:colOff>
      <xdr:row>8</xdr:row>
      <xdr:rowOff>228600</xdr:rowOff>
    </xdr:from>
    <xdr:to>
      <xdr:col>21</xdr:col>
      <xdr:colOff>104775</xdr:colOff>
      <xdr:row>8</xdr:row>
      <xdr:rowOff>228600</xdr:rowOff>
    </xdr:to>
    <xdr:sp macro="" textlink="">
      <xdr:nvSpPr>
        <xdr:cNvPr id="16" name="Line 7">
          <a:extLst>
            <a:ext uri="{FF2B5EF4-FFF2-40B4-BE49-F238E27FC236}">
              <a16:creationId xmlns:a16="http://schemas.microsoft.com/office/drawing/2014/main" id="{049E9652-96B0-4223-A59F-5CE9B85D517F}"/>
            </a:ext>
          </a:extLst>
        </xdr:cNvPr>
        <xdr:cNvSpPr>
          <a:spLocks noChangeShapeType="1"/>
        </xdr:cNvSpPr>
      </xdr:nvSpPr>
      <xdr:spPr bwMode="auto">
        <a:xfrm>
          <a:off x="3714750" y="2190750"/>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95250</xdr:colOff>
      <xdr:row>8</xdr:row>
      <xdr:rowOff>238125</xdr:rowOff>
    </xdr:from>
    <xdr:to>
      <xdr:col>28</xdr:col>
      <xdr:colOff>28575</xdr:colOff>
      <xdr:row>8</xdr:row>
      <xdr:rowOff>238125</xdr:rowOff>
    </xdr:to>
    <xdr:sp macro="" textlink="">
      <xdr:nvSpPr>
        <xdr:cNvPr id="17" name="Line 7">
          <a:extLst>
            <a:ext uri="{FF2B5EF4-FFF2-40B4-BE49-F238E27FC236}">
              <a16:creationId xmlns:a16="http://schemas.microsoft.com/office/drawing/2014/main" id="{94C9EBC6-86C8-48AA-A577-46EF6E9A28EA}"/>
            </a:ext>
          </a:extLst>
        </xdr:cNvPr>
        <xdr:cNvSpPr>
          <a:spLocks noChangeShapeType="1"/>
        </xdr:cNvSpPr>
      </xdr:nvSpPr>
      <xdr:spPr bwMode="auto">
        <a:xfrm>
          <a:off x="4400550" y="2200275"/>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133350</xdr:colOff>
      <xdr:row>8</xdr:row>
      <xdr:rowOff>228600</xdr:rowOff>
    </xdr:from>
    <xdr:to>
      <xdr:col>32</xdr:col>
      <xdr:colOff>28575</xdr:colOff>
      <xdr:row>8</xdr:row>
      <xdr:rowOff>228600</xdr:rowOff>
    </xdr:to>
    <xdr:sp macro="" textlink="">
      <xdr:nvSpPr>
        <xdr:cNvPr id="18" name="Line 7">
          <a:extLst>
            <a:ext uri="{FF2B5EF4-FFF2-40B4-BE49-F238E27FC236}">
              <a16:creationId xmlns:a16="http://schemas.microsoft.com/office/drawing/2014/main" id="{7E98472E-D477-4D3E-B84B-8D4017A52326}"/>
            </a:ext>
          </a:extLst>
        </xdr:cNvPr>
        <xdr:cNvSpPr>
          <a:spLocks noChangeShapeType="1"/>
        </xdr:cNvSpPr>
      </xdr:nvSpPr>
      <xdr:spPr bwMode="auto">
        <a:xfrm>
          <a:off x="5524500" y="2190750"/>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5F623D70-8B9D-4D79-9396-E604A09133F1}"/>
            </a:ext>
          </a:extLst>
        </xdr:cNvPr>
        <xdr:cNvSpPr>
          <a:spLocks noChangeShapeType="1"/>
        </xdr:cNvSpPr>
      </xdr:nvSpPr>
      <xdr:spPr bwMode="auto">
        <a:xfrm>
          <a:off x="847725" y="2705100"/>
          <a:ext cx="11049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CAFC41E8-C17C-4793-AC19-733C68082438}"/>
            </a:ext>
          </a:extLst>
        </xdr:cNvPr>
        <xdr:cNvSpPr>
          <a:spLocks noChangeShapeType="1"/>
        </xdr:cNvSpPr>
      </xdr:nvSpPr>
      <xdr:spPr bwMode="auto">
        <a:xfrm>
          <a:off x="800100" y="2981325"/>
          <a:ext cx="39624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22</xdr:row>
      <xdr:rowOff>0</xdr:rowOff>
    </xdr:to>
    <xdr:cxnSp macro="">
      <xdr:nvCxnSpPr>
        <xdr:cNvPr id="21" name="ตัวเชื่อมต่อตรง 20">
          <a:extLst>
            <a:ext uri="{FF2B5EF4-FFF2-40B4-BE49-F238E27FC236}">
              <a16:creationId xmlns:a16="http://schemas.microsoft.com/office/drawing/2014/main" id="{2A596EA2-FC2B-47FD-9BBB-26C3563920CA}"/>
            </a:ext>
          </a:extLst>
        </xdr:cNvPr>
        <xdr:cNvCxnSpPr/>
      </xdr:nvCxnSpPr>
      <xdr:spPr>
        <a:xfrm>
          <a:off x="5631246" y="337841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21</xdr:row>
      <xdr:rowOff>372894</xdr:rowOff>
    </xdr:from>
    <xdr:to>
      <xdr:col>32</xdr:col>
      <xdr:colOff>4053</xdr:colOff>
      <xdr:row>21</xdr:row>
      <xdr:rowOff>372894</xdr:rowOff>
    </xdr:to>
    <xdr:cxnSp macro="">
      <xdr:nvCxnSpPr>
        <xdr:cNvPr id="22" name="ตัวเชื่อมต่อตรง 21">
          <a:extLst>
            <a:ext uri="{FF2B5EF4-FFF2-40B4-BE49-F238E27FC236}">
              <a16:creationId xmlns:a16="http://schemas.microsoft.com/office/drawing/2014/main" id="{D8FB4C31-76C7-4128-8D01-05530E93D732}"/>
            </a:ext>
          </a:extLst>
        </xdr:cNvPr>
        <xdr:cNvCxnSpPr/>
      </xdr:nvCxnSpPr>
      <xdr:spPr>
        <a:xfrm>
          <a:off x="4852279" y="571641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337039</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2FB3A8A4-89FA-4B93-B15F-24F895D1AE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78112" y="124557"/>
          <a:ext cx="474052" cy="477715"/>
        </a:xfrm>
        <a:prstGeom prst="rect">
          <a:avLst/>
        </a:prstGeom>
      </xdr:spPr>
    </xdr:pic>
    <xdr:clientData/>
  </xdr:twoCellAnchor>
  <xdr:twoCellAnchor>
    <xdr:from>
      <xdr:col>6</xdr:col>
      <xdr:colOff>23192</xdr:colOff>
      <xdr:row>7</xdr:row>
      <xdr:rowOff>62947</xdr:rowOff>
    </xdr:from>
    <xdr:to>
      <xdr:col>31</xdr:col>
      <xdr:colOff>74544</xdr:colOff>
      <xdr:row>7</xdr:row>
      <xdr:rowOff>66260</xdr:rowOff>
    </xdr:to>
    <xdr:sp macro="" textlink="">
      <xdr:nvSpPr>
        <xdr:cNvPr id="24" name="Line 10">
          <a:extLst>
            <a:ext uri="{FF2B5EF4-FFF2-40B4-BE49-F238E27FC236}">
              <a16:creationId xmlns:a16="http://schemas.microsoft.com/office/drawing/2014/main" id="{342CF91D-8FD5-42E6-9142-A9B34D676C80}"/>
            </a:ext>
          </a:extLst>
        </xdr:cNvPr>
        <xdr:cNvSpPr>
          <a:spLocks noChangeShapeType="1"/>
        </xdr:cNvSpPr>
      </xdr:nvSpPr>
      <xdr:spPr bwMode="auto">
        <a:xfrm>
          <a:off x="1251917" y="175839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56322</xdr:colOff>
      <xdr:row>6</xdr:row>
      <xdr:rowOff>21536</xdr:rowOff>
    </xdr:from>
    <xdr:to>
      <xdr:col>31</xdr:col>
      <xdr:colOff>113472</xdr:colOff>
      <xdr:row>6</xdr:row>
      <xdr:rowOff>21536</xdr:rowOff>
    </xdr:to>
    <xdr:sp macro="" textlink="">
      <xdr:nvSpPr>
        <xdr:cNvPr id="25" name="Line 10">
          <a:extLst>
            <a:ext uri="{FF2B5EF4-FFF2-40B4-BE49-F238E27FC236}">
              <a16:creationId xmlns:a16="http://schemas.microsoft.com/office/drawing/2014/main" id="{7EE086A6-D6D1-4CAD-BDB8-BF7F31DACFBA}"/>
            </a:ext>
          </a:extLst>
        </xdr:cNvPr>
        <xdr:cNvSpPr>
          <a:spLocks noChangeShapeType="1"/>
        </xdr:cNvSpPr>
      </xdr:nvSpPr>
      <xdr:spPr bwMode="auto">
        <a:xfrm>
          <a:off x="1285047" y="1450286"/>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173521</xdr:colOff>
      <xdr:row>30</xdr:row>
      <xdr:rowOff>222801</xdr:rowOff>
    </xdr:from>
    <xdr:to>
      <xdr:col>24</xdr:col>
      <xdr:colOff>8283</xdr:colOff>
      <xdr:row>30</xdr:row>
      <xdr:rowOff>222801</xdr:rowOff>
    </xdr:to>
    <xdr:sp macro="" textlink="">
      <xdr:nvSpPr>
        <xdr:cNvPr id="26" name="Line 14">
          <a:extLst>
            <a:ext uri="{FF2B5EF4-FFF2-40B4-BE49-F238E27FC236}">
              <a16:creationId xmlns:a16="http://schemas.microsoft.com/office/drawing/2014/main" id="{A6AA41E9-DEAF-49DE-8D4C-2B9FD859BCAA}"/>
            </a:ext>
          </a:extLst>
        </xdr:cNvPr>
        <xdr:cNvSpPr>
          <a:spLocks noChangeShapeType="1"/>
        </xdr:cNvSpPr>
      </xdr:nvSpPr>
      <xdr:spPr bwMode="auto">
        <a:xfrm>
          <a:off x="1945171" y="8242851"/>
          <a:ext cx="254938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43</xdr:col>
      <xdr:colOff>105104</xdr:colOff>
      <xdr:row>0</xdr:row>
      <xdr:rowOff>105104</xdr:rowOff>
    </xdr:from>
    <xdr:to>
      <xdr:col>43</xdr:col>
      <xdr:colOff>581354</xdr:colOff>
      <xdr:row>2</xdr:row>
      <xdr:rowOff>68975</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48345" y="105104"/>
          <a:ext cx="476250" cy="476250"/>
        </a:xfrm>
        <a:prstGeom prst="rect">
          <a:avLst/>
        </a:prstGeom>
      </xdr:spPr>
    </xdr:pic>
    <xdr:clientData/>
  </xdr:twoCellAnchor>
  <xdr:twoCellAnchor editAs="oneCell">
    <xdr:from>
      <xdr:col>43</xdr:col>
      <xdr:colOff>105104</xdr:colOff>
      <xdr:row>0</xdr:row>
      <xdr:rowOff>105104</xdr:rowOff>
    </xdr:from>
    <xdr:to>
      <xdr:col>43</xdr:col>
      <xdr:colOff>581354</xdr:colOff>
      <xdr:row>2</xdr:row>
      <xdr:rowOff>68975</xdr:rowOff>
    </xdr:to>
    <xdr:pic>
      <xdr:nvPicPr>
        <xdr:cNvPr id="3" name="รูปภาพ 2">
          <a:hlinkClick xmlns:r="http://schemas.openxmlformats.org/officeDocument/2006/relationships" r:id="rId3"/>
          <a:extLst>
            <a:ext uri="{FF2B5EF4-FFF2-40B4-BE49-F238E27FC236}">
              <a16:creationId xmlns:a16="http://schemas.microsoft.com/office/drawing/2014/main" id="{17560549-D3A8-458D-9FB7-C916A9CA71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601529" y="105104"/>
          <a:ext cx="476250" cy="478221"/>
        </a:xfrm>
        <a:prstGeom prst="rect">
          <a:avLst/>
        </a:prstGeom>
      </xdr:spPr>
    </xdr:pic>
    <xdr:clientData/>
  </xdr:twoCellAnchor>
  <xdr:twoCellAnchor>
    <xdr:from>
      <xdr:col>27</xdr:col>
      <xdr:colOff>91966</xdr:colOff>
      <xdr:row>0</xdr:row>
      <xdr:rowOff>223345</xdr:rowOff>
    </xdr:from>
    <xdr:to>
      <xdr:col>31</xdr:col>
      <xdr:colOff>91966</xdr:colOff>
      <xdr:row>0</xdr:row>
      <xdr:rowOff>223345</xdr:rowOff>
    </xdr:to>
    <xdr:cxnSp macro="">
      <xdr:nvCxnSpPr>
        <xdr:cNvPr id="5" name="ตัวเชื่อมต่อตรง 4">
          <a:extLst>
            <a:ext uri="{FF2B5EF4-FFF2-40B4-BE49-F238E27FC236}">
              <a16:creationId xmlns:a16="http://schemas.microsoft.com/office/drawing/2014/main" id="{A5F2B127-45B1-418B-92ED-7427021B0FE1}"/>
            </a:ext>
          </a:extLst>
        </xdr:cNvPr>
        <xdr:cNvCxnSpPr/>
      </xdr:nvCxnSpPr>
      <xdr:spPr>
        <a:xfrm>
          <a:off x="5944914" y="223345"/>
          <a:ext cx="578069"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68.xml><?xml version="1.0" encoding="utf-8"?>
<xdr:wsDr xmlns:xdr="http://schemas.openxmlformats.org/drawingml/2006/spreadsheetDrawing" xmlns:a="http://schemas.openxmlformats.org/drawingml/2006/main">
  <xdr:twoCellAnchor editAs="oneCell">
    <xdr:from>
      <xdr:col>14</xdr:col>
      <xdr:colOff>133350</xdr:colOff>
      <xdr:row>0</xdr:row>
      <xdr:rowOff>209550</xdr:rowOff>
    </xdr:from>
    <xdr:to>
      <xdr:col>14</xdr:col>
      <xdr:colOff>609600</xdr:colOff>
      <xdr:row>3</xdr:row>
      <xdr:rowOff>67181</xdr:rowOff>
    </xdr:to>
    <xdr:pic>
      <xdr:nvPicPr>
        <xdr:cNvPr id="3" name="รูปภาพ 2">
          <a:hlinkClick xmlns:r="http://schemas.openxmlformats.org/officeDocument/2006/relationships" r:id="rId1"/>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0" y="209550"/>
          <a:ext cx="476250" cy="476756"/>
        </a:xfrm>
        <a:prstGeom prst="rect">
          <a:avLst/>
        </a:prstGeom>
      </xdr:spPr>
    </xdr:pic>
    <xdr:clientData/>
  </xdr:twoCellAnchor>
  <xdr:twoCellAnchor editAs="oneCell">
    <xdr:from>
      <xdr:col>14</xdr:col>
      <xdr:colOff>133350</xdr:colOff>
      <xdr:row>0</xdr:row>
      <xdr:rowOff>209550</xdr:rowOff>
    </xdr:from>
    <xdr:to>
      <xdr:col>14</xdr:col>
      <xdr:colOff>609600</xdr:colOff>
      <xdr:row>3</xdr:row>
      <xdr:rowOff>67181</xdr:rowOff>
    </xdr:to>
    <xdr:pic>
      <xdr:nvPicPr>
        <xdr:cNvPr id="5" name="รูปภาพ 4">
          <a:hlinkClick xmlns:r="http://schemas.openxmlformats.org/officeDocument/2006/relationships" r:id="rId3"/>
          <a:extLst>
            <a:ext uri="{FF2B5EF4-FFF2-40B4-BE49-F238E27FC236}">
              <a16:creationId xmlns:a16="http://schemas.microsoft.com/office/drawing/2014/main" id="{50C0C9E5-E469-4880-9023-DC5C0F0702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20500" y="209550"/>
          <a:ext cx="476250" cy="476756"/>
        </a:xfrm>
        <a:prstGeom prst="rect">
          <a:avLst/>
        </a:prstGeom>
      </xdr:spPr>
    </xdr:pic>
    <xdr:clientData/>
  </xdr:twoCellAnchor>
  <xdr:twoCellAnchor>
    <xdr:from>
      <xdr:col>3</xdr:col>
      <xdr:colOff>1343747</xdr:colOff>
      <xdr:row>6</xdr:row>
      <xdr:rowOff>57150</xdr:rowOff>
    </xdr:from>
    <xdr:to>
      <xdr:col>3</xdr:col>
      <xdr:colOff>1943101</xdr:colOff>
      <xdr:row>14</xdr:row>
      <xdr:rowOff>74130</xdr:rowOff>
    </xdr:to>
    <xdr:sp macro="" textlink="">
      <xdr:nvSpPr>
        <xdr:cNvPr id="4" name="วงเล็บปีกกาขวา 3">
          <a:extLst>
            <a:ext uri="{FF2B5EF4-FFF2-40B4-BE49-F238E27FC236}">
              <a16:creationId xmlns:a16="http://schemas.microsoft.com/office/drawing/2014/main" id="{1094CAB7-E27E-4355-A3F8-A394747466B0}"/>
            </a:ext>
          </a:extLst>
        </xdr:cNvPr>
        <xdr:cNvSpPr/>
      </xdr:nvSpPr>
      <xdr:spPr>
        <a:xfrm>
          <a:off x="3610697" y="1581150"/>
          <a:ext cx="599354" cy="1998180"/>
        </a:xfrm>
        <a:prstGeom prst="rightBrace">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th-TH" sz="1100"/>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45</xdr:col>
      <xdr:colOff>231913</xdr:colOff>
      <xdr:row>0</xdr:row>
      <xdr:rowOff>82825</xdr:rowOff>
    </xdr:from>
    <xdr:to>
      <xdr:col>46</xdr:col>
      <xdr:colOff>20706</xdr:colOff>
      <xdr:row>2</xdr:row>
      <xdr:rowOff>46059</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24152" y="82825"/>
          <a:ext cx="476250" cy="476756"/>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3" name="รูปภาพ 2">
          <a:hlinkClick xmlns:r="http://schemas.openxmlformats.org/officeDocument/2006/relationships" r:id="rId1"/>
          <a:extLst>
            <a:ext uri="{FF2B5EF4-FFF2-40B4-BE49-F238E27FC236}">
              <a16:creationId xmlns:a16="http://schemas.microsoft.com/office/drawing/2014/main" id="{53DFC99F-74F6-49CE-BC41-D0E331896A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61838"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4" name="รูปภาพ 3">
          <a:hlinkClick xmlns:r="http://schemas.openxmlformats.org/officeDocument/2006/relationships" r:id="rId3"/>
          <a:extLst>
            <a:ext uri="{FF2B5EF4-FFF2-40B4-BE49-F238E27FC236}">
              <a16:creationId xmlns:a16="http://schemas.microsoft.com/office/drawing/2014/main" id="{F77A3530-7EB1-4E38-9384-C4FB3D57ED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61838" y="82825"/>
          <a:ext cx="474593" cy="477584"/>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10</xdr:col>
      <xdr:colOff>180975</xdr:colOff>
      <xdr:row>0</xdr:row>
      <xdr:rowOff>123825</xdr:rowOff>
    </xdr:from>
    <xdr:to>
      <xdr:col>10</xdr:col>
      <xdr:colOff>657225</xdr:colOff>
      <xdr:row>1</xdr:row>
      <xdr:rowOff>343406</xdr:rowOff>
    </xdr:to>
    <xdr:pic>
      <xdr:nvPicPr>
        <xdr:cNvPr id="3" name="รูปภาพ 2">
          <a:hlinkClick xmlns:r="http://schemas.openxmlformats.org/officeDocument/2006/relationships" r:id="rId1"/>
          <a:extLst>
            <a:ext uri="{FF2B5EF4-FFF2-40B4-BE49-F238E27FC236}">
              <a16:creationId xmlns:a16="http://schemas.microsoft.com/office/drawing/2014/main" id="{13A2F097-BD4F-46F9-8511-5D03B408E2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267575" y="123825"/>
          <a:ext cx="476250" cy="476756"/>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10</xdr:col>
      <xdr:colOff>190501</xdr:colOff>
      <xdr:row>0</xdr:row>
      <xdr:rowOff>179294</xdr:rowOff>
    </xdr:from>
    <xdr:to>
      <xdr:col>10</xdr:col>
      <xdr:colOff>666751</xdr:colOff>
      <xdr:row>3</xdr:row>
      <xdr:rowOff>84550</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54589" y="179294"/>
          <a:ext cx="476250" cy="476756"/>
        </a:xfrm>
        <a:prstGeom prst="rect">
          <a:avLst/>
        </a:prstGeom>
      </xdr:spPr>
    </xdr:pic>
    <xdr:clientData/>
  </xdr:twoCellAnchor>
  <xdr:twoCellAnchor editAs="oneCell">
    <xdr:from>
      <xdr:col>10</xdr:col>
      <xdr:colOff>190501</xdr:colOff>
      <xdr:row>0</xdr:row>
      <xdr:rowOff>179294</xdr:rowOff>
    </xdr:from>
    <xdr:to>
      <xdr:col>10</xdr:col>
      <xdr:colOff>666751</xdr:colOff>
      <xdr:row>3</xdr:row>
      <xdr:rowOff>84550</xdr:rowOff>
    </xdr:to>
    <xdr:pic>
      <xdr:nvPicPr>
        <xdr:cNvPr id="3" name="รูปภาพ 2">
          <a:hlinkClick xmlns:r="http://schemas.openxmlformats.org/officeDocument/2006/relationships" r:id="rId3"/>
          <a:extLst>
            <a:ext uri="{FF2B5EF4-FFF2-40B4-BE49-F238E27FC236}">
              <a16:creationId xmlns:a16="http://schemas.microsoft.com/office/drawing/2014/main" id="{7E54EE87-71A3-46D4-A5B3-529117B6A40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57951" y="179294"/>
          <a:ext cx="476250" cy="4672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AIN_000_&#3616;&#3634;&#3619;&#3585;&#3636;&#3592;&#3607;&#3637;&#3656;&#3652;&#3604;&#3657;&#3619;&#3633;&#3610;&#3617;&#3629;&#3610;&#3627;&#3617;&#3634;&#3618;-&#3627;&#3621;&#3633;&#3585;&#3626;&#3641;&#3605;&#3619;&#3648;&#3605;&#3619;&#3637;&#3618;&#3617;&#3648;&#3586;&#3657;&#3634;&#3607;&#3635;&#3591;&#3634;&#3609;-2-61\&#3626;&#3617;&#3640;&#3604;&#3610;&#3633;&#3609;&#3607;&#3638;&#3585;&#3585;&#3634;&#3619;&#3613;&#3638;&#3585;_&#3626;&#3634;&#3586;&#3634;_&#3614;&#3609;&#3633;&#3585;&#3591;&#3634;&#3609;&#3610;&#3633;&#3609;&#3607;&#3638;&#3585;&#3586;&#3657;&#3629;&#3617;&#3641;&#3621;&#3588;&#3629;&#3617;&#3614;&#3636;&#3623;&#3648;&#3605;&#3629;&#3619;&#366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001_&#3616;&#3634;&#3619;&#3585;&#3636;&#3592;&#3607;&#3637;&#3656;&#3652;&#3604;&#3657;&#3619;&#3633;&#3610;&#3617;&#3629;&#3610;&#3627;&#3617;&#3634;&#3618;-60\003_&#3585;&#3634;&#3619;&#3613;&#3638;&#3585;&#3629;&#3634;&#3594;&#3637;&#3614;&#3648;&#3626;&#3619;&#3636;&#3617;\01_&#3585;&#3634;&#3619;&#3648;&#3594;&#3639;&#3656;&#3629;&#3617;&#3652;&#3615;&#3615;&#3657;&#3634;(&#3650;&#3588;&#3619;&#3591;&#3627;&#3621;&#3633;&#3591;&#3588;&#3634;&#3648;&#3627;&#3621;&#3655;&#3585;)_&#3619;&#3640;&#3656;&#3609;&#3607;&#3637;&#3656;_01\Database\DB_Certific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XXXXX1"/>
      <sheetName val="XXXXX2"/>
      <sheetName val="XXXXX3"/>
      <sheetName val="กำหนดค่า"/>
      <sheetName val="ประกันคุณภาพ-61"/>
      <sheetName val="main"/>
      <sheetName val="ข้อมูลผู้เข้ารับการฝึก"/>
      <sheetName val="ข้อมูลผู้เข้ารับการฝึก_02"/>
      <sheetName val="หลักสูตร"/>
      <sheetName val="ป.3221-5"/>
      <sheetName val="ป.3221-5-รวมเล่ม"/>
      <sheetName val="แผนการฝึก_ป.3211_nomber"/>
      <sheetName val="แผนการฝึก_ป.3211"/>
      <sheetName val="ตารางฝึกประจำวัน_ป.3212"/>
      <sheetName val="แบบันทึกการฝึก_ป_451"/>
      <sheetName val="แบบสำรวจเวลาฝึก_ป3311"/>
      <sheetName val="ให้คำปรึกษา_ป.3312)"/>
      <sheetName val=" รายสัปดา3.1"/>
      <sheetName val="สรปุเวลาเรียน"/>
      <sheetName val="รายวิชา"/>
      <sheetName val="บันทึกการสอบ-แบบสรุป4.7"/>
      <sheetName val="แบบแสดงผลการฝึกรวมทุกวิชา 4.8"/>
      <sheetName val="รายงานผล"/>
      <sheetName val="ป.251"/>
      <sheetName val="การส่งต่อ_ป_452"/>
      <sheetName val="ทะเบียน_สปก_ป_4612"/>
      <sheetName val="ป 431"/>
      <sheetName val="ป 432"/>
      <sheetName val="ป_433"/>
      <sheetName val="ป_435"/>
      <sheetName val="ป_411_2"/>
      <sheetName val="ป 411-2"/>
      <sheetName val="ป 421"/>
    </sheetNames>
    <sheetDataSet>
      <sheetData sheetId="0" refreshError="1"/>
      <sheetData sheetId="1" refreshError="1"/>
      <sheetData sheetId="2" refreshError="1"/>
      <sheetData sheetId="3" refreshError="1"/>
      <sheetData sheetId="4" refreshError="1"/>
      <sheetData sheetId="5">
        <row r="2">
          <cell r="N2" t="str">
            <v>หลักสูตร : การฝึกเตรียมเข้าทำงาน</v>
          </cell>
        </row>
        <row r="3">
          <cell r="B3" t="str">
            <v>(นายณัฐวัฒน์   ศาสนนันทน์)</v>
          </cell>
          <cell r="K3" t="str">
            <v>(นายปัญญา  ผาธรรม)</v>
          </cell>
        </row>
        <row r="4">
          <cell r="B4" t="str">
            <v>(นายยศรัณย์  พิศิษฐ์โชค)</v>
          </cell>
          <cell r="K4" t="str">
            <v>นายปัญญา  ผาธรรม</v>
          </cell>
        </row>
        <row r="7">
          <cell r="B7" t="str">
            <v>ตำแหน่ง ครูฝึกฝีมือแรงงาน</v>
          </cell>
          <cell r="N7" t="str">
            <v xml:space="preserve">สาขา  พนักงานบันทึกข้อมูลคอมพิวเตอร์ </v>
          </cell>
          <cell r="Q7" t="str">
            <v>( รหัสหลักสูตร 0910024220401)</v>
          </cell>
        </row>
        <row r="8">
          <cell r="B8" t="str">
            <v>ตำแหน่ง หัวหน้าฝ่ายพัฒนาฝีมือแรงงาน</v>
          </cell>
        </row>
        <row r="9">
          <cell r="B9" t="str">
            <v>ตำแหน่ง ปฏิบัติหน้าที่แทน หัวหน้างานฝ่ายพัฒนาฝีมือแรงงาน</v>
          </cell>
        </row>
        <row r="10">
          <cell r="B10" t="str">
            <v>ตำแหน่ง ผู้อำนวยการสำนักงานพัฒนาฝีมือแรงงานสุรินทร์</v>
          </cell>
        </row>
        <row r="15">
          <cell r="B15" t="str">
            <v>ลงชื่อ ................................................ผู้ควบคุม</v>
          </cell>
        </row>
        <row r="16">
          <cell r="B16" t="str">
            <v>ลงชื่อ ................................................ผู้ควบคุม</v>
          </cell>
        </row>
        <row r="17">
          <cell r="B17" t="str">
            <v>ลงชื่อ …………………………………... ครูฝึก</v>
          </cell>
        </row>
        <row r="20">
          <cell r="B20" t="str">
            <v>นายณัฐวัฒน์   ศาสนนันทน์</v>
          </cell>
        </row>
        <row r="21">
          <cell r="B21" t="str">
            <v>นายยศรัณย์  พิศิษฐ์โชค</v>
          </cell>
        </row>
      </sheetData>
      <sheetData sheetId="6"/>
      <sheetData sheetId="7" refreshError="1"/>
      <sheetData sheetId="8" refreshError="1"/>
      <sheetData sheetId="9" refreshError="1"/>
      <sheetData sheetId="10" refreshError="1"/>
      <sheetData sheetId="11" refreshError="1"/>
      <sheetData sheetId="12" refreshError="1"/>
      <sheetData sheetId="13">
        <row r="7">
          <cell r="AC7" t="str">
            <v>มกราคม</v>
          </cell>
        </row>
        <row r="8">
          <cell r="AC8" t="str">
            <v>กุมภาพันธ์</v>
          </cell>
        </row>
        <row r="9">
          <cell r="AC9" t="str">
            <v>มีนาคม</v>
          </cell>
        </row>
        <row r="10">
          <cell r="AC10" t="str">
            <v>เมษายน</v>
          </cell>
        </row>
        <row r="11">
          <cell r="AC11" t="str">
            <v>พฤษภาคม</v>
          </cell>
        </row>
        <row r="12">
          <cell r="AC12" t="str">
            <v>มิถุนายน</v>
          </cell>
        </row>
        <row r="13">
          <cell r="AC13" t="str">
            <v>กรกฎาคม</v>
          </cell>
        </row>
        <row r="14">
          <cell r="AC14" t="str">
            <v>สิงหาคม</v>
          </cell>
        </row>
        <row r="15">
          <cell r="AC15" t="str">
            <v>กันยายน</v>
          </cell>
        </row>
        <row r="16">
          <cell r="AC16" t="str">
            <v>ตุลาคม</v>
          </cell>
        </row>
        <row r="17">
          <cell r="AC17" t="str">
            <v>พฤศจิกายน</v>
          </cell>
        </row>
        <row r="18">
          <cell r="AC18" t="str">
            <v>ธันวาคม</v>
          </cell>
        </row>
      </sheetData>
      <sheetData sheetId="14">
        <row r="10">
          <cell r="A10" t="str">
            <v>หมวดความรู้ความสามารถ  [ 21 ชม.]</v>
          </cell>
        </row>
      </sheetData>
      <sheetData sheetId="15"/>
      <sheetData sheetId="16" refreshError="1"/>
      <sheetData sheetId="17">
        <row r="35">
          <cell r="B35" t="str">
            <v>นางสาวภิญญาพัชน์</v>
          </cell>
        </row>
      </sheetData>
      <sheetData sheetId="18" refreshError="1"/>
      <sheetData sheetId="19" refreshError="1"/>
      <sheetData sheetId="20">
        <row r="17">
          <cell r="Y17">
            <v>406</v>
          </cell>
        </row>
      </sheetData>
      <sheetData sheetId="21">
        <row r="3">
          <cell r="B3" t="str">
            <v>กิจกรรมสร้างเสริมในสัยในการทำงาน</v>
          </cell>
          <cell r="G3" t="str">
            <v>0912210101</v>
          </cell>
        </row>
        <row r="4">
          <cell r="B4" t="str">
            <v>ความปลอดภัยในการทำงาน</v>
          </cell>
          <cell r="G4" t="str">
            <v>0912210102</v>
          </cell>
        </row>
        <row r="5">
          <cell r="B5" t="str">
            <v>การฝึกพิมพ์สัมผัสด้วยโปรแกรมฝึกพิมพ์</v>
          </cell>
          <cell r="G5" t="str">
            <v>0912220501</v>
          </cell>
        </row>
        <row r="6">
          <cell r="B6" t="str">
            <v>ความรู้เบื้องต้นเกี่ยวกับคอมพิวเตอร์</v>
          </cell>
          <cell r="G6">
            <v>912230501</v>
          </cell>
        </row>
        <row r="7">
          <cell r="B7" t="str">
            <v>ระบบปฏิบัติการและโปรแกรมสํานักงาน</v>
          </cell>
          <cell r="G7">
            <v>912230502</v>
          </cell>
        </row>
        <row r="8">
          <cell r="B8" t="str">
            <v>การใช้โปรแกรมการประมวลผลคํา</v>
          </cell>
          <cell r="G8">
            <v>912230503</v>
          </cell>
        </row>
        <row r="9">
          <cell r="B9" t="str">
            <v>การใช้โปรแกรมตารางทําการ</v>
          </cell>
          <cell r="G9">
            <v>912230504</v>
          </cell>
        </row>
        <row r="10">
          <cell r="B10" t="str">
            <v>การใช้โปรแกรมนําเสนอผลงาน</v>
          </cell>
          <cell r="G10">
            <v>912230505</v>
          </cell>
        </row>
        <row r="11">
          <cell r="B11" t="str">
            <v>การใช้โปรแกรมฐานข้อมูล</v>
          </cell>
          <cell r="G11">
            <v>912230506</v>
          </cell>
        </row>
        <row r="12">
          <cell r="B12" t="str">
            <v>การใช้โปรแกรมกราฟิก</v>
          </cell>
          <cell r="G12">
            <v>912230507</v>
          </cell>
        </row>
        <row r="13">
          <cell r="B13" t="str">
            <v>ระบบอินเตอร์เน็ต</v>
          </cell>
          <cell r="G13">
            <v>912230508</v>
          </cell>
        </row>
        <row r="14">
          <cell r="B14" t="str">
            <v>การใช้อุปกรณ์สํานักงาน</v>
          </cell>
          <cell r="G14">
            <v>912230509</v>
          </cell>
        </row>
        <row r="15">
          <cell r="B15" t="str">
            <v>การวัดและประเมินผล</v>
          </cell>
          <cell r="G15">
            <v>912230599</v>
          </cell>
        </row>
        <row r="16">
          <cell r="B16" t="e">
            <v>#REF!</v>
          </cell>
          <cell r="G16" t="e">
            <v>#REF!</v>
          </cell>
        </row>
        <row r="17">
          <cell r="B17" t="e">
            <v>#REF!</v>
          </cell>
          <cell r="G17" t="e">
            <v>#REF!</v>
          </cell>
        </row>
        <row r="18">
          <cell r="B18" t="e">
            <v>#REF!</v>
          </cell>
          <cell r="G18" t="e">
            <v>#REF!</v>
          </cell>
        </row>
      </sheetData>
      <sheetData sheetId="22" refreshError="1"/>
      <sheetData sheetId="23">
        <row r="3">
          <cell r="A3" t="str">
            <v>หลักสูตร   สาขาอาชีพ / ช่าง : ไฟฟ้าอิเล็กทรอนิกส์และคอมพิวเตอร์           งานฝึกช่าง : พนักงานบันทึกข้อมูลคอมพิวเตอร์   รุ่นที่ 2/2561</v>
          </cell>
        </row>
      </sheetData>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_List"/>
      <sheetName val="Imports_Data"/>
      <sheetName val="MAIN_TRANNING"/>
      <sheetName val="Account"/>
      <sheetName val="Reports _2"/>
      <sheetName val="DB_STD_TRANNING"/>
      <sheetName val="DB_UPGRAD"/>
      <sheetName val="ข้อมูลผู้เข้ารับการฝึก"/>
      <sheetName val="ป้าย"/>
      <sheetName val="ป 251"/>
      <sheetName val="publish"/>
      <sheetName val="Reports"/>
      <sheetName val="ตารางตรวจนับเวลาเข้าฝึก"/>
      <sheetName val="ตารางการฝึกอบรม"/>
      <sheetName val="กำหนดการฝึก"/>
      <sheetName val="แบบกรอกเวลา-02"/>
      <sheetName val="แบบกรอกเวลาผู้สอน-03"/>
      <sheetName val="input"/>
      <sheetName val="แบบบันทึกความก้าวหน้าของการฝึก"/>
      <sheetName val="สืบราคาวัสดุฝึก"/>
      <sheetName val="ซื้อวัสดุฝึก"/>
      <sheetName val="ใบเบิก"/>
      <sheetName val="ผรฝ เบิก"/>
      <sheetName val="รายงานใช้วัสดุ"/>
      <sheetName val="วัสดุคงเหลือ"/>
      <sheetName val="ข้อมูลประธานเปิด-ปิด"/>
      <sheetName val="ใบสำคัญรับเงิน ก.1-1 (2)"/>
      <sheetName val="ประมาณการ_OT"/>
      <sheetName val="รายละเอียดประมาณการ_OT"/>
      <sheetName val="หลักฐานการจ่ายเงิน-OT"/>
      <sheetName val="แบบลงชื่อปฎิบัติงานนอกเวลา-OT"/>
      <sheetName val="รายงานผล-OT"/>
    </sheetNames>
    <sheetDataSet>
      <sheetData sheetId="0">
        <row r="2">
          <cell r="D2">
            <v>1</v>
          </cell>
          <cell r="E2" t="str">
            <v>ม.ค.</v>
          </cell>
          <cell r="F2">
            <v>2545</v>
          </cell>
          <cell r="I2">
            <v>2559</v>
          </cell>
          <cell r="J2">
            <v>6</v>
          </cell>
        </row>
        <row r="3">
          <cell r="D3">
            <v>2</v>
          </cell>
          <cell r="E3" t="str">
            <v>ก.พ.</v>
          </cell>
          <cell r="F3">
            <v>2544</v>
          </cell>
          <cell r="I3">
            <v>2560</v>
          </cell>
          <cell r="J3">
            <v>12</v>
          </cell>
        </row>
        <row r="4">
          <cell r="D4">
            <v>3</v>
          </cell>
          <cell r="E4" t="str">
            <v>มี.ค.</v>
          </cell>
          <cell r="F4">
            <v>2543</v>
          </cell>
          <cell r="I4">
            <v>2561</v>
          </cell>
          <cell r="J4">
            <v>18</v>
          </cell>
        </row>
        <row r="5">
          <cell r="D5">
            <v>4</v>
          </cell>
          <cell r="E5" t="str">
            <v>เม.ย.</v>
          </cell>
          <cell r="F5">
            <v>2542</v>
          </cell>
          <cell r="I5">
            <v>2562</v>
          </cell>
          <cell r="J5">
            <v>24</v>
          </cell>
        </row>
        <row r="6">
          <cell r="D6">
            <v>5</v>
          </cell>
          <cell r="E6" t="str">
            <v>พ.ค.</v>
          </cell>
          <cell r="F6">
            <v>2541</v>
          </cell>
          <cell r="I6">
            <v>2563</v>
          </cell>
          <cell r="J6">
            <v>30</v>
          </cell>
        </row>
        <row r="7">
          <cell r="D7">
            <v>6</v>
          </cell>
          <cell r="E7" t="str">
            <v>มิ.ย.</v>
          </cell>
          <cell r="F7">
            <v>2540</v>
          </cell>
          <cell r="I7">
            <v>2564</v>
          </cell>
          <cell r="J7">
            <v>36</v>
          </cell>
          <cell r="L7" t="str">
            <v>ครูฝึกฝีมือแรงงานเทคนิค</v>
          </cell>
        </row>
        <row r="8">
          <cell r="D8">
            <v>7</v>
          </cell>
          <cell r="E8" t="str">
            <v>ก.ค.</v>
          </cell>
          <cell r="F8">
            <v>2539</v>
          </cell>
          <cell r="I8">
            <v>2565</v>
          </cell>
          <cell r="J8">
            <v>42</v>
          </cell>
          <cell r="L8" t="str">
            <v>ครูฝึกฝีมือแรงงาน</v>
          </cell>
        </row>
        <row r="9">
          <cell r="D9">
            <v>8</v>
          </cell>
          <cell r="E9" t="str">
            <v>ส.ค.</v>
          </cell>
          <cell r="F9">
            <v>2538</v>
          </cell>
          <cell r="J9">
            <v>48</v>
          </cell>
          <cell r="L9" t="str">
            <v>ครูฝึกฝีมือแรงงาน ช2</v>
          </cell>
        </row>
        <row r="10">
          <cell r="D10">
            <v>9</v>
          </cell>
          <cell r="E10" t="str">
            <v>ก.ย.</v>
          </cell>
          <cell r="F10">
            <v>2537</v>
          </cell>
          <cell r="J10">
            <v>54</v>
          </cell>
          <cell r="L10" t="str">
            <v>ครูฝึกฝีมือแรงงาน ช3</v>
          </cell>
        </row>
        <row r="11">
          <cell r="D11">
            <v>10</v>
          </cell>
          <cell r="E11" t="str">
            <v>ต.ค.</v>
          </cell>
          <cell r="F11">
            <v>2536</v>
          </cell>
          <cell r="J11">
            <v>60</v>
          </cell>
          <cell r="L11" t="str">
            <v>นักวิชาการพัฒนาฝีมือแรงงาน</v>
          </cell>
        </row>
        <row r="12">
          <cell r="D12">
            <v>11</v>
          </cell>
          <cell r="E12" t="str">
            <v>พ.ย.</v>
          </cell>
          <cell r="F12">
            <v>2535</v>
          </cell>
          <cell r="I12" t="str">
            <v>พุทธ</v>
          </cell>
          <cell r="L12" t="str">
            <v>นักวิชาการพัฒนาฝีมือแรงงานชำนาญการ</v>
          </cell>
        </row>
        <row r="13">
          <cell r="D13">
            <v>12</v>
          </cell>
          <cell r="E13" t="str">
            <v>ธ.ค.</v>
          </cell>
          <cell r="F13">
            <v>2534</v>
          </cell>
          <cell r="I13" t="str">
            <v>คริสต์</v>
          </cell>
        </row>
        <row r="14">
          <cell r="D14">
            <v>13</v>
          </cell>
          <cell r="F14">
            <v>2533</v>
          </cell>
          <cell r="I14" t="str">
            <v>อิสลาม</v>
          </cell>
        </row>
        <row r="15">
          <cell r="D15">
            <v>14</v>
          </cell>
          <cell r="E15" t="str">
            <v>มกราคม</v>
          </cell>
          <cell r="F15">
            <v>2532</v>
          </cell>
          <cell r="I15" t="str">
            <v>ซิกส์</v>
          </cell>
        </row>
        <row r="16">
          <cell r="D16">
            <v>15</v>
          </cell>
          <cell r="E16" t="str">
            <v>กุมภาพันธ์</v>
          </cell>
          <cell r="F16">
            <v>2531</v>
          </cell>
          <cell r="I16" t="str">
            <v>พราหมณ์-อินดู</v>
          </cell>
        </row>
        <row r="17">
          <cell r="D17">
            <v>16</v>
          </cell>
          <cell r="E17" t="str">
            <v>มีนาคม</v>
          </cell>
          <cell r="F17">
            <v>2530</v>
          </cell>
        </row>
        <row r="18">
          <cell r="D18">
            <v>17</v>
          </cell>
          <cell r="E18" t="str">
            <v>เมษายน</v>
          </cell>
          <cell r="F18">
            <v>2529</v>
          </cell>
        </row>
        <row r="19">
          <cell r="D19">
            <v>18</v>
          </cell>
          <cell r="E19" t="str">
            <v>พฤษภาคม</v>
          </cell>
          <cell r="F19">
            <v>2528</v>
          </cell>
        </row>
        <row r="20">
          <cell r="D20">
            <v>19</v>
          </cell>
          <cell r="E20" t="str">
            <v>มิถุนายน</v>
          </cell>
          <cell r="F20">
            <v>2527</v>
          </cell>
          <cell r="I20" t="str">
            <v>ประถมศึกษา</v>
          </cell>
        </row>
        <row r="21">
          <cell r="D21">
            <v>20</v>
          </cell>
          <cell r="E21" t="str">
            <v>กรกฎาคม</v>
          </cell>
          <cell r="F21">
            <v>2526</v>
          </cell>
          <cell r="I21" t="str">
            <v>มัธยมศึกษาตอนต้น (ม.3)</v>
          </cell>
        </row>
        <row r="22">
          <cell r="D22">
            <v>21</v>
          </cell>
          <cell r="E22" t="str">
            <v>สิงหาคม</v>
          </cell>
          <cell r="F22">
            <v>2525</v>
          </cell>
          <cell r="I22" t="str">
            <v>มัธยมศึกษาตอนปลาย (ม.6)</v>
          </cell>
        </row>
        <row r="23">
          <cell r="D23">
            <v>22</v>
          </cell>
          <cell r="E23" t="str">
            <v>กันยายน</v>
          </cell>
          <cell r="F23">
            <v>2524</v>
          </cell>
          <cell r="I23" t="str">
            <v>ประกาศนียบัตรครู ( ปก.ศ.ต้น)</v>
          </cell>
        </row>
        <row r="24">
          <cell r="D24">
            <v>23</v>
          </cell>
          <cell r="E24" t="str">
            <v>ตุลาคม</v>
          </cell>
          <cell r="F24">
            <v>2523</v>
          </cell>
          <cell r="I24" t="str">
            <v>ปก.ศ.สูง / อนุปริญญาการศึกษา</v>
          </cell>
        </row>
        <row r="25">
          <cell r="D25">
            <v>24</v>
          </cell>
          <cell r="E25" t="str">
            <v>พฤศจิกายน</v>
          </cell>
          <cell r="F25">
            <v>2522</v>
          </cell>
          <cell r="I25" t="str">
            <v>ประกาศนียบัตรวิชาชีพ ( ปวช.)</v>
          </cell>
        </row>
        <row r="26">
          <cell r="D26">
            <v>25</v>
          </cell>
          <cell r="E26" t="str">
            <v>ธันวาคม</v>
          </cell>
          <cell r="F26">
            <v>2521</v>
          </cell>
          <cell r="I26" t="str">
            <v>ประกาศนียบัตรวิชาชีพเทคนิค (ปวท.)</v>
          </cell>
        </row>
        <row r="27">
          <cell r="D27">
            <v>26</v>
          </cell>
          <cell r="F27">
            <v>2520</v>
          </cell>
          <cell r="I27" t="str">
            <v>ประกาศนียบัตรวิชาชีพชั้นสูง (ปวส.)</v>
          </cell>
        </row>
        <row r="28">
          <cell r="D28">
            <v>27</v>
          </cell>
          <cell r="F28">
            <v>2519</v>
          </cell>
          <cell r="I28" t="str">
            <v>ปริญญาตรี</v>
          </cell>
        </row>
        <row r="29">
          <cell r="D29">
            <v>28</v>
          </cell>
          <cell r="F29">
            <v>2518</v>
          </cell>
          <cell r="I29" t="str">
            <v>ปริญญาโท</v>
          </cell>
        </row>
        <row r="30">
          <cell r="D30">
            <v>29</v>
          </cell>
          <cell r="F30">
            <v>2517</v>
          </cell>
          <cell r="I30" t="str">
            <v>ปริญญาเอก</v>
          </cell>
        </row>
        <row r="31">
          <cell r="D31">
            <v>30</v>
          </cell>
          <cell r="F31">
            <v>2516</v>
          </cell>
        </row>
        <row r="32">
          <cell r="D32">
            <v>31</v>
          </cell>
          <cell r="F32">
            <v>2515</v>
          </cell>
        </row>
        <row r="33">
          <cell r="F33">
            <v>2514</v>
          </cell>
        </row>
        <row r="34">
          <cell r="F34">
            <v>2513</v>
          </cell>
        </row>
        <row r="35">
          <cell r="F35">
            <v>2512</v>
          </cell>
        </row>
        <row r="36">
          <cell r="F36">
            <v>2511</v>
          </cell>
          <cell r="H36" t="str">
            <v>ค่าตอบแทนวิทยากรนอก  ( 5 วัน ๆ 6 ชั่วโมง ๆ ละ  300 .- บาท)</v>
          </cell>
        </row>
        <row r="37">
          <cell r="F37">
            <v>2510</v>
          </cell>
          <cell r="H37" t="str">
            <v>ค่าตอบแทนวิทยากรนอก  (3 วัน ๆ 6 ชั่วโมง ๆ ละ  300 .- บาท)</v>
          </cell>
        </row>
        <row r="38">
          <cell r="F38">
            <v>2509</v>
          </cell>
          <cell r="H38" t="str">
            <v>ค่าตอบแทนวิทยากรนอก  ( 2 วัน ๆ 6 ชั่วโมง ๆ ละ  300 .- บาท)</v>
          </cell>
        </row>
        <row r="39">
          <cell r="F39">
            <v>2508</v>
          </cell>
          <cell r="H39" t="str">
            <v>ค่าตอบแทนวิทยากรนอก  ( 5 วัน ๆ 6 ชั่วโมง ๆ ละ  400 .- บาท)</v>
          </cell>
        </row>
        <row r="40">
          <cell r="F40">
            <v>2507</v>
          </cell>
          <cell r="H40" t="str">
            <v>ค่าตอบแทนวิทยากรนอก  (3 วัน ๆ 6 ชั่วโมง ๆ ละ  400 .- บาท)</v>
          </cell>
        </row>
        <row r="41">
          <cell r="F41">
            <v>2506</v>
          </cell>
          <cell r="H41" t="str">
            <v>ค่าตอบแทนวิทยากรนอก  ( 2 วัน ๆ 6 ชั่วโมง ๆ ละ  400 .- บาท)</v>
          </cell>
        </row>
        <row r="42">
          <cell r="F42">
            <v>2505</v>
          </cell>
          <cell r="H42" t="str">
            <v>ค่าตอบแทนวิทยากรนอก  ( 5 วัน ๆ 6 ชั่วโมง ๆ ละ  600 .- บาท)</v>
          </cell>
        </row>
        <row r="43">
          <cell r="F43">
            <v>2504</v>
          </cell>
          <cell r="H43" t="str">
            <v>ค่าตอบแทนวิทยากรนอก  (3 วัน ๆ 6 ชั่วโมง ๆ ละ  600 .- บาท)</v>
          </cell>
        </row>
        <row r="44">
          <cell r="F44">
            <v>2503</v>
          </cell>
          <cell r="H44" t="str">
            <v>ค่าตอบแทนวิทยากรนอก  ( 2 วัน ๆ 6 ชั่วโมง ๆ ละ  600 .- บาท)</v>
          </cell>
        </row>
        <row r="45">
          <cell r="F45">
            <v>2502</v>
          </cell>
        </row>
        <row r="46">
          <cell r="F46">
            <v>2501</v>
          </cell>
        </row>
        <row r="47">
          <cell r="F47">
            <v>2500</v>
          </cell>
        </row>
        <row r="48">
          <cell r="F48">
            <v>2499</v>
          </cell>
        </row>
        <row r="49">
          <cell r="F49">
            <v>2498</v>
          </cell>
        </row>
        <row r="50">
          <cell r="F50">
            <v>2497</v>
          </cell>
        </row>
        <row r="51">
          <cell r="F51">
            <v>2496</v>
          </cell>
        </row>
        <row r="52">
          <cell r="F52">
            <v>2495</v>
          </cell>
        </row>
        <row r="53">
          <cell r="F53">
            <v>2494</v>
          </cell>
        </row>
        <row r="54">
          <cell r="F54">
            <v>2493</v>
          </cell>
        </row>
        <row r="55">
          <cell r="F55">
            <v>2492</v>
          </cell>
        </row>
        <row r="56">
          <cell r="F56">
            <v>2491</v>
          </cell>
        </row>
        <row r="57">
          <cell r="F57">
            <v>2490</v>
          </cell>
        </row>
        <row r="58">
          <cell r="F58">
            <v>2489</v>
          </cell>
        </row>
        <row r="59">
          <cell r="F59">
            <v>2488</v>
          </cell>
        </row>
        <row r="60">
          <cell r="F60">
            <v>2487</v>
          </cell>
        </row>
        <row r="61">
          <cell r="F61">
            <v>2486</v>
          </cell>
        </row>
        <row r="62">
          <cell r="F62">
            <v>2485</v>
          </cell>
        </row>
        <row r="63">
          <cell r="F63">
            <v>2484</v>
          </cell>
        </row>
        <row r="64">
          <cell r="F64">
            <v>2483</v>
          </cell>
        </row>
        <row r="65">
          <cell r="F65">
            <v>2482</v>
          </cell>
        </row>
        <row r="66">
          <cell r="F66">
            <v>2481</v>
          </cell>
        </row>
        <row r="67">
          <cell r="F67">
            <v>2480</v>
          </cell>
        </row>
        <row r="68">
          <cell r="F68">
            <v>2479</v>
          </cell>
        </row>
        <row r="69">
          <cell r="F69">
            <v>2478</v>
          </cell>
        </row>
        <row r="70">
          <cell r="F70">
            <v>2477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printerSettings" Target="../printerSettings/printerSettings47.bin"/><Relationship Id="rId1" Type="http://schemas.openxmlformats.org/officeDocument/2006/relationships/hyperlink" Target="http://home.dsd.go.th/ranong/" TargetMode="Externa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E725E-A89A-451D-80C9-56E2EFBD670A}">
  <sheetPr>
    <tabColor rgb="FFFFCC00"/>
  </sheetPr>
  <dimension ref="B1:B32"/>
  <sheetViews>
    <sheetView showGridLines="0" tabSelected="1" view="pageBreakPreview" zoomScale="115" zoomScaleNormal="100" zoomScaleSheetLayoutView="115" workbookViewId="0">
      <pane xSplit="2" ySplit="2" topLeftCell="C3" activePane="bottomRight" state="frozen"/>
      <selection pane="topRight" activeCell="C1" sqref="C1"/>
      <selection pane="bottomLeft" activeCell="A3" sqref="A3"/>
      <selection pane="bottomRight" activeCell="D1" sqref="D1"/>
    </sheetView>
  </sheetViews>
  <sheetFormatPr defaultRowHeight="21"/>
  <cols>
    <col min="1" max="1" width="4" style="116" customWidth="1"/>
    <col min="2" max="2" width="108.625" style="116" customWidth="1"/>
    <col min="3" max="16384" width="9" style="116"/>
  </cols>
  <sheetData>
    <row r="1" spans="2:2" ht="129" customHeight="1"/>
    <row r="2" spans="2:2" ht="29.25" customHeight="1">
      <c r="B2" s="1349"/>
    </row>
    <row r="3" spans="2:2" ht="29.25" customHeight="1">
      <c r="B3" s="1349"/>
    </row>
    <row r="4" spans="2:2" ht="29.25" customHeight="1">
      <c r="B4" s="1349"/>
    </row>
    <row r="5" spans="2:2" ht="252">
      <c r="B5" s="1350" t="s">
        <v>1188</v>
      </c>
    </row>
    <row r="7" spans="2:2">
      <c r="B7" s="1349"/>
    </row>
    <row r="8" spans="2:2">
      <c r="B8" s="116" t="s">
        <v>1189</v>
      </c>
    </row>
    <row r="9" spans="2:2">
      <c r="B9" s="116" t="s">
        <v>1190</v>
      </c>
    </row>
    <row r="10" spans="2:2">
      <c r="B10" s="116" t="s">
        <v>1191</v>
      </c>
    </row>
    <row r="12" spans="2:2">
      <c r="B12" s="1349"/>
    </row>
    <row r="13" spans="2:2">
      <c r="B13" s="116" t="s">
        <v>1192</v>
      </c>
    </row>
    <row r="14" spans="2:2" ht="63">
      <c r="B14" s="1351" t="s">
        <v>1193</v>
      </c>
    </row>
    <row r="15" spans="2:2" ht="63">
      <c r="B15" s="1351" t="s">
        <v>1194</v>
      </c>
    </row>
    <row r="16" spans="2:2" ht="42">
      <c r="B16" s="1351" t="s">
        <v>1195</v>
      </c>
    </row>
    <row r="17" spans="2:2" ht="42">
      <c r="B17" s="1351" t="s">
        <v>1196</v>
      </c>
    </row>
    <row r="19" spans="2:2">
      <c r="B19" s="1349"/>
    </row>
    <row r="20" spans="2:2">
      <c r="B20" s="116" t="s">
        <v>1197</v>
      </c>
    </row>
    <row r="21" spans="2:2">
      <c r="B21" s="116" t="s">
        <v>1198</v>
      </c>
    </row>
    <row r="22" spans="2:2">
      <c r="B22" s="116" t="s">
        <v>1199</v>
      </c>
    </row>
    <row r="24" spans="2:2">
      <c r="B24" s="1349"/>
    </row>
    <row r="25" spans="2:2" ht="147">
      <c r="B25" s="1351" t="s">
        <v>1200</v>
      </c>
    </row>
    <row r="26" spans="2:2">
      <c r="B26" s="116" t="s">
        <v>1201</v>
      </c>
    </row>
    <row r="27" spans="2:2">
      <c r="B27" s="116" t="s">
        <v>1202</v>
      </c>
    </row>
    <row r="28" spans="2:2">
      <c r="B28" s="116" t="s">
        <v>1203</v>
      </c>
    </row>
    <row r="29" spans="2:2">
      <c r="B29" s="116" t="s">
        <v>1204</v>
      </c>
    </row>
    <row r="30" spans="2:2" ht="42">
      <c r="B30" s="1351" t="s">
        <v>1205</v>
      </c>
    </row>
    <row r="31" spans="2:2">
      <c r="B31" s="116" t="s">
        <v>1206</v>
      </c>
    </row>
    <row r="32" spans="2:2">
      <c r="B32" s="116" t="s">
        <v>1207</v>
      </c>
    </row>
  </sheetData>
  <sheetProtection algorithmName="SHA-512" hashValue="olirI7wWnFDRc1wIvR6CtAAOJVDkypDJTbZ1mk76Xmopt62yt1AIlYMbA0UVFxFCOLjcSRqvLWqyXJBoPJZeSw==" saltValue="X6W5ahhttVG2nDxs6slGMA==" spinCount="100000" sheet="1" objects="1" scenarios="1"/>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66D79-3195-437B-A63C-186D475DE780}">
  <dimension ref="A1:N17"/>
  <sheetViews>
    <sheetView showGridLines="0" view="pageBreakPreview" zoomScaleNormal="115" zoomScaleSheetLayoutView="100" workbookViewId="0"/>
  </sheetViews>
  <sheetFormatPr defaultRowHeight="23.25"/>
  <cols>
    <col min="1" max="1" width="45.75" style="1325" customWidth="1"/>
    <col min="2" max="8" width="9" style="1325"/>
    <col min="9" max="9" width="5.625" style="1325" customWidth="1"/>
    <col min="10" max="16384" width="9" style="1325"/>
  </cols>
  <sheetData>
    <row r="1" spans="1:14" ht="30.75" customHeight="1"/>
    <row r="2" spans="1:14">
      <c r="B2" s="1326" t="s">
        <v>1208</v>
      </c>
    </row>
    <row r="3" spans="1:14">
      <c r="B3" s="1327" t="s">
        <v>1139</v>
      </c>
      <c r="D3" s="1325" t="s">
        <v>111</v>
      </c>
      <c r="E3" s="1328" t="s">
        <v>117</v>
      </c>
    </row>
    <row r="5" spans="1:14">
      <c r="B5" s="1325" t="s">
        <v>1211</v>
      </c>
    </row>
    <row r="6" spans="1:14">
      <c r="B6" s="1325" t="s">
        <v>1212</v>
      </c>
      <c r="N6" s="1329"/>
    </row>
    <row r="7" spans="1:14">
      <c r="B7" s="1325" t="s">
        <v>1213</v>
      </c>
    </row>
    <row r="8" spans="1:14">
      <c r="B8" s="1330" t="s">
        <v>1209</v>
      </c>
    </row>
    <row r="9" spans="1:14">
      <c r="B9" s="1331" t="s">
        <v>1210</v>
      </c>
    </row>
    <row r="12" spans="1:14" ht="18" customHeight="1" thickBot="1"/>
    <row r="13" spans="1:14" ht="36" customHeight="1" thickBot="1">
      <c r="A13" s="1329"/>
      <c r="B13" s="1425" t="s">
        <v>1222</v>
      </c>
      <c r="C13" s="1426"/>
      <c r="D13" s="1426"/>
      <c r="E13" s="1426"/>
      <c r="F13" s="1426"/>
      <c r="G13" s="1427" t="s">
        <v>1218</v>
      </c>
      <c r="H13" s="1427"/>
      <c r="I13" s="1427"/>
      <c r="J13" s="1428" t="s">
        <v>1220</v>
      </c>
      <c r="K13" s="1429"/>
      <c r="L13" s="1332"/>
    </row>
    <row r="14" spans="1:14">
      <c r="B14" s="1333" t="s">
        <v>1215</v>
      </c>
      <c r="C14" s="1334"/>
      <c r="D14" s="1334"/>
      <c r="E14" s="1334"/>
      <c r="F14" s="1334"/>
      <c r="G14" s="1335" t="s">
        <v>1139</v>
      </c>
      <c r="H14" s="1336"/>
      <c r="I14" s="1336"/>
      <c r="J14" s="1337" t="s">
        <v>1221</v>
      </c>
      <c r="K14" s="1338"/>
      <c r="L14" s="1339"/>
    </row>
    <row r="15" spans="1:14" ht="30" customHeight="1">
      <c r="B15" s="1333" t="s">
        <v>1216</v>
      </c>
      <c r="C15" s="1334"/>
      <c r="D15" s="1334"/>
      <c r="E15" s="1334"/>
      <c r="F15" s="1334"/>
      <c r="G15" s="1340" t="s">
        <v>1219</v>
      </c>
      <c r="H15" s="1334"/>
      <c r="I15" s="1334"/>
      <c r="J15" s="1341" t="s">
        <v>1301</v>
      </c>
      <c r="K15" s="1342"/>
      <c r="L15" s="1343"/>
    </row>
    <row r="16" spans="1:14" ht="27" customHeight="1">
      <c r="A16" s="1329"/>
      <c r="B16" s="1333" t="s">
        <v>1217</v>
      </c>
      <c r="C16" s="1334"/>
      <c r="D16" s="1334"/>
      <c r="E16" s="1334"/>
      <c r="F16" s="1334"/>
      <c r="G16" s="1340" t="s">
        <v>1139</v>
      </c>
      <c r="H16" s="1334"/>
      <c r="I16" s="1334"/>
      <c r="J16" s="1341"/>
      <c r="K16" s="1342"/>
      <c r="L16" s="1343"/>
    </row>
    <row r="17" spans="2:12" ht="17.25" customHeight="1" thickBot="1">
      <c r="B17" s="1344"/>
      <c r="C17" s="1345"/>
      <c r="D17" s="1345"/>
      <c r="E17" s="1345"/>
      <c r="F17" s="1345"/>
      <c r="G17" s="1346"/>
      <c r="H17" s="1347"/>
      <c r="I17" s="1347"/>
      <c r="J17" s="1344"/>
      <c r="K17" s="1348"/>
      <c r="L17" s="1343"/>
    </row>
  </sheetData>
  <sheetProtection algorithmName="SHA-512" hashValue="+ydC/TpaLEo8l1a3M2bg5hZTDRVkPKD45mekr/mF/6e8WwFefI5/Tsb65O7AH3mhcKGvuTlXCxdO5FOBkNyW4w==" saltValue="hVsOnRD9sBo80hnPkqAzsw==" spinCount="100000" sheet="1" objects="1" scenarios="1"/>
  <mergeCells count="3">
    <mergeCell ref="B13:F13"/>
    <mergeCell ref="G13:I13"/>
    <mergeCell ref="J13:K13"/>
  </mergeCells>
  <pageMargins left="0.7" right="0.7" top="0.75" bottom="0.75" header="0.3" footer="0.3"/>
  <pageSetup paperSize="9" scale="83" orientation="landscape"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812BF-C71A-4C89-B5A0-1BAAF7FFEBE7}">
  <dimension ref="A1:F10"/>
  <sheetViews>
    <sheetView showGridLines="0" view="pageBreakPreview" zoomScale="145" zoomScaleNormal="100" zoomScaleSheetLayoutView="145" workbookViewId="0"/>
  </sheetViews>
  <sheetFormatPr defaultRowHeight="14.25"/>
  <cols>
    <col min="1" max="1" width="9" style="1352"/>
    <col min="2" max="2" width="26.75" style="694" customWidth="1"/>
    <col min="3" max="3" width="55.125" style="694" customWidth="1"/>
    <col min="4" max="16384" width="9" style="694"/>
  </cols>
  <sheetData>
    <row r="1" spans="2:6" ht="38.25" customHeight="1" thickBot="1">
      <c r="B1" s="1353" t="s">
        <v>1214</v>
      </c>
      <c r="C1" s="1354" t="s">
        <v>1224</v>
      </c>
      <c r="D1" s="1352"/>
      <c r="E1" s="1352"/>
      <c r="F1" s="1352"/>
    </row>
    <row r="2" spans="2:6" ht="23.25">
      <c r="B2" s="1355" t="s">
        <v>594</v>
      </c>
      <c r="C2" s="1356" t="s">
        <v>1223</v>
      </c>
      <c r="D2" s="1352"/>
      <c r="E2" s="1352"/>
      <c r="F2" s="1352"/>
    </row>
    <row r="3" spans="2:6" ht="21">
      <c r="B3" s="1357" t="s">
        <v>314</v>
      </c>
      <c r="C3" s="1358" t="s">
        <v>112</v>
      </c>
      <c r="D3" s="1352"/>
      <c r="E3" s="1352"/>
      <c r="F3" s="1352"/>
    </row>
    <row r="4" spans="2:6" ht="21">
      <c r="B4" s="1357" t="s">
        <v>595</v>
      </c>
      <c r="C4" s="1358" t="s">
        <v>117</v>
      </c>
      <c r="D4" s="1352"/>
      <c r="E4" s="1352"/>
      <c r="F4" s="1352"/>
    </row>
    <row r="5" spans="2:6" ht="21">
      <c r="B5" s="1357" t="s">
        <v>596</v>
      </c>
      <c r="C5" s="1358" t="s">
        <v>113</v>
      </c>
      <c r="D5" s="1352"/>
      <c r="E5" s="1352"/>
      <c r="F5" s="1352"/>
    </row>
    <row r="6" spans="2:6" ht="21">
      <c r="B6" s="1357" t="s">
        <v>597</v>
      </c>
      <c r="C6" s="1358" t="s">
        <v>114</v>
      </c>
      <c r="D6" s="1352"/>
      <c r="E6" s="1352"/>
      <c r="F6" s="1352"/>
    </row>
    <row r="7" spans="2:6" ht="21">
      <c r="B7" s="1357" t="s">
        <v>598</v>
      </c>
      <c r="C7" s="1358" t="s">
        <v>115</v>
      </c>
      <c r="D7" s="1352"/>
      <c r="E7" s="1352"/>
      <c r="F7" s="1352"/>
    </row>
    <row r="8" spans="2:6" ht="21">
      <c r="B8" s="1357" t="s">
        <v>599</v>
      </c>
      <c r="C8" s="1358" t="s">
        <v>116</v>
      </c>
      <c r="D8" s="1352"/>
      <c r="E8" s="1352"/>
      <c r="F8" s="1352"/>
    </row>
    <row r="9" spans="2:6" ht="21">
      <c r="B9" s="1357" t="s">
        <v>600</v>
      </c>
      <c r="C9" s="1358" t="s">
        <v>349</v>
      </c>
      <c r="D9" s="1352"/>
      <c r="E9" s="1352"/>
      <c r="F9" s="1352"/>
    </row>
    <row r="10" spans="2:6" ht="21.75" thickBot="1">
      <c r="B10" s="1359" t="s">
        <v>1139</v>
      </c>
      <c r="C10" s="1360"/>
      <c r="D10" s="1352"/>
      <c r="E10" s="1352"/>
      <c r="F10" s="1352"/>
    </row>
  </sheetData>
  <sheetProtection algorithmName="SHA-512" hashValue="wOLnzkelmTZVflVz4berd/02oyEKcJ2YOwPb/tAKy4CjZZI6wnyEuE137obOa7nofIjPStd4Y4P627eSMD/V2A==" saltValue="4PKYxuL/BcIgYUKV4ulKfw==" spinCount="100000" sheet="1" objects="1" scenarios="1"/>
  <pageMargins left="0.7" right="0.7" top="0.75" bottom="0.75" header="0.3" footer="0.3"/>
  <pageSetup paperSize="9"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103"/>
  <sheetViews>
    <sheetView topLeftCell="I1" zoomScale="115" zoomScaleNormal="115" workbookViewId="0">
      <selection activeCell="L14" sqref="L14"/>
    </sheetView>
  </sheetViews>
  <sheetFormatPr defaultRowHeight="20.25"/>
  <cols>
    <col min="1" max="1" width="9" style="1"/>
    <col min="2" max="2" width="14.875" style="1" customWidth="1"/>
    <col min="3" max="3" width="14.125" style="1" bestFit="1" customWidth="1"/>
    <col min="4" max="7" width="9" style="1"/>
    <col min="8" max="8" width="13.625" style="1" customWidth="1"/>
    <col min="9" max="9" width="13.875" style="1" customWidth="1"/>
    <col min="10" max="10" width="16" style="1" customWidth="1"/>
    <col min="11" max="11" width="12.75" style="1" customWidth="1"/>
    <col min="12" max="12" width="30.5" style="1" bestFit="1" customWidth="1"/>
    <col min="13" max="13" width="23.5" style="1" customWidth="1"/>
    <col min="14" max="14" width="25.875" style="1" customWidth="1"/>
    <col min="15" max="16384" width="9" style="1"/>
  </cols>
  <sheetData>
    <row r="1" spans="2:15">
      <c r="B1" s="2" t="s">
        <v>7</v>
      </c>
      <c r="C1" s="2" t="s">
        <v>1</v>
      </c>
      <c r="D1" s="2" t="s">
        <v>11</v>
      </c>
      <c r="E1" s="2" t="s">
        <v>12</v>
      </c>
      <c r="F1" s="2" t="s">
        <v>25</v>
      </c>
      <c r="H1" s="9" t="s">
        <v>66</v>
      </c>
      <c r="I1" s="7" t="s">
        <v>67</v>
      </c>
      <c r="J1" s="7" t="s">
        <v>59</v>
      </c>
      <c r="K1" s="7" t="s">
        <v>65</v>
      </c>
      <c r="L1" s="7" t="s">
        <v>60</v>
      </c>
      <c r="M1" s="7" t="s">
        <v>44</v>
      </c>
      <c r="O1" s="1" t="s">
        <v>130</v>
      </c>
    </row>
    <row r="2" spans="2:15">
      <c r="B2" s="1" t="s">
        <v>4</v>
      </c>
      <c r="C2" s="1" t="s">
        <v>8</v>
      </c>
      <c r="D2" s="1">
        <v>1</v>
      </c>
      <c r="E2" s="1" t="s">
        <v>13</v>
      </c>
      <c r="F2" s="1">
        <v>2545</v>
      </c>
      <c r="H2" s="8">
        <v>2561</v>
      </c>
      <c r="I2" s="1">
        <v>2561</v>
      </c>
      <c r="J2" s="1">
        <f>6*1</f>
        <v>6</v>
      </c>
      <c r="K2" s="1">
        <v>1</v>
      </c>
      <c r="L2" s="1" t="s">
        <v>53</v>
      </c>
      <c r="M2" s="1" t="s">
        <v>52</v>
      </c>
      <c r="O2" s="1" t="s">
        <v>339</v>
      </c>
    </row>
    <row r="3" spans="2:15">
      <c r="B3" s="1" t="s">
        <v>5</v>
      </c>
      <c r="C3" s="1" t="s">
        <v>9</v>
      </c>
      <c r="D3" s="1">
        <v>2</v>
      </c>
      <c r="E3" s="1" t="s">
        <v>14</v>
      </c>
      <c r="F3" s="1">
        <v>2544</v>
      </c>
      <c r="I3" s="1">
        <v>2562</v>
      </c>
      <c r="J3" s="1">
        <f>6*2</f>
        <v>12</v>
      </c>
      <c r="K3" s="1">
        <v>2</v>
      </c>
      <c r="L3" s="1" t="s">
        <v>29</v>
      </c>
      <c r="M3" s="1" t="s">
        <v>28</v>
      </c>
      <c r="O3" s="12" t="s">
        <v>340</v>
      </c>
    </row>
    <row r="4" spans="2:15">
      <c r="B4" s="1" t="s">
        <v>6</v>
      </c>
      <c r="C4" s="1" t="s">
        <v>10</v>
      </c>
      <c r="D4" s="1">
        <v>3</v>
      </c>
      <c r="E4" s="1" t="s">
        <v>15</v>
      </c>
      <c r="F4" s="12">
        <v>2543</v>
      </c>
      <c r="I4" s="12">
        <v>2563</v>
      </c>
      <c r="J4" s="1">
        <f>6*3</f>
        <v>18</v>
      </c>
      <c r="K4" s="1">
        <v>3</v>
      </c>
      <c r="L4" s="1" t="s">
        <v>319</v>
      </c>
      <c r="M4" s="1" t="s">
        <v>322</v>
      </c>
      <c r="O4" s="12" t="s">
        <v>341</v>
      </c>
    </row>
    <row r="5" spans="2:15">
      <c r="D5" s="1">
        <v>4</v>
      </c>
      <c r="E5" s="1" t="s">
        <v>16</v>
      </c>
      <c r="F5" s="12">
        <v>2542</v>
      </c>
      <c r="I5" s="12">
        <v>2564</v>
      </c>
      <c r="J5" s="1">
        <f>6*4</f>
        <v>24</v>
      </c>
      <c r="L5" s="1" t="s">
        <v>320</v>
      </c>
      <c r="M5" s="1" t="s">
        <v>323</v>
      </c>
    </row>
    <row r="6" spans="2:15">
      <c r="D6" s="1">
        <v>5</v>
      </c>
      <c r="E6" s="1" t="s">
        <v>17</v>
      </c>
      <c r="F6" s="12">
        <v>2541</v>
      </c>
      <c r="I6" s="12">
        <v>2565</v>
      </c>
      <c r="J6" s="1">
        <f>6*5</f>
        <v>30</v>
      </c>
      <c r="L6" s="1" t="s">
        <v>321</v>
      </c>
      <c r="M6" s="1" t="s">
        <v>324</v>
      </c>
      <c r="N6" s="1" t="s">
        <v>230</v>
      </c>
    </row>
    <row r="7" spans="2:15">
      <c r="D7" s="1">
        <v>6</v>
      </c>
      <c r="E7" s="1" t="s">
        <v>18</v>
      </c>
      <c r="F7" s="12">
        <v>2540</v>
      </c>
      <c r="I7" s="12">
        <v>2566</v>
      </c>
      <c r="J7" s="1">
        <f>6*6</f>
        <v>36</v>
      </c>
      <c r="N7" s="1" t="s">
        <v>314</v>
      </c>
    </row>
    <row r="8" spans="2:15">
      <c r="D8" s="1">
        <v>7</v>
      </c>
      <c r="E8" s="1" t="s">
        <v>19</v>
      </c>
      <c r="F8" s="12">
        <v>2539</v>
      </c>
      <c r="I8" s="12">
        <v>2567</v>
      </c>
      <c r="J8" s="1">
        <f>6*7</f>
        <v>42</v>
      </c>
    </row>
    <row r="9" spans="2:15">
      <c r="D9" s="1">
        <v>8</v>
      </c>
      <c r="E9" s="1" t="s">
        <v>20</v>
      </c>
      <c r="F9" s="12">
        <v>2538</v>
      </c>
      <c r="J9" s="1">
        <f>6*8</f>
        <v>48</v>
      </c>
    </row>
    <row r="10" spans="2:15">
      <c r="D10" s="1">
        <v>9</v>
      </c>
      <c r="E10" s="1" t="s">
        <v>21</v>
      </c>
      <c r="F10" s="12">
        <v>2537</v>
      </c>
      <c r="J10" s="1">
        <f>6*9</f>
        <v>54</v>
      </c>
      <c r="L10" s="136" t="s">
        <v>325</v>
      </c>
      <c r="M10" s="136" t="s">
        <v>326</v>
      </c>
      <c r="N10" s="136" t="s">
        <v>327</v>
      </c>
    </row>
    <row r="11" spans="2:15">
      <c r="D11" s="1">
        <v>10</v>
      </c>
      <c r="E11" s="1" t="s">
        <v>22</v>
      </c>
      <c r="F11" s="12">
        <v>2536</v>
      </c>
      <c r="I11" s="35" t="s">
        <v>98</v>
      </c>
      <c r="J11" s="1">
        <f>6*10</f>
        <v>60</v>
      </c>
      <c r="L11" s="1" t="s">
        <v>329</v>
      </c>
      <c r="M11" s="1" t="s">
        <v>1043</v>
      </c>
      <c r="N11" s="1" t="s">
        <v>330</v>
      </c>
    </row>
    <row r="12" spans="2:15">
      <c r="D12" s="1">
        <v>11</v>
      </c>
      <c r="E12" s="1" t="s">
        <v>23</v>
      </c>
      <c r="F12" s="12">
        <v>2535</v>
      </c>
      <c r="I12" s="12" t="s">
        <v>93</v>
      </c>
      <c r="M12" s="1" t="s">
        <v>1045</v>
      </c>
      <c r="N12" s="1" t="s">
        <v>1044</v>
      </c>
    </row>
    <row r="13" spans="2:15">
      <c r="D13" s="1">
        <v>12</v>
      </c>
      <c r="E13" s="1" t="s">
        <v>24</v>
      </c>
      <c r="F13" s="12">
        <v>2534</v>
      </c>
      <c r="I13" s="12" t="s">
        <v>94</v>
      </c>
      <c r="N13" s="1" t="s">
        <v>1046</v>
      </c>
    </row>
    <row r="14" spans="2:15">
      <c r="D14" s="1">
        <v>13</v>
      </c>
      <c r="F14" s="12">
        <v>2533</v>
      </c>
      <c r="I14" s="12" t="s">
        <v>95</v>
      </c>
      <c r="N14" s="1" t="s">
        <v>328</v>
      </c>
    </row>
    <row r="15" spans="2:15">
      <c r="D15" s="1">
        <v>14</v>
      </c>
      <c r="E15" s="1" t="s">
        <v>68</v>
      </c>
      <c r="F15" s="12">
        <v>2532</v>
      </c>
      <c r="I15" s="12" t="s">
        <v>96</v>
      </c>
    </row>
    <row r="16" spans="2:15">
      <c r="D16" s="1">
        <v>15</v>
      </c>
      <c r="E16" s="1" t="s">
        <v>69</v>
      </c>
      <c r="F16" s="12">
        <v>2531</v>
      </c>
      <c r="I16" s="12" t="s">
        <v>97</v>
      </c>
    </row>
    <row r="17" spans="4:15">
      <c r="D17" s="1">
        <v>16</v>
      </c>
      <c r="E17" s="1" t="s">
        <v>26</v>
      </c>
      <c r="F17" s="12">
        <v>2530</v>
      </c>
    </row>
    <row r="18" spans="4:15">
      <c r="D18" s="1">
        <v>17</v>
      </c>
      <c r="E18" s="1" t="s">
        <v>70</v>
      </c>
      <c r="F18" s="12">
        <v>2529</v>
      </c>
    </row>
    <row r="19" spans="4:15">
      <c r="D19" s="1">
        <v>18</v>
      </c>
      <c r="E19" s="1" t="s">
        <v>71</v>
      </c>
      <c r="F19" s="12">
        <v>2528</v>
      </c>
      <c r="I19" s="7" t="s">
        <v>104</v>
      </c>
    </row>
    <row r="20" spans="4:15">
      <c r="D20" s="1">
        <v>19</v>
      </c>
      <c r="E20" s="1" t="s">
        <v>72</v>
      </c>
      <c r="F20" s="12">
        <v>2527</v>
      </c>
      <c r="I20" s="12" t="s">
        <v>99</v>
      </c>
    </row>
    <row r="21" spans="4:15">
      <c r="D21" s="1">
        <v>20</v>
      </c>
      <c r="E21" s="1" t="s">
        <v>73</v>
      </c>
      <c r="F21" s="12">
        <v>2526</v>
      </c>
      <c r="I21" s="12" t="s">
        <v>100</v>
      </c>
    </row>
    <row r="22" spans="4:15">
      <c r="D22" s="1">
        <v>21</v>
      </c>
      <c r="E22" s="1" t="s">
        <v>74</v>
      </c>
      <c r="F22" s="12">
        <v>2525</v>
      </c>
      <c r="I22" s="12" t="s">
        <v>101</v>
      </c>
    </row>
    <row r="23" spans="4:15">
      <c r="D23" s="1">
        <v>22</v>
      </c>
      <c r="E23" s="1" t="s">
        <v>75</v>
      </c>
      <c r="F23" s="12">
        <v>2524</v>
      </c>
      <c r="I23" s="12" t="s">
        <v>102</v>
      </c>
    </row>
    <row r="24" spans="4:15" ht="21" thickBot="1">
      <c r="D24" s="1">
        <v>23</v>
      </c>
      <c r="E24" s="1" t="s">
        <v>76</v>
      </c>
      <c r="F24" s="12">
        <v>2523</v>
      </c>
      <c r="I24" s="12" t="s">
        <v>103</v>
      </c>
    </row>
    <row r="25" spans="4:15" ht="21" thickBot="1">
      <c r="D25" s="1">
        <v>24</v>
      </c>
      <c r="E25" s="1" t="s">
        <v>77</v>
      </c>
      <c r="F25" s="12">
        <v>2522</v>
      </c>
      <c r="I25" s="1" t="s">
        <v>105</v>
      </c>
      <c r="N25" s="1430" t="s">
        <v>85</v>
      </c>
      <c r="O25" s="1431"/>
    </row>
    <row r="26" spans="4:15">
      <c r="D26" s="1">
        <v>25</v>
      </c>
      <c r="E26" s="1" t="s">
        <v>78</v>
      </c>
      <c r="F26" s="12">
        <v>2521</v>
      </c>
      <c r="I26" s="1" t="s">
        <v>106</v>
      </c>
      <c r="N26" s="13"/>
      <c r="O26" s="14"/>
    </row>
    <row r="27" spans="4:15">
      <c r="D27" s="1">
        <v>26</v>
      </c>
      <c r="F27" s="12">
        <v>2520</v>
      </c>
      <c r="I27" s="1" t="s">
        <v>107</v>
      </c>
      <c r="N27" s="13" t="s">
        <v>86</v>
      </c>
      <c r="O27" s="14" t="s">
        <v>87</v>
      </c>
    </row>
    <row r="28" spans="4:15">
      <c r="D28" s="1">
        <v>27</v>
      </c>
      <c r="F28" s="12">
        <v>2519</v>
      </c>
      <c r="I28" s="1" t="s">
        <v>108</v>
      </c>
      <c r="N28" s="18"/>
      <c r="O28" s="19"/>
    </row>
    <row r="29" spans="4:15">
      <c r="D29" s="1">
        <v>28</v>
      </c>
      <c r="F29" s="12">
        <v>2518</v>
      </c>
      <c r="I29" s="1" t="s">
        <v>109</v>
      </c>
      <c r="J29" s="12"/>
      <c r="N29" s="20" t="s">
        <v>89</v>
      </c>
      <c r="O29" s="21" t="s">
        <v>88</v>
      </c>
    </row>
    <row r="30" spans="4:15">
      <c r="D30" s="1">
        <v>29</v>
      </c>
      <c r="F30" s="12">
        <v>2517</v>
      </c>
      <c r="I30" s="1" t="s">
        <v>110</v>
      </c>
      <c r="J30" s="12"/>
      <c r="N30" s="20" t="s">
        <v>578</v>
      </c>
      <c r="O30" s="21" t="s">
        <v>286</v>
      </c>
    </row>
    <row r="31" spans="4:15">
      <c r="D31" s="1">
        <v>30</v>
      </c>
      <c r="F31" s="12">
        <v>2516</v>
      </c>
      <c r="J31" s="12"/>
      <c r="N31" s="15"/>
      <c r="O31" s="16"/>
    </row>
    <row r="32" spans="4:15">
      <c r="D32" s="1">
        <v>31</v>
      </c>
      <c r="E32" s="1" t="s">
        <v>1110</v>
      </c>
      <c r="F32" s="12">
        <v>2515</v>
      </c>
      <c r="J32" s="12"/>
      <c r="N32" s="17" t="s">
        <v>90</v>
      </c>
      <c r="O32" s="16"/>
    </row>
    <row r="33" spans="4:15">
      <c r="E33" s="12" t="s">
        <v>1111</v>
      </c>
      <c r="F33" s="12">
        <v>2514</v>
      </c>
      <c r="N33" s="135" t="s">
        <v>579</v>
      </c>
      <c r="O33" s="16"/>
    </row>
    <row r="34" spans="4:15" ht="21" thickBot="1">
      <c r="E34" s="12" t="s">
        <v>1112</v>
      </c>
      <c r="F34" s="12">
        <v>2513</v>
      </c>
      <c r="N34" s="22"/>
      <c r="O34" s="23"/>
    </row>
    <row r="35" spans="4:15" ht="21" thickBot="1">
      <c r="E35" s="12" t="s">
        <v>1113</v>
      </c>
      <c r="F35" s="12">
        <v>2512</v>
      </c>
    </row>
    <row r="36" spans="4:15" ht="21">
      <c r="E36" s="12" t="s">
        <v>1114</v>
      </c>
      <c r="F36" s="12">
        <v>2511</v>
      </c>
      <c r="H36" s="1" t="s">
        <v>269</v>
      </c>
      <c r="L36" s="1319" t="s">
        <v>111</v>
      </c>
      <c r="M36" s="1320" t="s">
        <v>594</v>
      </c>
      <c r="N36" s="1318" t="s">
        <v>602</v>
      </c>
    </row>
    <row r="37" spans="4:15" ht="21">
      <c r="E37" s="12" t="s">
        <v>1115</v>
      </c>
      <c r="F37" s="12">
        <v>2510</v>
      </c>
      <c r="H37" s="12" t="s">
        <v>270</v>
      </c>
      <c r="L37" s="1321" t="str">
        <f>Name_Skill!$C3</f>
        <v>ครูฝึกฝีมือแรงงานเทคนิค</v>
      </c>
      <c r="M37" s="1322" t="str">
        <f>Name_Skill!$B3</f>
        <v>นายณัฐวัฒน์   ศาสนนันทน์</v>
      </c>
      <c r="N37" s="1" t="s">
        <v>603</v>
      </c>
    </row>
    <row r="38" spans="4:15" ht="21">
      <c r="E38" s="12" t="s">
        <v>1116</v>
      </c>
      <c r="F38" s="12">
        <v>2509</v>
      </c>
      <c r="H38" s="12" t="s">
        <v>271</v>
      </c>
      <c r="L38" s="1321" t="str">
        <f>Name_Skill!$C4</f>
        <v>ครูฝึกฝีมือแรงงาน</v>
      </c>
      <c r="M38" s="1322" t="str">
        <f>Name_Skill!$B4</f>
        <v>นายธิติวัฒน์ จันดาคูณ</v>
      </c>
      <c r="N38" s="1" t="s">
        <v>604</v>
      </c>
    </row>
    <row r="39" spans="4:15" ht="21">
      <c r="E39" s="12" t="s">
        <v>1117</v>
      </c>
      <c r="F39" s="12">
        <v>2508</v>
      </c>
      <c r="H39" s="12" t="s">
        <v>272</v>
      </c>
      <c r="L39" s="1321" t="str">
        <f>Name_Skill!$C5</f>
        <v>ครูฝึกฝีมือแรงงาน ช2</v>
      </c>
      <c r="M39" s="1322" t="str">
        <f>Name_Skill!$B5</f>
        <v>นายสมพร    เขียวอ่อน</v>
      </c>
      <c r="N39" s="1" t="s">
        <v>605</v>
      </c>
    </row>
    <row r="40" spans="4:15" ht="21">
      <c r="E40" s="12" t="s">
        <v>1118</v>
      </c>
      <c r="F40" s="12">
        <v>2507</v>
      </c>
      <c r="H40" s="12" t="s">
        <v>273</v>
      </c>
      <c r="L40" s="1321" t="str">
        <f>Name_Skill!$C6</f>
        <v>ครูฝึกฝีมือแรงงาน ช3</v>
      </c>
      <c r="M40" s="1322" t="str">
        <f>Name_Skill!$B6</f>
        <v>นายบุญเพ็ง   เรืองรัมย์</v>
      </c>
      <c r="N40" s="1" t="s">
        <v>606</v>
      </c>
    </row>
    <row r="41" spans="4:15" ht="21">
      <c r="E41" s="12" t="s">
        <v>1119</v>
      </c>
      <c r="F41" s="12">
        <v>2506</v>
      </c>
      <c r="H41" s="12" t="s">
        <v>274</v>
      </c>
      <c r="L41" s="1321" t="str">
        <f>Name_Skill!$C7</f>
        <v>นักวิชาการพัฒนาฝีมือแรงงาน</v>
      </c>
      <c r="M41" s="1322" t="str">
        <f>Name_Skill!$B7</f>
        <v>นายยศรัณย์   พิศิษฐ์โชค</v>
      </c>
    </row>
    <row r="42" spans="4:15" ht="21">
      <c r="D42" s="12"/>
      <c r="E42" s="12" t="s">
        <v>1120</v>
      </c>
      <c r="F42" s="12">
        <v>2505</v>
      </c>
      <c r="H42" s="12" t="s">
        <v>275</v>
      </c>
      <c r="L42" s="1321" t="str">
        <f>Name_Skill!$C8</f>
        <v>นักวิชาการพัฒนาฝีมือแรงงานชำนาญการ</v>
      </c>
      <c r="M42" s="1322" t="str">
        <f>Name_Skill!$B8</f>
        <v>นายไพโรจน์   เกิดโชค</v>
      </c>
    </row>
    <row r="43" spans="4:15" ht="21">
      <c r="D43" s="12"/>
      <c r="E43" s="12" t="s">
        <v>1121</v>
      </c>
      <c r="F43" s="12">
        <v>2504</v>
      </c>
      <c r="H43" s="12" t="s">
        <v>276</v>
      </c>
      <c r="L43" s="1321" t="str">
        <f>Name_Skill!$C9</f>
        <v>หัวหน้าฝ่ายพัฒนาฝีมือแรงงาน</v>
      </c>
      <c r="M43" s="1322" t="str">
        <f>Name_Skill!$B9</f>
        <v>นายสังทอง    มะลิวงษ์</v>
      </c>
    </row>
    <row r="44" spans="4:15" ht="21.75" thickBot="1">
      <c r="D44" s="12"/>
      <c r="F44" s="12">
        <v>2503</v>
      </c>
      <c r="H44" s="12" t="s">
        <v>277</v>
      </c>
      <c r="L44" s="1323"/>
      <c r="M44" s="1324" t="str">
        <f>Name_Skill!$B10</f>
        <v>นายปัญญา  ผาธรรม</v>
      </c>
    </row>
    <row r="45" spans="4:15">
      <c r="D45" s="12"/>
      <c r="F45" s="12">
        <v>2502</v>
      </c>
      <c r="L45" s="12"/>
      <c r="M45" s="12"/>
    </row>
    <row r="46" spans="4:15">
      <c r="F46" s="12">
        <v>2501</v>
      </c>
      <c r="L46" s="12"/>
      <c r="M46" s="12"/>
    </row>
    <row r="47" spans="4:15" ht="21">
      <c r="F47" s="12">
        <v>2500</v>
      </c>
      <c r="M47" s="329" t="s">
        <v>903</v>
      </c>
    </row>
    <row r="48" spans="4:15" ht="21">
      <c r="F48" s="12">
        <v>2499</v>
      </c>
      <c r="M48" s="461" t="s">
        <v>590</v>
      </c>
    </row>
    <row r="49" spans="6:13" ht="21">
      <c r="F49" s="12">
        <v>2498</v>
      </c>
      <c r="M49" s="461" t="s">
        <v>904</v>
      </c>
    </row>
    <row r="50" spans="6:13" ht="21">
      <c r="F50" s="12">
        <v>2497</v>
      </c>
      <c r="M50" s="461" t="s">
        <v>905</v>
      </c>
    </row>
    <row r="51" spans="6:13" ht="21">
      <c r="F51" s="12">
        <v>2496</v>
      </c>
      <c r="M51" s="461" t="s">
        <v>906</v>
      </c>
    </row>
    <row r="52" spans="6:13" ht="21">
      <c r="F52" s="12">
        <v>2495</v>
      </c>
      <c r="M52" s="461" t="s">
        <v>907</v>
      </c>
    </row>
    <row r="53" spans="6:13" ht="21">
      <c r="F53" s="12">
        <v>2494</v>
      </c>
      <c r="M53" s="461" t="s">
        <v>908</v>
      </c>
    </row>
    <row r="54" spans="6:13" ht="21">
      <c r="F54" s="12">
        <v>2493</v>
      </c>
      <c r="M54" s="461" t="s">
        <v>909</v>
      </c>
    </row>
    <row r="55" spans="6:13" ht="21">
      <c r="F55" s="12">
        <v>2492</v>
      </c>
      <c r="M55" s="461" t="s">
        <v>910</v>
      </c>
    </row>
    <row r="56" spans="6:13" ht="21">
      <c r="F56" s="12">
        <v>2491</v>
      </c>
      <c r="M56" s="461" t="s">
        <v>898</v>
      </c>
    </row>
    <row r="57" spans="6:13" ht="21">
      <c r="F57" s="12">
        <v>2490</v>
      </c>
      <c r="M57" s="461" t="s">
        <v>911</v>
      </c>
    </row>
    <row r="58" spans="6:13" ht="21">
      <c r="F58" s="12">
        <v>2489</v>
      </c>
      <c r="M58" s="461" t="s">
        <v>912</v>
      </c>
    </row>
    <row r="59" spans="6:13" ht="21">
      <c r="F59" s="12">
        <v>2488</v>
      </c>
      <c r="M59" s="461" t="s">
        <v>913</v>
      </c>
    </row>
    <row r="60" spans="6:13" ht="21">
      <c r="F60" s="12">
        <v>2487</v>
      </c>
      <c r="M60" s="461" t="s">
        <v>914</v>
      </c>
    </row>
    <row r="61" spans="6:13" ht="21">
      <c r="F61" s="12">
        <v>2486</v>
      </c>
      <c r="M61" s="461" t="s">
        <v>614</v>
      </c>
    </row>
    <row r="62" spans="6:13" ht="21">
      <c r="F62" s="12">
        <v>2485</v>
      </c>
      <c r="M62" s="461" t="s">
        <v>915</v>
      </c>
    </row>
    <row r="63" spans="6:13" ht="21">
      <c r="F63" s="12">
        <v>2484</v>
      </c>
      <c r="M63" s="461" t="s">
        <v>916</v>
      </c>
    </row>
    <row r="64" spans="6:13" ht="21">
      <c r="F64" s="12">
        <v>2483</v>
      </c>
      <c r="M64" s="461" t="s">
        <v>917</v>
      </c>
    </row>
    <row r="65" spans="6:13" ht="21">
      <c r="F65" s="12">
        <v>2482</v>
      </c>
      <c r="M65" s="461" t="s">
        <v>918</v>
      </c>
    </row>
    <row r="66" spans="6:13" ht="21">
      <c r="F66" s="12">
        <v>2481</v>
      </c>
      <c r="M66" s="461" t="s">
        <v>919</v>
      </c>
    </row>
    <row r="67" spans="6:13" ht="21">
      <c r="F67" s="12">
        <v>2480</v>
      </c>
      <c r="M67" s="461" t="s">
        <v>920</v>
      </c>
    </row>
    <row r="68" spans="6:13" ht="21">
      <c r="F68" s="12">
        <v>2479</v>
      </c>
      <c r="M68" s="461" t="s">
        <v>921</v>
      </c>
    </row>
    <row r="69" spans="6:13" ht="21">
      <c r="F69" s="12">
        <v>2478</v>
      </c>
      <c r="M69" s="461" t="s">
        <v>922</v>
      </c>
    </row>
    <row r="70" spans="6:13" ht="21">
      <c r="F70" s="12">
        <v>2477</v>
      </c>
      <c r="M70" s="461" t="s">
        <v>923</v>
      </c>
    </row>
    <row r="71" spans="6:13" ht="21">
      <c r="M71" s="461" t="s">
        <v>924</v>
      </c>
    </row>
    <row r="72" spans="6:13" ht="21">
      <c r="M72" s="461" t="s">
        <v>925</v>
      </c>
    </row>
    <row r="73" spans="6:13" ht="21">
      <c r="M73" s="461" t="s">
        <v>926</v>
      </c>
    </row>
    <row r="74" spans="6:13" ht="21">
      <c r="M74" s="461" t="s">
        <v>927</v>
      </c>
    </row>
    <row r="75" spans="6:13" ht="21">
      <c r="M75" s="461" t="s">
        <v>928</v>
      </c>
    </row>
    <row r="76" spans="6:13" ht="21">
      <c r="M76" s="461" t="s">
        <v>929</v>
      </c>
    </row>
    <row r="77" spans="6:13" ht="21">
      <c r="M77" s="461" t="s">
        <v>930</v>
      </c>
    </row>
    <row r="78" spans="6:13" ht="21">
      <c r="M78" s="461" t="s">
        <v>931</v>
      </c>
    </row>
    <row r="79" spans="6:13" ht="21">
      <c r="M79" s="461" t="s">
        <v>932</v>
      </c>
    </row>
    <row r="80" spans="6:13" ht="21">
      <c r="M80" s="461" t="s">
        <v>933</v>
      </c>
    </row>
    <row r="81" spans="13:13" ht="21">
      <c r="M81" s="461" t="s">
        <v>934</v>
      </c>
    </row>
    <row r="82" spans="13:13" ht="21">
      <c r="M82" s="461" t="s">
        <v>935</v>
      </c>
    </row>
    <row r="83" spans="13:13" ht="21">
      <c r="M83" s="461" t="s">
        <v>936</v>
      </c>
    </row>
    <row r="84" spans="13:13" ht="21">
      <c r="M84" s="461" t="s">
        <v>937</v>
      </c>
    </row>
    <row r="85" spans="13:13" ht="21">
      <c r="M85" s="461" t="s">
        <v>938</v>
      </c>
    </row>
    <row r="86" spans="13:13" ht="21">
      <c r="M86" s="461" t="s">
        <v>939</v>
      </c>
    </row>
    <row r="87" spans="13:13" ht="21">
      <c r="M87" s="461" t="s">
        <v>940</v>
      </c>
    </row>
    <row r="88" spans="13:13" ht="21">
      <c r="M88" s="461" t="s">
        <v>941</v>
      </c>
    </row>
    <row r="89" spans="13:13" ht="21">
      <c r="M89" s="461" t="s">
        <v>942</v>
      </c>
    </row>
    <row r="90" spans="13:13" ht="21">
      <c r="M90" s="461" t="s">
        <v>943</v>
      </c>
    </row>
    <row r="91" spans="13:13" ht="21">
      <c r="M91" s="461" t="s">
        <v>944</v>
      </c>
    </row>
    <row r="92" spans="13:13" ht="21">
      <c r="M92" s="461" t="s">
        <v>945</v>
      </c>
    </row>
    <row r="93" spans="13:13" ht="21">
      <c r="M93" s="461" t="s">
        <v>946</v>
      </c>
    </row>
    <row r="94" spans="13:13" ht="21">
      <c r="M94" s="461" t="s">
        <v>947</v>
      </c>
    </row>
    <row r="95" spans="13:13" ht="21">
      <c r="M95" s="461" t="s">
        <v>948</v>
      </c>
    </row>
    <row r="96" spans="13:13" ht="21">
      <c r="M96" s="461" t="s">
        <v>949</v>
      </c>
    </row>
    <row r="97" spans="13:13" ht="21">
      <c r="M97" s="461" t="s">
        <v>950</v>
      </c>
    </row>
    <row r="98" spans="13:13" ht="21">
      <c r="M98" s="461" t="s">
        <v>951</v>
      </c>
    </row>
    <row r="99" spans="13:13" ht="21">
      <c r="M99" s="461" t="s">
        <v>952</v>
      </c>
    </row>
    <row r="100" spans="13:13" ht="21">
      <c r="M100" s="461" t="s">
        <v>953</v>
      </c>
    </row>
    <row r="101" spans="13:13" ht="21">
      <c r="M101" s="461" t="s">
        <v>954</v>
      </c>
    </row>
    <row r="102" spans="13:13" ht="21">
      <c r="M102" s="461" t="s">
        <v>955</v>
      </c>
    </row>
    <row r="103" spans="13:13" ht="21">
      <c r="M103" s="461" t="s">
        <v>956</v>
      </c>
    </row>
  </sheetData>
  <sheetProtection formatCells="0" formatColumns="0" formatRows="0" insertColumns="0" insertRows="0" insertHyperlinks="0" deleteColumns="0" deleteRows="0" sort="0" autoFilter="0" pivotTables="0"/>
  <mergeCells count="1">
    <mergeCell ref="N25:O25"/>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0243B-7F32-4ED9-96AE-0AE37304808E}">
  <sheetPr codeName="Sheet3">
    <tabColor rgb="FFCC00FF"/>
  </sheetPr>
  <dimension ref="A1:L26"/>
  <sheetViews>
    <sheetView showGridLines="0" zoomScale="85" zoomScaleNormal="85" workbookViewId="0">
      <selection activeCell="D10" sqref="D10"/>
    </sheetView>
  </sheetViews>
  <sheetFormatPr defaultRowHeight="21"/>
  <cols>
    <col min="1" max="1" width="7.125" style="1418" bestFit="1" customWidth="1"/>
    <col min="2" max="2" width="22.875" style="1419" bestFit="1" customWidth="1"/>
    <col min="3" max="3" width="20.625" style="1419" customWidth="1"/>
    <col min="4" max="4" width="17.625" style="1418" bestFit="1" customWidth="1"/>
    <col min="5" max="5" width="21.5" style="1420" bestFit="1" customWidth="1"/>
    <col min="6" max="6" width="53.875" style="1419" customWidth="1"/>
    <col min="7" max="7" width="13.75" style="1419" bestFit="1" customWidth="1"/>
    <col min="8" max="8" width="13.75" style="1419" customWidth="1"/>
    <col min="9" max="9" width="9.125" style="1421" bestFit="1" customWidth="1"/>
    <col min="10" max="16384" width="9" style="1419"/>
  </cols>
  <sheetData>
    <row r="1" spans="1:12" s="1397" customFormat="1">
      <c r="A1" s="1391" t="s">
        <v>47</v>
      </c>
      <c r="B1" s="1391" t="s">
        <v>27</v>
      </c>
      <c r="C1" s="1392" t="s">
        <v>583</v>
      </c>
      <c r="D1" s="1393" t="s">
        <v>83</v>
      </c>
      <c r="E1" s="1394" t="s">
        <v>332</v>
      </c>
      <c r="F1" s="1391" t="s">
        <v>331</v>
      </c>
      <c r="G1" s="1391" t="s">
        <v>333</v>
      </c>
      <c r="H1" s="1391" t="s">
        <v>894</v>
      </c>
      <c r="I1" s="1395" t="s">
        <v>2</v>
      </c>
      <c r="J1" s="1396" t="s">
        <v>879</v>
      </c>
      <c r="K1" s="782" t="s">
        <v>880</v>
      </c>
      <c r="L1" s="782" t="s">
        <v>881</v>
      </c>
    </row>
    <row r="2" spans="1:12" s="1397" customFormat="1">
      <c r="A2" s="1398">
        <v>1</v>
      </c>
      <c r="B2" s="1399" t="s">
        <v>1139</v>
      </c>
      <c r="C2" s="1399" t="s">
        <v>1140</v>
      </c>
      <c r="D2" s="1400">
        <v>5554555125456</v>
      </c>
      <c r="E2" s="1401">
        <v>5.45465746784654E+16</v>
      </c>
      <c r="F2" s="1399" t="s">
        <v>1141</v>
      </c>
      <c r="G2" s="1402">
        <v>883778987</v>
      </c>
      <c r="H2" s="1403">
        <v>29853</v>
      </c>
      <c r="I2" s="523">
        <f t="shared" ref="I2:I25" ca="1" si="0">IF(ISBLANK($H2)," ",DATEDIF($H2,TODAY(),"Y"))</f>
        <v>37</v>
      </c>
      <c r="J2" s="524" t="str">
        <f>IF(ISBLANK($B2)," ",IF(EXACT((LEFT($B2,3)),"นาย"),"ชาย","หญิง"))</f>
        <v>ชาย</v>
      </c>
      <c r="K2" s="529">
        <f xml:space="preserve"> COUNTIF($J$2:$J$26,"ชาย")</f>
        <v>1</v>
      </c>
      <c r="L2" s="1404">
        <f xml:space="preserve"> COUNTIF($J$2:$J$26,"หญิง")</f>
        <v>0</v>
      </c>
    </row>
    <row r="3" spans="1:12" s="1397" customFormat="1">
      <c r="A3" s="1405">
        <v>2</v>
      </c>
      <c r="B3" s="1406"/>
      <c r="C3" s="1406"/>
      <c r="D3" s="1407"/>
      <c r="E3" s="1408"/>
      <c r="F3" s="1406"/>
      <c r="G3" s="1409"/>
      <c r="H3" s="1410"/>
      <c r="I3" s="525" t="str">
        <f t="shared" ca="1" si="0"/>
        <v xml:space="preserve"> </v>
      </c>
      <c r="J3" s="526" t="str">
        <f t="shared" ref="J3:J26" si="1">IF(ISBLANK($B3)," ",IF(EXACT((LEFT($B3,3)),"นาย"),"ชาย","หญิง"))</f>
        <v xml:space="preserve"> </v>
      </c>
    </row>
    <row r="4" spans="1:12" s="1397" customFormat="1">
      <c r="A4" s="1405">
        <v>3</v>
      </c>
      <c r="B4" s="1406"/>
      <c r="C4" s="1406"/>
      <c r="D4" s="1407"/>
      <c r="E4" s="1408"/>
      <c r="F4" s="1406"/>
      <c r="G4" s="1409"/>
      <c r="H4" s="1410"/>
      <c r="I4" s="525" t="str">
        <f t="shared" ca="1" si="0"/>
        <v xml:space="preserve"> </v>
      </c>
      <c r="J4" s="526" t="str">
        <f t="shared" si="1"/>
        <v xml:space="preserve"> </v>
      </c>
    </row>
    <row r="5" spans="1:12" s="1397" customFormat="1">
      <c r="A5" s="1405">
        <v>4</v>
      </c>
      <c r="B5" s="1406"/>
      <c r="C5" s="1406"/>
      <c r="D5" s="1407"/>
      <c r="E5" s="1408"/>
      <c r="F5" s="1406"/>
      <c r="G5" s="1409"/>
      <c r="H5" s="1410"/>
      <c r="I5" s="525" t="str">
        <f t="shared" ca="1" si="0"/>
        <v xml:space="preserve"> </v>
      </c>
      <c r="J5" s="526" t="str">
        <f t="shared" si="1"/>
        <v xml:space="preserve"> </v>
      </c>
    </row>
    <row r="6" spans="1:12" s="1397" customFormat="1">
      <c r="A6" s="1405">
        <v>5</v>
      </c>
      <c r="B6" s="1406"/>
      <c r="C6" s="1406"/>
      <c r="D6" s="1407"/>
      <c r="E6" s="1408"/>
      <c r="F6" s="1406"/>
      <c r="G6" s="1409"/>
      <c r="H6" s="1410"/>
      <c r="I6" s="525" t="str">
        <f t="shared" ca="1" si="0"/>
        <v xml:space="preserve"> </v>
      </c>
      <c r="J6" s="526" t="str">
        <f t="shared" si="1"/>
        <v xml:space="preserve"> </v>
      </c>
    </row>
    <row r="7" spans="1:12" s="1397" customFormat="1">
      <c r="A7" s="1405">
        <v>6</v>
      </c>
      <c r="B7" s="1406"/>
      <c r="C7" s="1406"/>
      <c r="D7" s="1407"/>
      <c r="E7" s="1408"/>
      <c r="F7" s="1406"/>
      <c r="G7" s="1409"/>
      <c r="H7" s="1410"/>
      <c r="I7" s="525" t="str">
        <f t="shared" ca="1" si="0"/>
        <v xml:space="preserve"> </v>
      </c>
      <c r="J7" s="526" t="str">
        <f t="shared" si="1"/>
        <v xml:space="preserve"> </v>
      </c>
    </row>
    <row r="8" spans="1:12" s="1397" customFormat="1">
      <c r="A8" s="1405">
        <v>7</v>
      </c>
      <c r="B8" s="1406"/>
      <c r="C8" s="1406"/>
      <c r="D8" s="1407"/>
      <c r="E8" s="1408"/>
      <c r="F8" s="1406"/>
      <c r="G8" s="1409"/>
      <c r="H8" s="1410"/>
      <c r="I8" s="525" t="str">
        <f t="shared" ca="1" si="0"/>
        <v xml:space="preserve"> </v>
      </c>
      <c r="J8" s="526" t="str">
        <f t="shared" si="1"/>
        <v xml:space="preserve"> </v>
      </c>
    </row>
    <row r="9" spans="1:12" s="1397" customFormat="1">
      <c r="A9" s="1405">
        <v>8</v>
      </c>
      <c r="B9" s="1406"/>
      <c r="C9" s="1406"/>
      <c r="D9" s="1407"/>
      <c r="E9" s="1408"/>
      <c r="F9" s="1406"/>
      <c r="G9" s="1409"/>
      <c r="H9" s="1410"/>
      <c r="I9" s="525" t="str">
        <f t="shared" ca="1" si="0"/>
        <v xml:space="preserve"> </v>
      </c>
      <c r="J9" s="526" t="str">
        <f t="shared" si="1"/>
        <v xml:space="preserve"> </v>
      </c>
    </row>
    <row r="10" spans="1:12" s="1397" customFormat="1">
      <c r="A10" s="1405">
        <v>9</v>
      </c>
      <c r="B10" s="1406"/>
      <c r="C10" s="1406"/>
      <c r="D10" s="1407"/>
      <c r="E10" s="1408"/>
      <c r="F10" s="1406"/>
      <c r="G10" s="1409"/>
      <c r="H10" s="1410"/>
      <c r="I10" s="525" t="str">
        <f t="shared" ca="1" si="0"/>
        <v xml:space="preserve"> </v>
      </c>
      <c r="J10" s="526" t="str">
        <f t="shared" si="1"/>
        <v xml:space="preserve"> </v>
      </c>
    </row>
    <row r="11" spans="1:12" s="1397" customFormat="1">
      <c r="A11" s="1405">
        <v>10</v>
      </c>
      <c r="B11" s="1406"/>
      <c r="C11" s="1406"/>
      <c r="D11" s="1407"/>
      <c r="E11" s="1408"/>
      <c r="F11" s="1406"/>
      <c r="G11" s="1409"/>
      <c r="H11" s="1410"/>
      <c r="I11" s="525" t="str">
        <f t="shared" ca="1" si="0"/>
        <v xml:space="preserve"> </v>
      </c>
      <c r="J11" s="526" t="str">
        <f t="shared" si="1"/>
        <v xml:space="preserve"> </v>
      </c>
    </row>
    <row r="12" spans="1:12" s="1397" customFormat="1">
      <c r="A12" s="1405">
        <v>11</v>
      </c>
      <c r="B12" s="1406"/>
      <c r="C12" s="1406"/>
      <c r="D12" s="1407"/>
      <c r="E12" s="1408"/>
      <c r="F12" s="1406"/>
      <c r="G12" s="1409"/>
      <c r="H12" s="1410"/>
      <c r="I12" s="525" t="str">
        <f t="shared" ca="1" si="0"/>
        <v xml:space="preserve"> </v>
      </c>
      <c r="J12" s="526" t="str">
        <f t="shared" si="1"/>
        <v xml:space="preserve"> </v>
      </c>
    </row>
    <row r="13" spans="1:12" s="1397" customFormat="1">
      <c r="A13" s="1405">
        <v>12</v>
      </c>
      <c r="B13" s="1406"/>
      <c r="C13" s="1406"/>
      <c r="D13" s="1407"/>
      <c r="E13" s="1408"/>
      <c r="F13" s="1406"/>
      <c r="G13" s="1409"/>
      <c r="H13" s="1410"/>
      <c r="I13" s="525" t="str">
        <f t="shared" ca="1" si="0"/>
        <v xml:space="preserve"> </v>
      </c>
      <c r="J13" s="526" t="str">
        <f t="shared" si="1"/>
        <v xml:space="preserve"> </v>
      </c>
    </row>
    <row r="14" spans="1:12" s="1397" customFormat="1">
      <c r="A14" s="1405">
        <v>13</v>
      </c>
      <c r="B14" s="1406"/>
      <c r="C14" s="1406"/>
      <c r="D14" s="1407"/>
      <c r="E14" s="1408"/>
      <c r="F14" s="1406"/>
      <c r="G14" s="1409"/>
      <c r="H14" s="1410"/>
      <c r="I14" s="525" t="str">
        <f t="shared" ca="1" si="0"/>
        <v xml:space="preserve"> </v>
      </c>
      <c r="J14" s="526" t="str">
        <f t="shared" si="1"/>
        <v xml:space="preserve"> </v>
      </c>
    </row>
    <row r="15" spans="1:12" s="1397" customFormat="1">
      <c r="A15" s="1405">
        <v>14</v>
      </c>
      <c r="B15" s="1406"/>
      <c r="C15" s="1406"/>
      <c r="D15" s="1407"/>
      <c r="E15" s="1408"/>
      <c r="F15" s="1406"/>
      <c r="G15" s="1409"/>
      <c r="H15" s="1410"/>
      <c r="I15" s="525" t="str">
        <f t="shared" ca="1" si="0"/>
        <v xml:space="preserve"> </v>
      </c>
      <c r="J15" s="526" t="str">
        <f t="shared" si="1"/>
        <v xml:space="preserve"> </v>
      </c>
    </row>
    <row r="16" spans="1:12" s="1397" customFormat="1">
      <c r="A16" s="1405">
        <v>15</v>
      </c>
      <c r="B16" s="1406"/>
      <c r="C16" s="1406"/>
      <c r="D16" s="1407"/>
      <c r="E16" s="1408"/>
      <c r="F16" s="1406"/>
      <c r="G16" s="1409"/>
      <c r="H16" s="1410"/>
      <c r="I16" s="525" t="str">
        <f t="shared" ca="1" si="0"/>
        <v xml:space="preserve"> </v>
      </c>
      <c r="J16" s="526" t="str">
        <f t="shared" si="1"/>
        <v xml:space="preserve"> </v>
      </c>
    </row>
    <row r="17" spans="1:10" s="1397" customFormat="1">
      <c r="A17" s="1405">
        <v>16</v>
      </c>
      <c r="B17" s="1406"/>
      <c r="C17" s="1406"/>
      <c r="D17" s="1407"/>
      <c r="E17" s="1408"/>
      <c r="F17" s="1406"/>
      <c r="G17" s="1409"/>
      <c r="H17" s="1410"/>
      <c r="I17" s="525" t="str">
        <f t="shared" ca="1" si="0"/>
        <v xml:space="preserve"> </v>
      </c>
      <c r="J17" s="526" t="str">
        <f t="shared" si="1"/>
        <v xml:space="preserve"> </v>
      </c>
    </row>
    <row r="18" spans="1:10" s="1397" customFormat="1">
      <c r="A18" s="1405">
        <v>17</v>
      </c>
      <c r="B18" s="1406"/>
      <c r="C18" s="1406"/>
      <c r="D18" s="1407"/>
      <c r="E18" s="1408"/>
      <c r="F18" s="1406"/>
      <c r="G18" s="1409"/>
      <c r="H18" s="1410"/>
      <c r="I18" s="525" t="str">
        <f t="shared" ca="1" si="0"/>
        <v xml:space="preserve"> </v>
      </c>
      <c r="J18" s="526" t="str">
        <f t="shared" si="1"/>
        <v xml:space="preserve"> </v>
      </c>
    </row>
    <row r="19" spans="1:10" s="1397" customFormat="1">
      <c r="A19" s="1405">
        <v>18</v>
      </c>
      <c r="B19" s="1406"/>
      <c r="C19" s="1406"/>
      <c r="D19" s="1407"/>
      <c r="E19" s="1408"/>
      <c r="F19" s="1406"/>
      <c r="G19" s="1409"/>
      <c r="H19" s="1410"/>
      <c r="I19" s="525" t="str">
        <f t="shared" ca="1" si="0"/>
        <v xml:space="preserve"> </v>
      </c>
      <c r="J19" s="526" t="str">
        <f t="shared" si="1"/>
        <v xml:space="preserve"> </v>
      </c>
    </row>
    <row r="20" spans="1:10" s="1397" customFormat="1">
      <c r="A20" s="1405">
        <v>19</v>
      </c>
      <c r="B20" s="1406"/>
      <c r="C20" s="1406"/>
      <c r="D20" s="1407"/>
      <c r="E20" s="1408"/>
      <c r="F20" s="1406"/>
      <c r="G20" s="1409"/>
      <c r="H20" s="1410"/>
      <c r="I20" s="525" t="str">
        <f t="shared" ca="1" si="0"/>
        <v xml:space="preserve"> </v>
      </c>
      <c r="J20" s="526" t="str">
        <f t="shared" si="1"/>
        <v xml:space="preserve"> </v>
      </c>
    </row>
    <row r="21" spans="1:10" s="1397" customFormat="1">
      <c r="A21" s="1405">
        <v>20</v>
      </c>
      <c r="B21" s="1406"/>
      <c r="C21" s="1406"/>
      <c r="D21" s="1407"/>
      <c r="E21" s="1408"/>
      <c r="F21" s="1406"/>
      <c r="G21" s="1409"/>
      <c r="H21" s="1410"/>
      <c r="I21" s="525" t="str">
        <f t="shared" ca="1" si="0"/>
        <v xml:space="preserve"> </v>
      </c>
      <c r="J21" s="526" t="str">
        <f t="shared" si="1"/>
        <v xml:space="preserve"> </v>
      </c>
    </row>
    <row r="22" spans="1:10" s="1397" customFormat="1">
      <c r="A22" s="1405">
        <v>21</v>
      </c>
      <c r="B22" s="1406"/>
      <c r="C22" s="1406"/>
      <c r="D22" s="1411"/>
      <c r="E22" s="1408"/>
      <c r="F22" s="1406"/>
      <c r="G22" s="1409"/>
      <c r="H22" s="1410"/>
      <c r="I22" s="525" t="str">
        <f t="shared" ca="1" si="0"/>
        <v xml:space="preserve"> </v>
      </c>
      <c r="J22" s="526" t="str">
        <f t="shared" si="1"/>
        <v xml:space="preserve"> </v>
      </c>
    </row>
    <row r="23" spans="1:10" s="1397" customFormat="1">
      <c r="A23" s="1405">
        <v>22</v>
      </c>
      <c r="B23" s="1406"/>
      <c r="C23" s="1406"/>
      <c r="D23" s="1407"/>
      <c r="E23" s="1408"/>
      <c r="F23" s="1406"/>
      <c r="G23" s="1409"/>
      <c r="H23" s="1410"/>
      <c r="I23" s="525" t="str">
        <f t="shared" ca="1" si="0"/>
        <v xml:space="preserve"> </v>
      </c>
      <c r="J23" s="526" t="str">
        <f t="shared" si="1"/>
        <v xml:space="preserve"> </v>
      </c>
    </row>
    <row r="24" spans="1:10" s="1397" customFormat="1">
      <c r="A24" s="1405">
        <v>23</v>
      </c>
      <c r="B24" s="1406"/>
      <c r="C24" s="1406"/>
      <c r="D24" s="1411"/>
      <c r="E24" s="1408"/>
      <c r="F24" s="1406"/>
      <c r="G24" s="1409"/>
      <c r="H24" s="1410"/>
      <c r="I24" s="525" t="str">
        <f t="shared" ca="1" si="0"/>
        <v xml:space="preserve"> </v>
      </c>
      <c r="J24" s="526" t="str">
        <f t="shared" si="1"/>
        <v xml:space="preserve"> </v>
      </c>
    </row>
    <row r="25" spans="1:10" s="1397" customFormat="1">
      <c r="A25" s="1405">
        <v>24</v>
      </c>
      <c r="B25" s="1406"/>
      <c r="C25" s="1406"/>
      <c r="D25" s="1407"/>
      <c r="E25" s="1408"/>
      <c r="F25" s="1406"/>
      <c r="G25" s="1409"/>
      <c r="H25" s="1410"/>
      <c r="I25" s="525" t="str">
        <f t="shared" ca="1" si="0"/>
        <v xml:space="preserve"> </v>
      </c>
      <c r="J25" s="526" t="str">
        <f t="shared" si="1"/>
        <v xml:space="preserve"> </v>
      </c>
    </row>
    <row r="26" spans="1:10" s="1397" customFormat="1">
      <c r="A26" s="1412">
        <v>25</v>
      </c>
      <c r="B26" s="1413"/>
      <c r="C26" s="1413"/>
      <c r="D26" s="1414"/>
      <c r="E26" s="1415"/>
      <c r="F26" s="1413"/>
      <c r="G26" s="1416"/>
      <c r="H26" s="1417"/>
      <c r="I26" s="527" t="str">
        <f t="shared" ref="I26" ca="1" si="2">IF(ISBLANK($H26)," ",DATEDIF($H26,TODAY(),"Y"))</f>
        <v xml:space="preserve"> </v>
      </c>
      <c r="J26" s="528" t="str">
        <f t="shared" si="1"/>
        <v xml:space="preserve"> </v>
      </c>
    </row>
  </sheetData>
  <sheetProtection algorithmName="SHA-512" hashValue="NuMN3N0pEsEBmG+PaJK+F4pnW+hoXvmQIsBpmpWnqZhiHTwOV41WHjFKykqCwFF0wpdhRqX581sN62alLnZCIA==" saltValue="sWPuDmV85xGdMD9UWAwnzA==" spinCount="100000" sheet="1" objects="1" scenarios="1"/>
  <dataValidations xWindow="1149" yWindow="488" count="1">
    <dataValidation type="custom" errorStyle="warning" allowBlank="1" showInputMessage="1" showErrorMessage="1" errorTitle="รูปแบบการกรอกวันที่ผิด" error="คุณป้อนรูปแบบวันที่ผิดครับ คุณควรกรอกในรูปแบบ ค.ศ." promptTitle="รูปแบบการกรอกวันที่ผิด" prompt="ตัวอย่างการกรอก วัน เดือน ปี เกิด ที่ถูกต้อง เช่น_x000a_24  ก.ย. 2524  ควรกรอกเป็น  24/09/1981  เป็นต้น" sqref="H2:H26" xr:uid="{52DF449C-D6C0-4071-864C-603A8F3E6BC9}">
      <formula1>240924</formula1>
    </dataValidation>
  </dataValidations>
  <pageMargins left="0.7" right="0.7" top="0.75" bottom="0.75" header="0.3" footer="0.3"/>
  <pageSetup paperSize="9" orientation="portrait" horizontalDpi="4294967293" verticalDpi="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2">
    <tabColor rgb="FFC00000"/>
  </sheetPr>
  <dimension ref="B2:AN42"/>
  <sheetViews>
    <sheetView showGridLines="0" view="pageBreakPreview" topLeftCell="A10" zoomScale="70" zoomScaleNormal="55" zoomScaleSheetLayoutView="70" workbookViewId="0"/>
  </sheetViews>
  <sheetFormatPr defaultRowHeight="20.25"/>
  <cols>
    <col min="1" max="1" width="2" style="24" customWidth="1"/>
    <col min="2" max="8" width="9" style="24"/>
    <col min="9" max="9" width="11" style="24" bestFit="1" customWidth="1"/>
    <col min="10" max="10" width="9" style="24"/>
    <col min="11" max="11" width="9.875" style="24" bestFit="1" customWidth="1"/>
    <col min="12" max="12" width="4.25" style="24" customWidth="1"/>
    <col min="13" max="13" width="8.25" style="24" customWidth="1"/>
    <col min="14" max="14" width="11.25" style="24" customWidth="1"/>
    <col min="15" max="15" width="11" style="24" customWidth="1"/>
    <col min="16" max="16" width="11.25" style="24" customWidth="1"/>
    <col min="17" max="17" width="9" style="24"/>
    <col min="18" max="18" width="3.25" style="24" customWidth="1"/>
    <col min="19" max="24" width="9" style="24"/>
    <col min="25" max="25" width="18.625" style="24" customWidth="1"/>
    <col min="26" max="29" width="9" style="24"/>
    <col min="30" max="30" width="11.375" style="24" bestFit="1" customWidth="1"/>
    <col min="31" max="16384" width="9" style="24"/>
  </cols>
  <sheetData>
    <row r="2" spans="8:34" ht="20.25" customHeight="1">
      <c r="H2" s="1436" t="s">
        <v>1225</v>
      </c>
      <c r="I2" s="1437"/>
      <c r="J2" s="1437"/>
      <c r="K2" s="1437"/>
      <c r="L2" s="1437"/>
      <c r="M2" s="1437"/>
      <c r="N2" s="1437"/>
      <c r="O2" s="1437"/>
      <c r="P2" s="1437"/>
      <c r="Q2" s="1437"/>
      <c r="R2" s="1437"/>
      <c r="S2" s="1437"/>
      <c r="T2" s="1437"/>
      <c r="U2" s="1437"/>
      <c r="V2" s="1437"/>
      <c r="W2" s="1437"/>
      <c r="X2" s="1437"/>
      <c r="Y2" s="1437"/>
      <c r="Z2" s="1437"/>
    </row>
    <row r="3" spans="8:34" ht="20.25" customHeight="1">
      <c r="H3" s="1436"/>
      <c r="I3" s="1437"/>
      <c r="J3" s="1437"/>
      <c r="K3" s="1437"/>
      <c r="L3" s="1437"/>
      <c r="M3" s="1437"/>
      <c r="N3" s="1437"/>
      <c r="O3" s="1437"/>
      <c r="P3" s="1437"/>
      <c r="Q3" s="1437"/>
      <c r="R3" s="1437"/>
      <c r="S3" s="1437"/>
      <c r="T3" s="1437"/>
      <c r="U3" s="1437"/>
      <c r="V3" s="1437"/>
      <c r="W3" s="1437"/>
      <c r="X3" s="1437"/>
      <c r="Y3" s="1437"/>
      <c r="Z3" s="1437"/>
    </row>
    <row r="4" spans="8:34" ht="20.25" customHeight="1">
      <c r="H4" s="1436"/>
      <c r="I4" s="1437"/>
      <c r="J4" s="1437"/>
      <c r="K4" s="1437"/>
      <c r="L4" s="1437"/>
      <c r="M4" s="1437"/>
      <c r="N4" s="1437"/>
      <c r="O4" s="1437"/>
      <c r="P4" s="1437"/>
      <c r="Q4" s="1437"/>
      <c r="R4" s="1437"/>
      <c r="S4" s="1437"/>
      <c r="T4" s="1437"/>
      <c r="U4" s="1437"/>
      <c r="V4" s="1437"/>
      <c r="W4" s="1437"/>
      <c r="X4" s="1437"/>
      <c r="Y4" s="1437"/>
      <c r="Z4" s="1437"/>
    </row>
    <row r="5" spans="8:34" ht="21" customHeight="1">
      <c r="H5" s="1436"/>
      <c r="I5" s="1437"/>
      <c r="J5" s="1437"/>
      <c r="K5" s="1437"/>
      <c r="L5" s="1437"/>
      <c r="M5" s="1437"/>
      <c r="N5" s="1437"/>
      <c r="O5" s="1437"/>
      <c r="P5" s="1437"/>
      <c r="Q5" s="1437"/>
      <c r="R5" s="1437"/>
      <c r="S5" s="1437"/>
      <c r="T5" s="1437"/>
      <c r="U5" s="1437"/>
      <c r="V5" s="1437"/>
      <c r="W5" s="1437"/>
      <c r="X5" s="1437"/>
      <c r="Y5" s="1437"/>
      <c r="Z5" s="1437"/>
    </row>
    <row r="6" spans="8:34" ht="21">
      <c r="L6" s="91"/>
      <c r="M6" s="90"/>
      <c r="N6" s="90"/>
      <c r="O6" s="90"/>
      <c r="P6" s="90"/>
      <c r="Q6" s="90"/>
      <c r="Z6" s="116"/>
      <c r="AA6" s="116"/>
      <c r="AB6" s="116"/>
      <c r="AC6" s="116"/>
      <c r="AD6" s="116"/>
    </row>
    <row r="7" spans="8:34" ht="27.75" customHeight="1">
      <c r="H7" s="1459" t="s">
        <v>239</v>
      </c>
      <c r="I7" s="1460"/>
      <c r="J7" s="1460"/>
      <c r="K7" s="1460"/>
      <c r="L7" s="1361"/>
      <c r="M7" s="419"/>
      <c r="N7" s="1445" t="s">
        <v>1056</v>
      </c>
      <c r="O7" s="1445"/>
      <c r="P7" s="1445"/>
      <c r="Q7" s="1446"/>
      <c r="R7" s="1362"/>
      <c r="S7" s="1449" t="s">
        <v>1057</v>
      </c>
      <c r="T7" s="1450"/>
      <c r="U7" s="1450"/>
      <c r="V7" s="1450"/>
      <c r="W7" s="1450"/>
      <c r="X7" s="1450"/>
      <c r="Y7" s="1450"/>
      <c r="Z7" s="1432" t="s">
        <v>612</v>
      </c>
      <c r="AH7" s="1329"/>
    </row>
    <row r="8" spans="8:34" ht="27.75" customHeight="1">
      <c r="H8" s="1461"/>
      <c r="I8" s="1462"/>
      <c r="J8" s="1462"/>
      <c r="K8" s="1462"/>
      <c r="L8" s="1361"/>
      <c r="M8" s="420"/>
      <c r="N8" s="1447"/>
      <c r="O8" s="1447"/>
      <c r="P8" s="1447"/>
      <c r="Q8" s="1448"/>
      <c r="R8" s="91"/>
      <c r="S8" s="1451"/>
      <c r="T8" s="1452"/>
      <c r="U8" s="1452"/>
      <c r="V8" s="1452"/>
      <c r="W8" s="1452"/>
      <c r="X8" s="1452"/>
      <c r="Y8" s="1452"/>
      <c r="Z8" s="1433"/>
    </row>
    <row r="9" spans="8:34" ht="30.75">
      <c r="H9" s="1363" t="s">
        <v>223</v>
      </c>
      <c r="I9" s="1364"/>
      <c r="J9" s="1364"/>
      <c r="K9" s="1364"/>
      <c r="L9" s="1365"/>
      <c r="M9" s="427" t="s">
        <v>472</v>
      </c>
      <c r="N9" s="428"/>
      <c r="O9" s="428"/>
      <c r="P9" s="428"/>
      <c r="Q9" s="429"/>
      <c r="R9" s="91"/>
      <c r="S9" s="353" t="s">
        <v>265</v>
      </c>
      <c r="T9" s="202"/>
      <c r="U9" s="202"/>
      <c r="V9" s="202"/>
      <c r="W9" s="202"/>
      <c r="X9" s="202"/>
      <c r="Y9" s="431"/>
      <c r="Z9" s="1434"/>
    </row>
    <row r="10" spans="8:34" ht="30.75">
      <c r="H10" s="1472" t="s">
        <v>422</v>
      </c>
      <c r="I10" s="1473"/>
      <c r="J10" s="1473"/>
      <c r="K10" s="1474"/>
      <c r="L10" s="1366"/>
      <c r="M10" s="1367" t="s">
        <v>440</v>
      </c>
      <c r="N10" s="418"/>
      <c r="O10" s="418"/>
      <c r="P10" s="418"/>
      <c r="Q10" s="430"/>
      <c r="R10" s="91"/>
      <c r="S10" s="290" t="s">
        <v>266</v>
      </c>
      <c r="T10" s="125"/>
      <c r="U10" s="125"/>
      <c r="V10" s="125"/>
      <c r="W10" s="125"/>
      <c r="X10" s="125"/>
      <c r="Y10" s="432"/>
      <c r="Z10" s="1434"/>
    </row>
    <row r="11" spans="8:34" ht="44.25" customHeight="1">
      <c r="H11" s="345">
        <v>18</v>
      </c>
      <c r="I11" s="346">
        <v>30</v>
      </c>
      <c r="J11" s="1475">
        <v>60</v>
      </c>
      <c r="K11" s="1476"/>
      <c r="L11" s="189"/>
      <c r="M11" s="1368"/>
      <c r="N11" s="443" t="s">
        <v>860</v>
      </c>
      <c r="O11" s="444"/>
      <c r="P11" s="444"/>
      <c r="Q11" s="445"/>
      <c r="R11" s="91"/>
      <c r="S11" s="1463" t="s">
        <v>865</v>
      </c>
      <c r="T11" s="1464"/>
      <c r="U11" s="1464"/>
      <c r="V11" s="1464"/>
      <c r="W11" s="1464"/>
      <c r="X11" s="1464"/>
      <c r="Y11" s="1465"/>
      <c r="Z11" s="1434"/>
    </row>
    <row r="12" spans="8:34" ht="30.75">
      <c r="H12" s="1466" t="s">
        <v>423</v>
      </c>
      <c r="I12" s="1467"/>
      <c r="J12" s="1467"/>
      <c r="K12" s="1468"/>
      <c r="L12" s="1369"/>
      <c r="M12" s="451" t="s">
        <v>607</v>
      </c>
      <c r="N12" s="452"/>
      <c r="O12" s="452"/>
      <c r="P12" s="452"/>
      <c r="Q12" s="453"/>
      <c r="R12" s="91"/>
      <c r="S12" s="446">
        <v>1</v>
      </c>
      <c r="T12" s="447" t="s">
        <v>861</v>
      </c>
      <c r="U12" s="448"/>
      <c r="V12" s="448"/>
      <c r="W12" s="91"/>
      <c r="X12" s="91"/>
      <c r="Y12" s="432"/>
      <c r="Z12" s="1434"/>
      <c r="AD12" s="476"/>
      <c r="AH12" s="1329"/>
    </row>
    <row r="13" spans="8:34" ht="40.5" customHeight="1">
      <c r="H13" s="345">
        <v>18</v>
      </c>
      <c r="I13" s="346">
        <v>30</v>
      </c>
      <c r="J13" s="1477">
        <v>60</v>
      </c>
      <c r="K13" s="1478"/>
      <c r="L13" s="189"/>
      <c r="M13" s="454" t="s">
        <v>608</v>
      </c>
      <c r="N13" s="455"/>
      <c r="O13" s="455"/>
      <c r="P13" s="455"/>
      <c r="Q13" s="456"/>
      <c r="R13" s="91"/>
      <c r="S13" s="446">
        <v>2</v>
      </c>
      <c r="T13" s="449" t="s">
        <v>862</v>
      </c>
      <c r="U13" s="450"/>
      <c r="V13" s="450"/>
      <c r="W13" s="441"/>
      <c r="X13" s="441"/>
      <c r="Y13" s="442"/>
      <c r="Z13" s="1434"/>
      <c r="AD13" s="477"/>
    </row>
    <row r="14" spans="8:34" ht="36.75" customHeight="1">
      <c r="H14" s="1469" t="s">
        <v>459</v>
      </c>
      <c r="I14" s="1470"/>
      <c r="J14" s="1470"/>
      <c r="K14" s="1471"/>
      <c r="L14" s="1370"/>
      <c r="M14" s="454" t="s">
        <v>859</v>
      </c>
      <c r="N14" s="457"/>
      <c r="O14" s="457"/>
      <c r="P14" s="457"/>
      <c r="Q14" s="458"/>
      <c r="R14" s="91"/>
      <c r="S14" s="446">
        <v>3</v>
      </c>
      <c r="T14" s="449" t="s">
        <v>863</v>
      </c>
      <c r="U14" s="450"/>
      <c r="V14" s="450"/>
      <c r="W14" s="441"/>
      <c r="X14" s="441"/>
      <c r="Y14" s="442"/>
      <c r="Z14" s="1434"/>
      <c r="AD14" s="477"/>
    </row>
    <row r="15" spans="8:34" ht="45.75" customHeight="1">
      <c r="H15" s="416">
        <v>18</v>
      </c>
      <c r="I15" s="417">
        <v>30</v>
      </c>
      <c r="J15" s="1479">
        <v>60</v>
      </c>
      <c r="K15" s="1480"/>
      <c r="L15" s="189"/>
      <c r="M15" s="1371" t="s">
        <v>866</v>
      </c>
      <c r="N15" s="459"/>
      <c r="O15" s="459"/>
      <c r="P15" s="459"/>
      <c r="Q15" s="460"/>
      <c r="R15" s="91"/>
      <c r="S15" s="446">
        <v>4</v>
      </c>
      <c r="T15" s="449" t="s">
        <v>864</v>
      </c>
      <c r="U15" s="448"/>
      <c r="V15" s="448"/>
      <c r="W15" s="91"/>
      <c r="X15" s="91"/>
      <c r="Y15" s="433"/>
      <c r="Z15" s="1434"/>
    </row>
    <row r="16" spans="8:34" ht="30.75">
      <c r="H16" s="421"/>
      <c r="I16" s="422"/>
      <c r="J16" s="423"/>
      <c r="K16" s="423"/>
      <c r="L16" s="423"/>
      <c r="M16" s="425"/>
      <c r="N16" s="425"/>
      <c r="O16" s="425"/>
      <c r="P16" s="425"/>
      <c r="Q16" s="426"/>
      <c r="R16" s="91"/>
      <c r="S16" s="471">
        <v>5</v>
      </c>
      <c r="T16" s="472" t="s">
        <v>961</v>
      </c>
      <c r="U16" s="472"/>
      <c r="V16" s="472"/>
      <c r="W16" s="472"/>
      <c r="X16" s="109"/>
      <c r="Y16" s="434"/>
      <c r="Z16" s="1435"/>
      <c r="AB16" s="1329"/>
    </row>
    <row r="17" spans="7:40" ht="28.5">
      <c r="H17" s="91"/>
      <c r="K17" s="91"/>
      <c r="L17" s="91"/>
      <c r="M17" s="91"/>
      <c r="O17" s="91"/>
      <c r="P17" s="91"/>
      <c r="Q17" s="91"/>
      <c r="R17" s="1372"/>
      <c r="S17" s="91"/>
      <c r="T17" s="91"/>
      <c r="U17" s="91"/>
      <c r="V17" s="91"/>
      <c r="W17" s="91"/>
      <c r="Z17" s="116"/>
      <c r="AA17" s="116"/>
      <c r="AB17" s="116"/>
      <c r="AC17" s="116"/>
      <c r="AD17" s="116"/>
    </row>
    <row r="18" spans="7:40" ht="28.5" customHeight="1">
      <c r="H18" s="339"/>
      <c r="I18" s="340" t="s">
        <v>1058</v>
      </c>
      <c r="J18" s="338"/>
      <c r="K18" s="338"/>
      <c r="L18" s="338"/>
      <c r="M18" s="338"/>
      <c r="N18" s="341"/>
      <c r="O18" s="435"/>
      <c r="P18" s="1373" t="s">
        <v>1059</v>
      </c>
      <c r="Q18" s="203"/>
      <c r="R18" s="204"/>
      <c r="S18" s="205"/>
      <c r="T18" s="436"/>
      <c r="U18" s="437" t="s">
        <v>1061</v>
      </c>
      <c r="V18" s="438"/>
      <c r="W18" s="439"/>
      <c r="X18" s="439"/>
      <c r="Y18" s="439"/>
      <c r="Z18" s="440"/>
    </row>
    <row r="19" spans="7:40" ht="28.5" customHeight="1">
      <c r="H19" s="355"/>
      <c r="I19" s="386" t="s">
        <v>514</v>
      </c>
      <c r="J19" s="387"/>
      <c r="K19" s="387"/>
      <c r="L19" s="387"/>
      <c r="M19" s="387"/>
      <c r="N19" s="357"/>
      <c r="O19" s="355"/>
      <c r="P19" s="1374" t="s">
        <v>241</v>
      </c>
      <c r="Q19" s="356"/>
      <c r="R19" s="382"/>
      <c r="S19" s="383"/>
      <c r="T19" s="383"/>
      <c r="U19" s="395" t="s">
        <v>520</v>
      </c>
      <c r="V19" s="396"/>
      <c r="W19" s="397"/>
      <c r="X19" s="397"/>
      <c r="Y19" s="397"/>
      <c r="Z19" s="398"/>
    </row>
    <row r="20" spans="7:40" ht="30.75">
      <c r="H20" s="358"/>
      <c r="I20" s="1375" t="s">
        <v>1126</v>
      </c>
      <c r="J20" s="381"/>
      <c r="K20" s="381"/>
      <c r="L20" s="381"/>
      <c r="M20" s="381"/>
      <c r="N20" s="360"/>
      <c r="O20" s="358"/>
      <c r="P20" s="1376" t="s">
        <v>226</v>
      </c>
      <c r="Q20" s="359"/>
      <c r="R20" s="359"/>
      <c r="S20" s="359"/>
      <c r="T20" s="359"/>
      <c r="U20" s="399" t="s">
        <v>558</v>
      </c>
      <c r="V20" s="400"/>
      <c r="W20" s="401"/>
      <c r="X20" s="401"/>
      <c r="Y20" s="401"/>
      <c r="Z20" s="402"/>
    </row>
    <row r="21" spans="7:40" ht="30.75">
      <c r="H21" s="358"/>
      <c r="I21" s="485" t="s">
        <v>609</v>
      </c>
      <c r="J21" s="381"/>
      <c r="K21" s="381"/>
      <c r="L21" s="381"/>
      <c r="M21" s="381"/>
      <c r="N21" s="360"/>
      <c r="O21" s="358"/>
      <c r="P21" s="1376" t="s">
        <v>227</v>
      </c>
      <c r="Q21" s="359"/>
      <c r="R21" s="359"/>
      <c r="S21" s="359"/>
      <c r="T21" s="359"/>
      <c r="U21" s="403"/>
      <c r="V21" s="400"/>
      <c r="W21" s="400"/>
      <c r="X21" s="400"/>
      <c r="Y21" s="400"/>
      <c r="Z21" s="404"/>
    </row>
    <row r="22" spans="7:40" ht="30.75">
      <c r="H22" s="358"/>
      <c r="I22" s="1375" t="s">
        <v>610</v>
      </c>
      <c r="J22" s="381"/>
      <c r="K22" s="381"/>
      <c r="L22" s="381"/>
      <c r="M22" s="381"/>
      <c r="N22" s="360"/>
      <c r="O22" s="379"/>
      <c r="P22" s="1377" t="s">
        <v>228</v>
      </c>
      <c r="Q22" s="380"/>
      <c r="R22" s="380"/>
      <c r="S22" s="380"/>
      <c r="T22" s="380"/>
      <c r="U22" s="405"/>
      <c r="V22" s="406"/>
      <c r="W22" s="406"/>
      <c r="X22" s="406"/>
      <c r="Y22" s="406"/>
      <c r="Z22" s="407"/>
    </row>
    <row r="23" spans="7:40" ht="30.75">
      <c r="H23" s="358"/>
      <c r="I23" s="485" t="s">
        <v>611</v>
      </c>
      <c r="J23" s="381"/>
      <c r="K23" s="381"/>
      <c r="L23" s="381"/>
      <c r="M23" s="381"/>
      <c r="N23" s="360"/>
      <c r="O23" s="424" t="s">
        <v>1060</v>
      </c>
      <c r="P23" s="351"/>
      <c r="Q23" s="351"/>
      <c r="R23" s="351"/>
      <c r="S23" s="351"/>
      <c r="T23" s="352"/>
      <c r="U23" s="1378" t="s">
        <v>1062</v>
      </c>
      <c r="V23" s="391"/>
      <c r="W23" s="391"/>
      <c r="X23" s="392"/>
      <c r="Y23" s="393" t="s">
        <v>582</v>
      </c>
      <c r="Z23" s="394"/>
      <c r="AA23" s="189"/>
      <c r="AB23" s="91"/>
    </row>
    <row r="24" spans="7:40" ht="30.75">
      <c r="H24" s="358"/>
      <c r="I24" s="1379" t="s">
        <v>1048</v>
      </c>
      <c r="J24" s="359"/>
      <c r="K24" s="359"/>
      <c r="L24" s="359"/>
      <c r="M24" s="359"/>
      <c r="N24" s="360"/>
      <c r="O24" s="1380" t="s">
        <v>240</v>
      </c>
      <c r="P24" s="356"/>
      <c r="Q24" s="356"/>
      <c r="R24" s="356"/>
      <c r="S24" s="356"/>
      <c r="T24" s="357"/>
      <c r="U24" s="1381" t="s">
        <v>580</v>
      </c>
      <c r="V24" s="342"/>
      <c r="W24" s="342"/>
      <c r="X24" s="1382"/>
      <c r="Y24" s="343"/>
      <c r="Z24" s="344"/>
      <c r="AA24" s="337"/>
      <c r="AB24" s="91"/>
    </row>
    <row r="25" spans="7:40" ht="30.75">
      <c r="G25" s="206"/>
      <c r="H25" s="388"/>
      <c r="I25" s="1383" t="s">
        <v>1133</v>
      </c>
      <c r="J25" s="486"/>
      <c r="K25" s="486"/>
      <c r="L25" s="486"/>
      <c r="M25" s="486"/>
      <c r="N25" s="360"/>
      <c r="O25" s="378"/>
      <c r="P25" s="359"/>
      <c r="Q25" s="359"/>
      <c r="R25" s="359"/>
      <c r="S25" s="359"/>
      <c r="T25" s="360"/>
      <c r="U25" s="1384" t="s">
        <v>224</v>
      </c>
      <c r="V25" s="288"/>
      <c r="W25" s="288"/>
      <c r="X25" s="287"/>
      <c r="Y25" s="287"/>
      <c r="Z25" s="289"/>
      <c r="AA25" s="337"/>
      <c r="AB25" s="91"/>
    </row>
    <row r="26" spans="7:40" ht="30.75">
      <c r="H26" s="358"/>
      <c r="J26" s="390"/>
      <c r="K26" s="390"/>
      <c r="L26" s="359"/>
      <c r="M26" s="359"/>
      <c r="N26" s="360"/>
      <c r="O26" s="378"/>
      <c r="P26" s="359"/>
      <c r="Q26" s="359"/>
      <c r="R26" s="359"/>
      <c r="S26" s="359"/>
      <c r="T26" s="360"/>
      <c r="U26" s="1384" t="s">
        <v>225</v>
      </c>
      <c r="V26" s="288"/>
      <c r="W26" s="288"/>
      <c r="X26" s="287"/>
      <c r="Y26" s="287"/>
      <c r="Z26" s="289"/>
      <c r="AA26" s="337"/>
      <c r="AB26" s="91"/>
    </row>
    <row r="27" spans="7:40" ht="30.75">
      <c r="H27" s="358"/>
      <c r="I27" s="389"/>
      <c r="J27" s="390"/>
      <c r="K27" s="390"/>
      <c r="L27" s="359"/>
      <c r="M27" s="359"/>
      <c r="N27" s="360"/>
      <c r="O27" s="378"/>
      <c r="P27" s="361"/>
      <c r="Q27" s="359"/>
      <c r="R27" s="359"/>
      <c r="S27" s="359"/>
      <c r="T27" s="360"/>
      <c r="U27" s="1385"/>
      <c r="V27" s="288"/>
      <c r="W27" s="288"/>
      <c r="X27" s="287"/>
      <c r="Y27" s="287"/>
      <c r="Z27" s="289"/>
      <c r="AA27" s="91"/>
      <c r="AB27" s="91"/>
    </row>
    <row r="28" spans="7:40" ht="30.75">
      <c r="H28" s="358"/>
      <c r="I28" s="359"/>
      <c r="J28" s="359"/>
      <c r="K28" s="359"/>
      <c r="L28" s="359"/>
      <c r="M28" s="359"/>
      <c r="N28" s="360"/>
      <c r="O28" s="378"/>
      <c r="P28" s="359"/>
      <c r="Q28" s="359"/>
      <c r="R28" s="362"/>
      <c r="S28" s="362"/>
      <c r="T28" s="363"/>
      <c r="U28" s="287"/>
      <c r="V28" s="287"/>
      <c r="W28" s="287"/>
      <c r="X28" s="287"/>
      <c r="Y28" s="287"/>
      <c r="Z28" s="289"/>
      <c r="AA28" s="336"/>
      <c r="AB28" s="336"/>
    </row>
    <row r="29" spans="7:40" ht="30.75">
      <c r="H29" s="358"/>
      <c r="I29" s="1383" t="s">
        <v>1134</v>
      </c>
      <c r="J29" s="390"/>
      <c r="K29" s="390"/>
      <c r="L29" s="359"/>
      <c r="M29" s="359"/>
      <c r="N29" s="360"/>
      <c r="O29" s="1380" t="s">
        <v>318</v>
      </c>
      <c r="P29" s="359"/>
      <c r="Q29" s="359"/>
      <c r="R29" s="359"/>
      <c r="S29" s="359"/>
      <c r="T29" s="360"/>
      <c r="U29" s="409" t="s">
        <v>581</v>
      </c>
      <c r="V29" s="410"/>
      <c r="W29" s="410"/>
      <c r="X29" s="410"/>
      <c r="Y29" s="410"/>
      <c r="Z29" s="411"/>
      <c r="AD29" s="1329"/>
    </row>
    <row r="30" spans="7:40" ht="20.25" customHeight="1">
      <c r="H30" s="358"/>
      <c r="I30" s="389"/>
      <c r="J30" s="390"/>
      <c r="K30" s="390"/>
      <c r="L30" s="359"/>
      <c r="M30" s="359"/>
      <c r="N30" s="360"/>
      <c r="O30" s="378"/>
      <c r="P30" s="359"/>
      <c r="Q30" s="359"/>
      <c r="R30" s="359"/>
      <c r="S30" s="359"/>
      <c r="T30" s="360"/>
      <c r="U30" s="403"/>
      <c r="V30" s="400"/>
      <c r="W30" s="400"/>
      <c r="X30" s="400"/>
      <c r="Y30" s="400"/>
      <c r="Z30" s="404"/>
      <c r="AN30" s="1329"/>
    </row>
    <row r="31" spans="7:40" ht="21" customHeight="1">
      <c r="H31" s="358"/>
      <c r="I31" s="389"/>
      <c r="J31" s="390"/>
      <c r="K31" s="390"/>
      <c r="L31" s="359"/>
      <c r="M31" s="359"/>
      <c r="N31" s="360"/>
      <c r="P31" s="359"/>
      <c r="Q31" s="359"/>
      <c r="R31" s="359"/>
      <c r="S31" s="359"/>
      <c r="T31" s="360"/>
      <c r="U31" s="408" t="s">
        <v>575</v>
      </c>
      <c r="V31" s="400"/>
      <c r="W31" s="400"/>
      <c r="X31" s="400"/>
      <c r="Y31" s="400"/>
      <c r="Z31" s="404"/>
      <c r="AG31" s="91"/>
      <c r="AH31" s="110"/>
      <c r="AI31" s="91"/>
      <c r="AJ31" s="91"/>
      <c r="AK31" s="91"/>
      <c r="AL31" s="91"/>
    </row>
    <row r="32" spans="7:40" ht="30.75">
      <c r="H32" s="358"/>
      <c r="I32" s="359"/>
      <c r="J32" s="359"/>
      <c r="K32" s="359"/>
      <c r="L32" s="359"/>
      <c r="M32" s="359"/>
      <c r="N32" s="360"/>
      <c r="O32" s="358"/>
      <c r="P32" s="359"/>
      <c r="Q32" s="359"/>
      <c r="R32" s="359"/>
      <c r="S32" s="359"/>
      <c r="T32" s="360"/>
      <c r="U32" s="408" t="s">
        <v>576</v>
      </c>
      <c r="V32" s="400"/>
      <c r="W32" s="400"/>
      <c r="X32" s="400"/>
      <c r="Y32" s="400"/>
      <c r="Z32" s="404"/>
      <c r="AL32" s="91"/>
    </row>
    <row r="33" spans="2:38" ht="27.75" customHeight="1">
      <c r="H33" s="358"/>
      <c r="I33" s="359"/>
      <c r="J33" s="359"/>
      <c r="K33" s="359"/>
      <c r="L33" s="359"/>
      <c r="M33" s="359"/>
      <c r="N33" s="360"/>
      <c r="O33" s="358"/>
      <c r="P33" s="364"/>
      <c r="Q33" s="359"/>
      <c r="R33" s="359"/>
      <c r="S33" s="359"/>
      <c r="T33" s="360"/>
      <c r="U33" s="403"/>
      <c r="V33" s="400"/>
      <c r="W33" s="400"/>
      <c r="X33" s="400"/>
      <c r="Y33" s="400"/>
      <c r="Z33" s="404"/>
      <c r="AL33" s="91"/>
    </row>
    <row r="34" spans="2:38" ht="21" customHeight="1">
      <c r="H34" s="358"/>
      <c r="I34" s="359"/>
      <c r="J34" s="359"/>
      <c r="K34" s="359"/>
      <c r="L34" s="359"/>
      <c r="M34" s="359"/>
      <c r="N34" s="360"/>
      <c r="O34" s="365"/>
      <c r="P34" s="364"/>
      <c r="Q34" s="359"/>
      <c r="R34" s="359"/>
      <c r="S34" s="359"/>
      <c r="T34" s="360"/>
      <c r="U34" s="403"/>
      <c r="V34" s="400"/>
      <c r="W34" s="400"/>
      <c r="X34" s="400"/>
      <c r="Y34" s="400"/>
      <c r="Z34" s="404"/>
    </row>
    <row r="35" spans="2:38" ht="20.25" customHeight="1">
      <c r="H35" s="478"/>
      <c r="I35" s="487" t="s">
        <v>1100</v>
      </c>
      <c r="J35" s="479"/>
      <c r="K35" s="479"/>
      <c r="L35" s="479"/>
      <c r="M35" s="479"/>
      <c r="N35" s="480"/>
      <c r="O35" s="1386"/>
      <c r="P35" s="359"/>
      <c r="Q35" s="359"/>
      <c r="R35" s="359"/>
      <c r="S35" s="359"/>
      <c r="T35" s="360"/>
      <c r="U35" s="403"/>
      <c r="V35" s="400"/>
      <c r="W35" s="400"/>
      <c r="X35" s="400"/>
      <c r="Y35" s="400"/>
      <c r="Z35" s="404"/>
      <c r="AA35" s="90"/>
      <c r="AB35" s="90"/>
      <c r="AC35" s="90"/>
    </row>
    <row r="36" spans="2:38" ht="21" customHeight="1">
      <c r="H36" s="481"/>
      <c r="I36" s="482"/>
      <c r="J36" s="483"/>
      <c r="K36" s="483"/>
      <c r="L36" s="483"/>
      <c r="M36" s="483"/>
      <c r="N36" s="484"/>
      <c r="O36" s="379"/>
      <c r="P36" s="380"/>
      <c r="Q36" s="380"/>
      <c r="R36" s="380"/>
      <c r="S36" s="384"/>
      <c r="T36" s="385"/>
      <c r="U36" s="405"/>
      <c r="V36" s="406"/>
      <c r="W36" s="406"/>
      <c r="X36" s="406"/>
      <c r="Y36" s="406"/>
      <c r="Z36" s="407"/>
      <c r="AA36" s="90"/>
      <c r="AB36" s="90"/>
      <c r="AC36" s="90"/>
    </row>
    <row r="37" spans="2:38">
      <c r="B37" s="347"/>
      <c r="C37" s="348"/>
      <c r="D37" s="348"/>
      <c r="E37" s="348"/>
      <c r="F37" s="348"/>
      <c r="G37" s="348"/>
      <c r="H37" s="350"/>
      <c r="I37" s="350"/>
      <c r="J37" s="350"/>
      <c r="K37" s="350"/>
      <c r="L37" s="350"/>
      <c r="M37" s="350"/>
      <c r="N37" s="350"/>
      <c r="O37" s="350"/>
      <c r="P37" s="350"/>
      <c r="Q37" s="350"/>
      <c r="R37" s="350"/>
      <c r="S37" s="350"/>
      <c r="T37" s="412"/>
      <c r="U37" s="413"/>
      <c r="V37" s="413"/>
      <c r="W37" s="413"/>
      <c r="X37" s="413"/>
      <c r="Y37" s="413"/>
      <c r="Z37" s="413"/>
      <c r="AA37" s="90"/>
      <c r="AB37" s="90"/>
      <c r="AC37" s="90"/>
    </row>
    <row r="38" spans="2:38" ht="20.25" customHeight="1" thickBot="1">
      <c r="B38" s="349"/>
      <c r="C38" s="350"/>
      <c r="D38" s="350"/>
      <c r="E38" s="350"/>
      <c r="F38" s="350"/>
      <c r="G38" s="350"/>
      <c r="H38" s="350"/>
      <c r="I38" s="350"/>
      <c r="J38" s="350"/>
      <c r="K38" s="350"/>
      <c r="L38" s="350"/>
      <c r="M38" s="350"/>
      <c r="N38" s="350"/>
      <c r="O38" s="350"/>
      <c r="P38" s="350"/>
      <c r="Q38" s="350"/>
      <c r="R38" s="350"/>
      <c r="S38" s="350"/>
      <c r="T38" s="412"/>
      <c r="U38" s="414"/>
      <c r="V38" s="415"/>
      <c r="W38" s="415"/>
      <c r="X38" s="415"/>
      <c r="Y38" s="415"/>
      <c r="Z38" s="412"/>
      <c r="AA38" s="90"/>
      <c r="AB38" s="90"/>
      <c r="AC38" s="90"/>
    </row>
    <row r="39" spans="2:38" ht="21" customHeight="1">
      <c r="B39" s="1438" t="s">
        <v>281</v>
      </c>
      <c r="C39" s="1439"/>
      <c r="D39" s="1439"/>
      <c r="E39" s="1439"/>
      <c r="F39" s="1440"/>
      <c r="G39" s="1453" t="str">
        <f>DB_List!$N$27&amp;"  "&amp;DB_List!$O$27&amp;"    "&amp;DB_List!$N$30&amp;" "&amp;DB_List!$O$30&amp;"  "&amp;DB_List!$N$32&amp;"  "&amp;DB_List!$N$33</f>
        <v>นายปัญญา  ผาธรรม    OSD V.3  วันที่พัฒนา  22/07/2018</v>
      </c>
      <c r="H39" s="1454"/>
      <c r="I39" s="1454"/>
      <c r="J39" s="1454"/>
      <c r="K39" s="1454"/>
      <c r="L39" s="1454"/>
      <c r="M39" s="1454"/>
      <c r="N39" s="1454"/>
      <c r="O39" s="1454"/>
      <c r="P39" s="1454"/>
      <c r="Q39" s="1454"/>
      <c r="R39" s="1454"/>
      <c r="S39" s="1454"/>
      <c r="T39" s="1454"/>
      <c r="U39" s="1454"/>
      <c r="V39" s="1454"/>
      <c r="W39" s="1454"/>
      <c r="X39" s="1454"/>
      <c r="Y39" s="1454"/>
      <c r="Z39" s="1455"/>
      <c r="AA39" s="90"/>
      <c r="AB39" s="90"/>
      <c r="AC39" s="90"/>
    </row>
    <row r="40" spans="2:38" ht="60" customHeight="1">
      <c r="B40" s="1441"/>
      <c r="C40" s="1442"/>
      <c r="D40" s="1442"/>
      <c r="E40" s="1442"/>
      <c r="F40" s="1443"/>
      <c r="G40" s="1456"/>
      <c r="H40" s="1457"/>
      <c r="I40" s="1457"/>
      <c r="J40" s="1457"/>
      <c r="K40" s="1457"/>
      <c r="L40" s="1457"/>
      <c r="M40" s="1457"/>
      <c r="N40" s="1457"/>
      <c r="O40" s="1457"/>
      <c r="P40" s="1457"/>
      <c r="Q40" s="1457"/>
      <c r="R40" s="1457"/>
      <c r="S40" s="1457"/>
      <c r="T40" s="1457"/>
      <c r="U40" s="1457"/>
      <c r="V40" s="1457"/>
      <c r="W40" s="1457"/>
      <c r="X40" s="1457"/>
      <c r="Y40" s="1457"/>
      <c r="Z40" s="1458"/>
      <c r="AA40" s="90"/>
      <c r="AB40" s="90"/>
      <c r="AC40" s="90"/>
    </row>
    <row r="41" spans="2:38">
      <c r="R41" s="90"/>
      <c r="S41" s="90"/>
      <c r="T41" s="90"/>
      <c r="U41" s="90"/>
      <c r="V41" s="1444"/>
      <c r="W41" s="1444"/>
      <c r="X41" s="1444"/>
      <c r="Y41" s="1444"/>
      <c r="Z41" s="1444"/>
      <c r="AA41" s="1444"/>
      <c r="AB41" s="1444"/>
      <c r="AC41" s="1444"/>
    </row>
    <row r="42" spans="2:38">
      <c r="R42" s="90"/>
      <c r="S42" s="90"/>
      <c r="T42" s="90"/>
      <c r="U42" s="90"/>
      <c r="V42" s="1444"/>
      <c r="W42" s="1444"/>
      <c r="X42" s="1444"/>
      <c r="Y42" s="1444"/>
      <c r="Z42" s="1444"/>
      <c r="AA42" s="1444"/>
      <c r="AB42" s="1444"/>
      <c r="AC42" s="1444"/>
    </row>
  </sheetData>
  <mergeCells count="15">
    <mergeCell ref="Z7:Z16"/>
    <mergeCell ref="H2:Z5"/>
    <mergeCell ref="B39:F40"/>
    <mergeCell ref="V41:AC42"/>
    <mergeCell ref="N7:Q8"/>
    <mergeCell ref="S7:Y8"/>
    <mergeCell ref="G39:Z40"/>
    <mergeCell ref="H7:K8"/>
    <mergeCell ref="S11:Y11"/>
    <mergeCell ref="H12:K12"/>
    <mergeCell ref="H14:K14"/>
    <mergeCell ref="H10:K10"/>
    <mergeCell ref="J11:K11"/>
    <mergeCell ref="J13:K13"/>
    <mergeCell ref="J15:K15"/>
  </mergeCells>
  <hyperlinks>
    <hyperlink ref="H9" location="'01_ข้อมูลผู้เข้ารับการฝึก'!A1" display="1.ข้อมูลผู้เข้ารับการฝึก" xr:uid="{00000000-0004-0000-0100-000000000000}"/>
    <hyperlink ref="M10" location="ป้าย!A1" display="2.ตัวอย่างป้ายไวนิล" xr:uid="{00000000-0004-0000-0100-000001000000}"/>
    <hyperlink ref="U26" location="input!A1" display="3.ข้อมูลเลขวุฒิที่บัตรสำหรับประกาศ" xr:uid="{00000000-0004-0000-0100-000009000000}"/>
    <hyperlink ref="I20" location="ใบสำคัญรับเงิน_จนท.กพร.สร!A1" display="1.ใบสำคัญรับเงินสำหรับ จนท.กพร.สร" xr:uid="{00000000-0004-0000-0100-00000C000000}"/>
    <hyperlink ref="P19" location="ใบเบิก!A1" display="1.ใบเบิกวัสดุสำรับวิทยากร" xr:uid="{00000000-0004-0000-0100-00000D000000}"/>
    <hyperlink ref="P20" location="'ผรฝ เบิก'!A1" display="2.ใบเบิกวัสดุฝึกสำหรับผู้รับการฝึก" xr:uid="{00000000-0004-0000-0100-00000E000000}"/>
    <hyperlink ref="P21" location="รายงานใช้วัสดุ!A1" display="3.แบบรายงานการใช้วัสดุฝึก" xr:uid="{00000000-0004-0000-0100-00000F000000}"/>
    <hyperlink ref="P22" location="วัสดุคงเหลือ!A1" display="4.แบบรายงานวัสดุคงเหลือ" xr:uid="{00000000-0004-0000-0100-000010000000}"/>
    <hyperlink ref="S9" location="ประมาณการ_OT!A1" display="1.ประมาณการจ่ายค่าตอบแทนการปฏิบัติงานนอกเวลาราชการ" xr:uid="{00000000-0004-0000-0100-000011000000}"/>
    <hyperlink ref="S10" location="รายละเอียดประมาณการ_OT!A1" display="2.รายละเอียดของประมาณการ" xr:uid="{00000000-0004-0000-0100-000012000000}"/>
    <hyperlink ref="U19" location="'หลักฐานการจ่ายเงิน-OT'!A1" display="3.หลักฐานการจ่ายเงินค่าตอบแทนปฏิบัติงานนอกเวลาราชการ" xr:uid="{00000000-0004-0000-0100-000013000000}"/>
    <hyperlink ref="U20" location="'รายงานผล-OT'!A1" display="5.รายงานผลงานการปฏิบัติงานนอกเวลาราชการ" xr:uid="{00000000-0004-0000-0100-000015000000}"/>
    <hyperlink ref="M9" location="price_CHeck!A1" display="1.สืบราคาวัสดุ " xr:uid="{00000000-0004-0000-0100-000017000000}"/>
    <hyperlink ref="U25" location="'ทะเบียน-วุฒิบัตร'!A1" display="2.ทะเบียนควบคุมการฝึกและรับวุฒิบัตร" xr:uid="{2AFCCE76-C981-47C5-9B46-DA18CB185EBC}"/>
    <hyperlink ref="U24" location="DB_Certificate_Normal!A1" display="1.ฐานข้อมูลพิมพ์วุฒิบัตร  ( ฝึกปกติ)" xr:uid="{214349AD-07BA-4DA6-A664-5C9A4C62AE05}"/>
    <hyperlink ref="I22" location="ใบจ่ายเงิน_ผรกฝ!A1" display="3.ใบจ่ายเงินสำหรับผู้รับการฝึก/เบี้ยเลี้ยง" xr:uid="{F630408A-AF72-48B3-B72A-5D666BF05DCC}"/>
    <hyperlink ref="I19" location="'รับเงินผ่าน KTB Corporate'!A1" display="รับเงินผ่าน KTB Corporate" xr:uid="{91B407BD-2318-4388-9297-52B9BEF026A4}"/>
    <hyperlink ref="U31" location="ป้อนข้อมูลพื้นฐาน!A1" display="1. พิมพ์ใบปะหน้า พิมพ์วุฒิบัตร" xr:uid="{DBB7A707-684E-4A44-8D0B-656A9102A1A2}"/>
    <hyperlink ref="U32" location="'พิมพ์ทะเบียน-วุฒิบัตร'!A1" display="2.พิมพ์ทะเบียนควบคุมวุฒิบัตร" xr:uid="{F669796F-2A32-43C6-9C93-C57C4724DFEF}"/>
    <hyperlink ref="M12" location="DB_01_ขออนุมัติเปิดฝึก!A1" display="1.DB-ขออนุมัติ" xr:uid="{72428AD6-A574-41F9-B3B6-1E4771CC1556}"/>
    <hyperlink ref="M13" location="DB_02_ขออนุมัติซื้อวัสดุฝึก!A1" display="2.DB-ขอจัดซื้อวัสดุฝึกอบรม" xr:uid="{E8B04879-F2A2-4C52-9111-6D8E04391E90}"/>
    <hyperlink ref="I21" location="ใบสำคัญรับเงิน_จนท.สนพ.สร!A1" display="4.ใบสำคัญรับเงิน สำหรับ จนท.สนพ.สร" xr:uid="{CC6107A7-B156-498F-AB98-ABC6F8DB4432}"/>
    <hyperlink ref="I23" location="ใบสำคัญรับเงิน_วิทยากรนอก!A1" display="3.ใบสำคัญรับเงินสำหรับวิทยากร" xr:uid="{CB968559-74EA-4765-BE6A-6B8141F67167}"/>
    <hyperlink ref="H13" location="กำหนดการฝึกอบรม_18_HR!A1" display="กำหนดการฝึกอบรม_18_HR!A1" xr:uid="{DC758984-BDC0-4D30-B3D7-5165E65FC40B}"/>
    <hyperlink ref="I13" location="กำหนดการฝึกอบรม_30_HR!A1" display="กำหนดการฝึกอบรม_30_HR!A1" xr:uid="{91F2AC8E-44A9-4CC3-9CD0-1F58173D9265}"/>
    <hyperlink ref="J13" location="กำหนดการฝึกอบรม_60_HR!A1" display="กำหนดการฝึกอบรม_60_HR!A1" xr:uid="{5C1EA439-9932-4B94-A4D7-A5CE7E87EAA9}"/>
    <hyperlink ref="H15" location="ตารางฝึกประจำวัน_QA3212_18_HR!A1" display="ตารางฝึกประจำวัน_QA3212_18_HR!A1" xr:uid="{F1D3064D-9031-4323-A469-1DE4EFCB2B42}"/>
    <hyperlink ref="I15" location="ตารางฝึกประจำวัน_QA3212_30_HR!A1" display="ตารางฝึกประจำวัน_QA3212_30_HR!A1" xr:uid="{B3DDFD11-DCB3-4F49-8A4C-AAEB2AE7A355}"/>
    <hyperlink ref="J15" location="ตารางฝึกประจำวัน_QA3212_60_HR!A1" display="ตารางฝึกประจำวัน_QA3212_60_HR!A1" xr:uid="{931B2EB9-C972-449B-BDED-D4DE119CF685}"/>
    <hyperlink ref="H11" location="ตารางการฝึกอบรม_18_HR!A1" display="ตารางการฝึกอบรม_18_HR!A1" xr:uid="{615A7C19-118F-4E63-852C-94ECC514CCC7}"/>
    <hyperlink ref="I11" location="'ตารางการฝึกอบรม_30_HR '!A1" display="'ตารางการฝึกอบรม_30_HR '!A1" xr:uid="{41BA4415-A597-494A-A29B-1C640EDC315B}"/>
    <hyperlink ref="J11" location="ตารางการฝึกอบรม_60_HR!A1" display="ตารางการฝึกอบรม_60_HR!A1" xr:uid="{E1C52B04-25F0-458D-8178-174DBF22BB17}"/>
    <hyperlink ref="M14" location="DB_03_รายงานผลการฝึก!A1" display="3.DB-รายงานจบฝึก" xr:uid="{F2122EE2-411A-499E-BF81-C0B29C4B4D90}"/>
    <hyperlink ref="M15" location="DB_04_ประกาศ_วุฒิบัตร!A1" display="4.DB-ประกาศเพื่อจัดพิมพ์วุฒิบัตร" xr:uid="{CD9596B4-E666-4B05-9DE8-79318D5EE769}"/>
    <hyperlink ref="I35" location="แบบลงชื่อพิธีเปิดการฝึกอบรม!A1" display="9.แบบลงชื่อพิธีเปิดฝึกอบรม" xr:uid="{69A19D1C-3C1E-4851-A275-C4D2398F5421}"/>
    <hyperlink ref="S16:W16" location="DB_05_ขอรถยนต์ส่วนราชการ!A1" display="DB_05_ขอรถยนต์ส่วนราชการ!A1" xr:uid="{B0298F00-DC40-43EF-B3AE-8F2B90793418}"/>
    <hyperlink ref="I24" location="ใบสำคัญรับเงิน_จนท.อสร!A1" display="7.ใบสำคัญรับเงิน สำหรับ จนท.อสร" xr:uid="{03F7C426-CA20-4139-96D8-14E3A4F79C63}"/>
  </hyperlinks>
  <pageMargins left="0.7" right="0.7" top="0.75" bottom="0.75" header="0.3" footer="0.3"/>
  <pageSetup paperSize="9" scale="32" orientation="portrait" horizontalDpi="4294967293" verticalDpi="4294967293"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CC00"/>
  </sheetPr>
  <dimension ref="B1:L71"/>
  <sheetViews>
    <sheetView showGridLines="0" view="pageBreakPreview" zoomScale="130" zoomScaleNormal="85" zoomScaleSheetLayoutView="130" workbookViewId="0">
      <selection activeCell="D1" sqref="D1"/>
    </sheetView>
  </sheetViews>
  <sheetFormatPr defaultRowHeight="20.25"/>
  <cols>
    <col min="1" max="1" width="0.75" style="531" customWidth="1"/>
    <col min="2" max="2" width="31.875" style="687" customWidth="1"/>
    <col min="3" max="3" width="1.375" style="531" customWidth="1"/>
    <col min="4" max="4" width="95.375" style="531" customWidth="1"/>
    <col min="5" max="5" width="4.125" style="531" customWidth="1"/>
    <col min="6" max="6" width="9.875" style="531" customWidth="1"/>
    <col min="7" max="7" width="4.125" style="531" customWidth="1"/>
    <col min="8" max="8" width="8.375" style="531" customWidth="1"/>
    <col min="9" max="16384" width="9" style="531"/>
  </cols>
  <sheetData>
    <row r="1" spans="2:12" ht="21" thickBot="1">
      <c r="B1" s="683" t="s">
        <v>381</v>
      </c>
      <c r="D1" s="684" t="str">
        <f>Name_Skill!$C$1</f>
        <v>สำนักงานพัฒนาฝีมือแรงงานสุรินทร์ (ทดสอบ)</v>
      </c>
    </row>
    <row r="2" spans="2:12" ht="21" thickBot="1">
      <c r="B2" s="685" t="s">
        <v>57</v>
      </c>
      <c r="D2" s="686" t="str">
        <f>"ชื่อหน่วยฝึก :"&amp;"   "&amp;$D$1</f>
        <v>ชื่อหน่วยฝึก :   สำนักงานพัฒนาฝีมือแรงงานสุรินทร์ (ทดสอบ)</v>
      </c>
    </row>
    <row r="3" spans="2:12" ht="9" customHeight="1"/>
    <row r="4" spans="2:12">
      <c r="B4" s="688" t="s">
        <v>54</v>
      </c>
      <c r="C4" s="689"/>
      <c r="D4" s="690" t="s">
        <v>411</v>
      </c>
    </row>
    <row r="5" spans="2:12">
      <c r="B5" s="691" t="s">
        <v>287</v>
      </c>
      <c r="C5" s="689"/>
      <c r="D5" s="692" t="s">
        <v>357</v>
      </c>
    </row>
    <row r="6" spans="2:12">
      <c r="B6" s="691" t="s">
        <v>55</v>
      </c>
      <c r="C6" s="689"/>
      <c r="D6" s="693" t="s">
        <v>1043</v>
      </c>
      <c r="L6" s="694"/>
    </row>
    <row r="7" spans="2:12">
      <c r="B7" s="691" t="s">
        <v>56</v>
      </c>
      <c r="C7" s="689"/>
      <c r="D7" s="693" t="s">
        <v>1044</v>
      </c>
    </row>
    <row r="8" spans="2:12">
      <c r="B8" s="691" t="s">
        <v>79</v>
      </c>
      <c r="C8" s="689"/>
      <c r="D8" s="692" t="str">
        <f>"ในระหว่างวันที่"&amp;"  "&amp;$D$23</f>
        <v>ในระหว่างวันที่  10 - 12  กันยายน  2561</v>
      </c>
    </row>
    <row r="9" spans="2:12">
      <c r="B9" s="691" t="s">
        <v>130</v>
      </c>
      <c r="C9" s="689"/>
      <c r="D9" s="695" t="str">
        <f>$D$21&amp;"   ชั่วโมง"</f>
        <v>18   ชั่วโมง</v>
      </c>
    </row>
    <row r="10" spans="2:12">
      <c r="B10" s="691" t="s">
        <v>80</v>
      </c>
      <c r="C10" s="689"/>
      <c r="D10" s="696">
        <v>25</v>
      </c>
    </row>
    <row r="11" spans="2:12">
      <c r="B11" s="691" t="s">
        <v>81</v>
      </c>
      <c r="C11" s="689"/>
      <c r="D11" s="693" t="s">
        <v>1095</v>
      </c>
    </row>
    <row r="12" spans="2:12" ht="5.25" customHeight="1">
      <c r="B12" s="697"/>
      <c r="C12" s="689"/>
      <c r="D12" s="698"/>
    </row>
    <row r="13" spans="2:12" s="687" customFormat="1" ht="6" customHeight="1">
      <c r="F13" s="699"/>
      <c r="G13" s="699"/>
      <c r="H13" s="699"/>
      <c r="I13" s="699"/>
    </row>
    <row r="14" spans="2:12" ht="6.75" customHeight="1">
      <c r="F14" s="700"/>
      <c r="G14" s="700"/>
      <c r="H14" s="700"/>
      <c r="I14" s="700"/>
    </row>
    <row r="15" spans="2:12">
      <c r="B15" s="701" t="s">
        <v>45</v>
      </c>
      <c r="D15" s="702" t="s">
        <v>29</v>
      </c>
      <c r="F15" s="700"/>
      <c r="G15" s="700"/>
      <c r="H15" s="700"/>
      <c r="I15" s="700"/>
    </row>
    <row r="16" spans="2:12" ht="21">
      <c r="B16" s="703" t="s">
        <v>44</v>
      </c>
      <c r="D16" s="704" t="s">
        <v>28</v>
      </c>
      <c r="F16" s="700"/>
      <c r="G16" s="700"/>
      <c r="H16" s="700"/>
      <c r="I16" s="700"/>
    </row>
    <row r="17" spans="2:10" ht="21">
      <c r="B17" s="703" t="s">
        <v>152</v>
      </c>
      <c r="D17" s="705">
        <v>24</v>
      </c>
      <c r="F17" s="700"/>
      <c r="G17" s="700"/>
      <c r="H17" s="700"/>
      <c r="I17" s="700"/>
    </row>
    <row r="18" spans="2:10" ht="21">
      <c r="B18" s="703" t="s">
        <v>58</v>
      </c>
      <c r="D18" s="705" t="s">
        <v>590</v>
      </c>
      <c r="F18" s="706"/>
      <c r="G18" s="706"/>
      <c r="H18" s="706"/>
      <c r="I18" s="706"/>
    </row>
    <row r="19" spans="2:10" ht="21">
      <c r="B19" s="703" t="s">
        <v>41</v>
      </c>
      <c r="D19" s="707" t="s">
        <v>1053</v>
      </c>
      <c r="F19" s="706"/>
      <c r="G19" s="706"/>
      <c r="H19" s="706"/>
      <c r="I19" s="706"/>
      <c r="J19" s="708"/>
    </row>
    <row r="20" spans="2:10">
      <c r="B20" s="703" t="s">
        <v>342</v>
      </c>
      <c r="D20" s="709">
        <v>930157330401</v>
      </c>
      <c r="F20" s="706">
        <v>180</v>
      </c>
      <c r="G20" s="706" t="s">
        <v>584</v>
      </c>
      <c r="H20" s="706"/>
      <c r="I20" s="706"/>
      <c r="J20" s="708"/>
    </row>
    <row r="21" spans="2:10">
      <c r="B21" s="703" t="s">
        <v>59</v>
      </c>
      <c r="D21" s="693">
        <v>18</v>
      </c>
      <c r="F21" s="706">
        <f>$D$21/6</f>
        <v>3</v>
      </c>
      <c r="G21" s="706" t="s">
        <v>432</v>
      </c>
      <c r="H21" s="706"/>
      <c r="I21" s="706"/>
      <c r="J21" s="708"/>
    </row>
    <row r="22" spans="2:10" ht="21">
      <c r="B22" s="703" t="s">
        <v>40</v>
      </c>
      <c r="D22" s="710">
        <f>$D$21</f>
        <v>18</v>
      </c>
      <c r="E22" s="706">
        <f>$D$22/6</f>
        <v>3</v>
      </c>
      <c r="F22" s="706"/>
      <c r="G22" s="706"/>
      <c r="H22" s="706"/>
      <c r="I22" s="706"/>
      <c r="J22" s="708"/>
    </row>
    <row r="23" spans="2:10">
      <c r="B23" s="703" t="s">
        <v>61</v>
      </c>
      <c r="D23" s="711" t="s">
        <v>1096</v>
      </c>
      <c r="F23" s="708"/>
      <c r="G23" s="708"/>
      <c r="H23" s="708"/>
      <c r="I23" s="708"/>
      <c r="J23" s="708"/>
    </row>
    <row r="24" spans="2:10" ht="21">
      <c r="B24" s="703" t="s">
        <v>62</v>
      </c>
      <c r="D24" s="712" t="s">
        <v>1122</v>
      </c>
      <c r="F24" s="713" t="s">
        <v>1118</v>
      </c>
      <c r="G24" s="700"/>
      <c r="H24" s="700"/>
      <c r="I24" s="700"/>
    </row>
    <row r="25" spans="2:10">
      <c r="B25" s="703" t="s">
        <v>63</v>
      </c>
      <c r="D25" s="711" t="s">
        <v>1137</v>
      </c>
      <c r="F25" s="700"/>
      <c r="G25" s="700"/>
      <c r="H25" s="700"/>
      <c r="I25" s="700"/>
    </row>
    <row r="26" spans="2:10">
      <c r="B26" s="703" t="s">
        <v>3</v>
      </c>
      <c r="D26" s="711" t="s">
        <v>108</v>
      </c>
      <c r="F26" s="700"/>
      <c r="G26" s="700"/>
      <c r="H26" s="700"/>
      <c r="I26" s="700"/>
    </row>
    <row r="27" spans="2:10">
      <c r="B27" s="703" t="s">
        <v>343</v>
      </c>
      <c r="D27" s="711" t="s">
        <v>1033</v>
      </c>
      <c r="F27" s="700"/>
      <c r="G27" s="700"/>
      <c r="H27" s="700"/>
      <c r="I27" s="700"/>
    </row>
    <row r="28" spans="2:10">
      <c r="B28" s="703" t="s">
        <v>35</v>
      </c>
      <c r="D28" s="714" t="s">
        <v>314</v>
      </c>
      <c r="F28" s="700"/>
      <c r="G28" s="700"/>
      <c r="H28" s="700"/>
      <c r="I28" s="700"/>
    </row>
    <row r="29" spans="2:10">
      <c r="B29" s="703" t="s">
        <v>111</v>
      </c>
      <c r="D29" s="714" t="s">
        <v>349</v>
      </c>
      <c r="F29" s="700"/>
      <c r="G29" s="700"/>
      <c r="H29" s="700"/>
      <c r="I29" s="700"/>
    </row>
    <row r="30" spans="2:10">
      <c r="B30" s="703" t="s">
        <v>344</v>
      </c>
      <c r="D30" s="711" t="s">
        <v>601</v>
      </c>
      <c r="F30" s="700"/>
      <c r="G30" s="700"/>
      <c r="H30" s="700"/>
      <c r="I30" s="700"/>
      <c r="J30" s="715"/>
    </row>
    <row r="31" spans="2:10">
      <c r="B31" s="703" t="s">
        <v>111</v>
      </c>
      <c r="D31" s="711" t="s">
        <v>117</v>
      </c>
      <c r="F31" s="700"/>
      <c r="G31" s="700"/>
      <c r="H31" s="700"/>
      <c r="I31" s="700"/>
      <c r="J31" s="715"/>
    </row>
    <row r="32" spans="2:10">
      <c r="B32" s="703" t="s">
        <v>30</v>
      </c>
      <c r="D32" s="714" t="s">
        <v>601</v>
      </c>
      <c r="F32" s="700"/>
      <c r="G32" s="700"/>
      <c r="H32" s="700"/>
      <c r="I32" s="700"/>
    </row>
    <row r="33" spans="2:11">
      <c r="B33" s="703" t="s">
        <v>64</v>
      </c>
      <c r="D33" s="716" t="s">
        <v>1097</v>
      </c>
      <c r="F33" s="700"/>
      <c r="G33" s="700"/>
      <c r="H33" s="700"/>
      <c r="I33" s="700"/>
    </row>
    <row r="34" spans="2:11" ht="21">
      <c r="B34" s="703" t="s">
        <v>36</v>
      </c>
      <c r="D34" s="717" t="s">
        <v>1123</v>
      </c>
      <c r="F34" s="700"/>
      <c r="G34" s="700"/>
      <c r="H34" s="700"/>
      <c r="I34" s="700"/>
    </row>
    <row r="35" spans="2:11">
      <c r="B35" s="703" t="s">
        <v>67</v>
      </c>
      <c r="D35" s="718">
        <v>2561</v>
      </c>
      <c r="F35" s="700"/>
      <c r="G35" s="700"/>
      <c r="H35" s="700"/>
      <c r="I35" s="700"/>
    </row>
    <row r="36" spans="2:11">
      <c r="B36" s="703" t="s">
        <v>549</v>
      </c>
      <c r="D36" s="719" t="s">
        <v>1098</v>
      </c>
      <c r="F36" s="700"/>
      <c r="G36" s="700"/>
      <c r="H36" s="700"/>
      <c r="I36" s="700"/>
    </row>
    <row r="37" spans="2:11">
      <c r="B37" s="720" t="s">
        <v>550</v>
      </c>
      <c r="D37" s="721" t="s">
        <v>1099</v>
      </c>
      <c r="F37" s="700"/>
      <c r="G37" s="700"/>
      <c r="H37" s="700"/>
      <c r="I37" s="700"/>
    </row>
    <row r="38" spans="2:11" s="687" customFormat="1" ht="12.75" customHeight="1">
      <c r="E38" s="722"/>
      <c r="F38" s="699"/>
      <c r="G38" s="699"/>
      <c r="H38" s="699"/>
      <c r="I38" s="699"/>
    </row>
    <row r="39" spans="2:11" s="687" customFormat="1" ht="23.25" customHeight="1">
      <c r="B39" s="723" t="s">
        <v>408</v>
      </c>
      <c r="D39" s="724" t="s">
        <v>410</v>
      </c>
      <c r="E39" s="722"/>
      <c r="F39" s="699"/>
      <c r="G39" s="699"/>
      <c r="H39" s="699"/>
      <c r="I39" s="699"/>
    </row>
    <row r="40" spans="2:11" s="687" customFormat="1" ht="23.25" customHeight="1">
      <c r="B40" s="725" t="s">
        <v>441</v>
      </c>
      <c r="D40" s="726">
        <v>0</v>
      </c>
      <c r="E40" s="722"/>
      <c r="F40" s="727">
        <v>50</v>
      </c>
      <c r="G40" s="727" t="s">
        <v>260</v>
      </c>
      <c r="H40" s="727">
        <f>$D$40*200</f>
        <v>0</v>
      </c>
      <c r="I40" s="727"/>
    </row>
    <row r="41" spans="2:11" s="687" customFormat="1" ht="23.25" customHeight="1">
      <c r="B41" s="725" t="s">
        <v>409</v>
      </c>
      <c r="D41" s="728">
        <v>0</v>
      </c>
      <c r="E41" s="729"/>
      <c r="F41" s="729">
        <v>60</v>
      </c>
      <c r="G41" s="729" t="s">
        <v>260</v>
      </c>
      <c r="H41" s="729">
        <f>$D$41*420</f>
        <v>0</v>
      </c>
      <c r="I41" s="729"/>
      <c r="J41" s="729"/>
      <c r="K41" s="729"/>
    </row>
    <row r="42" spans="2:11">
      <c r="B42" s="730" t="s">
        <v>348</v>
      </c>
      <c r="C42" s="731"/>
      <c r="D42" s="732">
        <f>IF($D$21=18,800,IF($D$21=30,1200,IF($D$21=60,1400)))</f>
        <v>800</v>
      </c>
      <c r="E42" s="733"/>
      <c r="F42" s="733"/>
      <c r="G42" s="733"/>
      <c r="H42" s="733"/>
      <c r="I42" s="733"/>
      <c r="J42" s="733"/>
      <c r="K42" s="733"/>
    </row>
    <row r="43" spans="2:11" ht="20.25" customHeight="1">
      <c r="B43" s="734" t="str">
        <f>"ค่าตอบแทนวิทยา"&amp;"  ("&amp;$F$43&amp;") ชั่วโมง"</f>
        <v>ค่าตอบแทนวิทยา  (15) ชั่วโมง</v>
      </c>
      <c r="C43" s="689"/>
      <c r="D43" s="735">
        <f>($I$43*1)*$F$43</f>
        <v>6000</v>
      </c>
      <c r="E43" s="736"/>
      <c r="F43" s="737">
        <f>IF($D$21=18,15,IF($D$21=30,27,IF($D$21=60,54)))</f>
        <v>15</v>
      </c>
      <c r="G43" s="737" t="s">
        <v>433</v>
      </c>
      <c r="H43" s="737" t="s">
        <v>585</v>
      </c>
      <c r="I43" s="738">
        <v>400</v>
      </c>
      <c r="J43" s="736"/>
      <c r="K43" s="733"/>
    </row>
    <row r="44" spans="2:11">
      <c r="B44" s="739" t="s">
        <v>345</v>
      </c>
      <c r="C44" s="689"/>
      <c r="D44" s="740">
        <f>($D$10*$F$20)*$E$22</f>
        <v>13500</v>
      </c>
      <c r="E44" s="733"/>
      <c r="F44" s="733"/>
      <c r="G44" s="733"/>
      <c r="H44" s="733"/>
      <c r="I44" s="733"/>
      <c r="J44" s="733"/>
      <c r="K44" s="733"/>
    </row>
    <row r="45" spans="2:11">
      <c r="B45" s="741" t="s">
        <v>346</v>
      </c>
      <c r="C45" s="689"/>
      <c r="D45" s="742">
        <f>$D$10*$D$42</f>
        <v>20000</v>
      </c>
      <c r="E45" s="708"/>
      <c r="F45" s="708"/>
      <c r="G45" s="708"/>
    </row>
    <row r="46" spans="2:11">
      <c r="B46" s="743" t="s">
        <v>347</v>
      </c>
      <c r="C46" s="689"/>
      <c r="D46" s="744" t="s">
        <v>124</v>
      </c>
      <c r="E46" s="708"/>
      <c r="F46" s="708"/>
      <c r="G46" s="708"/>
    </row>
    <row r="47" spans="2:11">
      <c r="B47" s="745" t="s">
        <v>356</v>
      </c>
      <c r="C47" s="689"/>
      <c r="D47" s="746">
        <v>0</v>
      </c>
      <c r="E47" s="708"/>
      <c r="F47" s="708"/>
      <c r="G47" s="708"/>
    </row>
    <row r="48" spans="2:11">
      <c r="B48" s="747" t="s">
        <v>408</v>
      </c>
      <c r="C48" s="689"/>
      <c r="D48" s="746">
        <f>($D$41*$H$41)+$H$40</f>
        <v>0</v>
      </c>
      <c r="E48" s="708"/>
      <c r="F48" s="708"/>
      <c r="G48" s="708"/>
    </row>
    <row r="49" spans="2:7">
      <c r="B49" s="745" t="s">
        <v>355</v>
      </c>
      <c r="C49" s="689"/>
      <c r="D49" s="748">
        <v>0</v>
      </c>
      <c r="E49" s="708"/>
      <c r="F49" s="708"/>
      <c r="G49" s="708"/>
    </row>
    <row r="50" spans="2:7">
      <c r="B50" s="749" t="s">
        <v>211</v>
      </c>
      <c r="C50" s="689"/>
      <c r="D50" s="750">
        <f>SUM($D$43:$D$47)+$D$49+$D$58</f>
        <v>40700</v>
      </c>
    </row>
    <row r="51" spans="2:7">
      <c r="B51" s="751"/>
      <c r="C51" s="752"/>
      <c r="D51" s="753"/>
    </row>
    <row r="53" spans="2:7">
      <c r="B53" s="754" t="s">
        <v>351</v>
      </c>
      <c r="C53" s="755"/>
      <c r="D53" s="756"/>
    </row>
    <row r="54" spans="2:7">
      <c r="B54" s="757" t="s">
        <v>352</v>
      </c>
      <c r="C54" s="689"/>
      <c r="D54" s="758" t="s">
        <v>436</v>
      </c>
    </row>
    <row r="55" spans="2:7">
      <c r="B55" s="759" t="s">
        <v>353</v>
      </c>
      <c r="C55" s="689"/>
      <c r="D55" s="760">
        <f>IF($F$21=3,กำหนดห่วงเวลา!$C$3,IF($F$21=5,กำหนดห่วงเวลา!$D$3,IF($F$21=10,กำหนดห่วงเวลา!$E$3)))</f>
        <v>43353</v>
      </c>
    </row>
    <row r="56" spans="2:7">
      <c r="B56" s="761" t="s">
        <v>354</v>
      </c>
      <c r="C56" s="752"/>
      <c r="D56" s="762">
        <f>IF($F$21=3,กำหนดห่วงเวลา!$C$5,IF($F$21=5,กำหนดห่วงเวลา!$D$7,IF($F$21=10,กำหนดห่วงเวลา!$E$12)))</f>
        <v>43355</v>
      </c>
    </row>
    <row r="58" spans="2:7">
      <c r="B58" s="734" t="s">
        <v>434</v>
      </c>
      <c r="D58" s="742">
        <f>($I$43*1)*$D$59</f>
        <v>1200</v>
      </c>
    </row>
    <row r="59" spans="2:7">
      <c r="B59" s="687" t="s">
        <v>435</v>
      </c>
      <c r="D59" s="763">
        <f>$D$21-$F$43</f>
        <v>3</v>
      </c>
    </row>
    <row r="60" spans="2:7">
      <c r="D60" s="764"/>
    </row>
    <row r="61" spans="2:7">
      <c r="B61" s="765" t="s">
        <v>969</v>
      </c>
      <c r="D61" s="766"/>
    </row>
    <row r="62" spans="2:7">
      <c r="B62" s="767" t="s">
        <v>596</v>
      </c>
      <c r="D62" s="768" t="str">
        <f>TEXT($D$55,"ว ดดดด ปปปป")</f>
        <v>๑๐ กันยายน ๒๕๖๑</v>
      </c>
    </row>
    <row r="63" spans="2:7">
      <c r="B63" s="769" t="s">
        <v>114</v>
      </c>
      <c r="D63" s="770" t="str">
        <f>TEXT($D$56,"ว ดดดด ปปปป")</f>
        <v>๑๒ กันยายน ๒๕๖๑</v>
      </c>
    </row>
    <row r="64" spans="2:7" ht="21" thickBot="1">
      <c r="D64" s="771"/>
    </row>
    <row r="65" spans="2:4">
      <c r="B65" s="772" t="s">
        <v>1051</v>
      </c>
    </row>
    <row r="66" spans="2:4">
      <c r="B66" s="725" t="s">
        <v>1124</v>
      </c>
      <c r="D66" s="773">
        <v>1</v>
      </c>
    </row>
    <row r="67" spans="2:4">
      <c r="B67" s="725" t="s">
        <v>1052</v>
      </c>
      <c r="D67" s="773">
        <v>1</v>
      </c>
    </row>
    <row r="68" spans="2:4">
      <c r="B68" s="769" t="s">
        <v>114</v>
      </c>
      <c r="D68" s="773"/>
    </row>
    <row r="69" spans="2:4">
      <c r="B69" s="725" t="s">
        <v>1129</v>
      </c>
      <c r="D69" s="773">
        <v>1</v>
      </c>
    </row>
    <row r="70" spans="2:4">
      <c r="B70" s="774" t="s">
        <v>1130</v>
      </c>
      <c r="D70" s="773" t="s">
        <v>1131</v>
      </c>
    </row>
    <row r="71" spans="2:4">
      <c r="B71" s="775" t="s">
        <v>1132</v>
      </c>
      <c r="D71" s="531" t="s">
        <v>292</v>
      </c>
    </row>
  </sheetData>
  <sheetProtection algorithmName="SHA-512" hashValue="v36XGOhk864HJN4hNCcBuXgZwZ1wyfOsfhGhrZJtRWs1B9XniyaWKlq8mO8fmBiDDLqxJOiBUAJarPD1mvuG2w==" saltValue="P1HDB3VAnGYKHoNqkARlow==" spinCount="100000" sheet="1" objects="1" scenarios="1"/>
  <dataValidations count="12">
    <dataValidation type="list" allowBlank="1" showInputMessage="1" showErrorMessage="1" sqref="D16" xr:uid="{00000000-0002-0000-0300-000000000000}">
      <formula1>TRANNING_EG</formula1>
    </dataValidation>
    <dataValidation type="list" allowBlank="1" showInputMessage="1" showErrorMessage="1" sqref="D15" xr:uid="{00000000-0002-0000-0300-000001000000}">
      <formula1>TRANNING_TH</formula1>
    </dataValidation>
    <dataValidation type="list" allowBlank="1" showInputMessage="1" showErrorMessage="1" sqref="D21:D22" xr:uid="{00000000-0002-0000-0300-000002000000}">
      <formula1>H_TRANNING</formula1>
    </dataValidation>
    <dataValidation type="list" allowBlank="1" showInputMessage="1" showErrorMessage="1" sqref="D35" xr:uid="{00000000-0002-0000-0300-000003000000}">
      <formula1>Y_MONEY</formula1>
    </dataValidation>
    <dataValidation type="list" allowBlank="1" showInputMessage="1" showErrorMessage="1" sqref="D31 D29 B63 B68" xr:uid="{00000000-0002-0000-0300-000004000000}">
      <formula1>Laval_turtor</formula1>
    </dataValidation>
    <dataValidation type="list" allowBlank="1" showInputMessage="1" showErrorMessage="1" sqref="D5" xr:uid="{F67D0B17-9C11-4F37-94D9-73F7FE3AD9C7}">
      <formula1>Project</formula1>
    </dataValidation>
    <dataValidation type="list" allowBlank="1" showInputMessage="1" showErrorMessage="1" sqref="D6" xr:uid="{461518BA-A253-4B1B-B340-43AA4C3C4145}">
      <formula1>Activities</formula1>
    </dataValidation>
    <dataValidation type="list" allowBlank="1" showInputMessage="1" showErrorMessage="1" sqref="D7" xr:uid="{1F5A2672-522E-480D-8809-CAC5918013F5}">
      <formula1>List_Activities</formula1>
    </dataValidation>
    <dataValidation type="list" allowBlank="1" showInputMessage="1" showErrorMessage="1" sqref="D26" xr:uid="{D1EE3CAC-5DFD-4EF1-A79B-67296436FD32}">
      <formula1>Lavae_Leanning</formula1>
    </dataValidation>
    <dataValidation type="list" allowBlank="1" showInputMessage="1" showErrorMessage="1" sqref="D28 D30 D32 B62" xr:uid="{7F2B2399-6A65-46CB-8BF9-F5036A579646}">
      <formula1>NAME_USER_SKILL</formula1>
    </dataValidation>
    <dataValidation type="list" allowBlank="1" showInputMessage="1" showErrorMessage="1" sqref="D18" xr:uid="{3A05A2A5-1106-43DF-A839-0A10731F8793}">
      <formula1>SUM_SAKHA</formula1>
    </dataValidation>
    <dataValidation type="list" allowBlank="1" showInputMessage="1" showErrorMessage="1" sqref="F24" xr:uid="{365245AD-0B8F-4D3E-AC43-3834DFA42AB8}">
      <formula1>Mount_EN</formula1>
    </dataValidation>
  </dataValidations>
  <pageMargins left="0.7" right="0.7" top="0.75" bottom="0.75" header="0.3" footer="0.3"/>
  <pageSetup paperSize="9" scale="74" orientation="portrait" horizontalDpi="30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C00000"/>
  </sheetPr>
  <dimension ref="A1:V26"/>
  <sheetViews>
    <sheetView showGridLines="0" view="pageBreakPreview" zoomScale="85" zoomScaleNormal="85" zoomScaleSheetLayoutView="85" workbookViewId="0">
      <pane ySplit="1" topLeftCell="A2" activePane="bottomLeft" state="frozen"/>
      <selection pane="bottomLeft"/>
    </sheetView>
  </sheetViews>
  <sheetFormatPr defaultRowHeight="15"/>
  <cols>
    <col min="1" max="1" width="8.125" bestFit="1" customWidth="1"/>
    <col min="2" max="3" width="27.125" style="6" customWidth="1"/>
    <col min="4" max="4" width="20.125" style="10" customWidth="1"/>
    <col min="5" max="5" width="27.625" customWidth="1"/>
    <col min="6" max="6" width="36.25" customWidth="1"/>
    <col min="7" max="7" width="6.125" style="11" customWidth="1"/>
    <col min="8" max="8" width="39.5" customWidth="1"/>
    <col min="9" max="9" width="6.375" style="5" customWidth="1"/>
    <col min="10" max="10" width="33.375" style="10" customWidth="1"/>
    <col min="11" max="11" width="19.5" customWidth="1"/>
    <col min="12" max="12" width="17" style="11" customWidth="1"/>
    <col min="13" max="13" width="17.25" style="10" customWidth="1"/>
    <col min="14" max="14" width="25" customWidth="1"/>
    <col min="15" max="15" width="32.375" style="10" customWidth="1"/>
    <col min="16" max="16" width="21.25" bestFit="1" customWidth="1"/>
    <col min="17" max="17" width="8.25" style="1303" customWidth="1"/>
    <col min="18" max="18" width="19" style="4" customWidth="1"/>
    <col min="19" max="19" width="20.375" style="1307" bestFit="1" customWidth="1"/>
    <col min="20" max="20" width="17.75" bestFit="1" customWidth="1"/>
  </cols>
  <sheetData>
    <row r="1" spans="1:22" s="89" customFormat="1" ht="42" customHeight="1">
      <c r="A1" s="230" t="s">
        <v>47</v>
      </c>
      <c r="B1" s="230" t="s">
        <v>46</v>
      </c>
      <c r="C1" s="230" t="s">
        <v>313</v>
      </c>
      <c r="D1" s="231" t="s">
        <v>45</v>
      </c>
      <c r="E1" s="230" t="s">
        <v>44</v>
      </c>
      <c r="F1" s="230" t="s">
        <v>43</v>
      </c>
      <c r="G1" s="232" t="s">
        <v>42</v>
      </c>
      <c r="H1" s="230" t="s">
        <v>41</v>
      </c>
      <c r="I1" s="233" t="s">
        <v>40</v>
      </c>
      <c r="J1" s="231" t="s">
        <v>39</v>
      </c>
      <c r="K1" s="230" t="s">
        <v>38</v>
      </c>
      <c r="L1" s="232" t="s">
        <v>37</v>
      </c>
      <c r="M1" s="231" t="s">
        <v>36</v>
      </c>
      <c r="N1" s="230" t="s">
        <v>35</v>
      </c>
      <c r="O1" s="231" t="s">
        <v>34</v>
      </c>
      <c r="P1" s="230" t="s">
        <v>33</v>
      </c>
      <c r="Q1" s="1300" t="s">
        <v>288</v>
      </c>
      <c r="R1" s="234" t="s">
        <v>32</v>
      </c>
      <c r="S1" s="1304" t="s">
        <v>31</v>
      </c>
      <c r="T1" s="230" t="s">
        <v>30</v>
      </c>
    </row>
    <row r="2" spans="1:22" ht="24" customHeight="1">
      <c r="A2" s="36">
        <v>1</v>
      </c>
      <c r="B2" s="221" t="str">
        <f>IF(ISBLANK(Imports!$B2),"",Imports!$B2)</f>
        <v/>
      </c>
      <c r="C2" s="221" t="str">
        <f>IF(ISBLANK(Imports!$C2),"",Imports!$C2)</f>
        <v/>
      </c>
      <c r="D2" s="37" t="str">
        <f>MAIN_Setting!$D$15</f>
        <v>การฝึกอาชีพเสริม</v>
      </c>
      <c r="E2" s="38" t="str">
        <f>MAIN_Setting!$D$16</f>
        <v>Re - Training</v>
      </c>
      <c r="F2" s="38" t="str">
        <f>MAIN_Setting!$D$18</f>
        <v>การทำขนมไทย</v>
      </c>
      <c r="G2" s="39">
        <f>MAIN_Setting!$D$21</f>
        <v>18</v>
      </c>
      <c r="H2" s="40" t="str">
        <f>MAIN_Setting!$D$19</f>
        <v>WISDOM-ICT</v>
      </c>
      <c r="I2" s="41">
        <f>MAIN_Setting!$D$22</f>
        <v>18</v>
      </c>
      <c r="J2" s="42" t="str">
        <f>MAIN_Setting!$D$23</f>
        <v>10 - 12  กันยายน  2561</v>
      </c>
      <c r="K2" s="38" t="str">
        <f>MAIN_Setting!$D$24</f>
        <v>10 - 12  September  2018</v>
      </c>
      <c r="L2" s="43" t="str">
        <f>MAIN_Setting!$D$33</f>
        <v>14  กันยายน  2561</v>
      </c>
      <c r="M2" s="37" t="str">
        <f>MAIN_Setting!$D$34</f>
        <v>14  September  2018</v>
      </c>
      <c r="N2" s="38" t="str">
        <f>MAIN_Setting!$D$28</f>
        <v>นายณัฐวัฒน์   ศาสนนันทน์</v>
      </c>
      <c r="O2" s="37" t="str">
        <f>MAIN_Setting!$D$30</f>
        <v>นายปัญญา   ผาธรรม</v>
      </c>
      <c r="P2" s="38" t="str">
        <f>MAIN_Setting!$D$25</f>
        <v>นางอรทัย  อำไพภิญโญกูล</v>
      </c>
      <c r="Q2" s="1301" t="s">
        <v>288</v>
      </c>
      <c r="R2" s="44" t="str">
        <f>IF(ISBLANK(Imports!$D2),"",Imports!$D2)</f>
        <v/>
      </c>
      <c r="S2" s="1305" t="str">
        <f>"/"&amp;MAIN_Setting!$D$35</f>
        <v>/2561</v>
      </c>
      <c r="T2" s="38" t="str">
        <f>"("&amp;MAIN_Setting!$D$32&amp;")"</f>
        <v>(นายปัญญา   ผาธรรม)</v>
      </c>
      <c r="V2" s="3"/>
    </row>
    <row r="3" spans="1:22" ht="24" customHeight="1">
      <c r="A3" s="36">
        <v>2</v>
      </c>
      <c r="B3" s="221" t="str">
        <f>IF(ISBLANK(Imports!$B3),"",Imports!$B3)</f>
        <v/>
      </c>
      <c r="C3" s="221" t="str">
        <f>IF(ISBLANK(Imports!$C3),"",Imports!$C3)</f>
        <v/>
      </c>
      <c r="D3" s="37" t="str">
        <f>MAIN_Setting!$D$15</f>
        <v>การฝึกอาชีพเสริม</v>
      </c>
      <c r="E3" s="38" t="str">
        <f>MAIN_Setting!$D$16</f>
        <v>Re - Training</v>
      </c>
      <c r="F3" s="38" t="str">
        <f>MAIN_Setting!$D$18</f>
        <v>การทำขนมไทย</v>
      </c>
      <c r="G3" s="39">
        <f>MAIN_Setting!$D$21</f>
        <v>18</v>
      </c>
      <c r="H3" s="40" t="str">
        <f>MAIN_Setting!$D$19</f>
        <v>WISDOM-ICT</v>
      </c>
      <c r="I3" s="41">
        <f>MAIN_Setting!$D$22</f>
        <v>18</v>
      </c>
      <c r="J3" s="42" t="str">
        <f>MAIN_Setting!$D$23</f>
        <v>10 - 12  กันยายน  2561</v>
      </c>
      <c r="K3" s="38" t="str">
        <f>MAIN_Setting!$D$24</f>
        <v>10 - 12  September  2018</v>
      </c>
      <c r="L3" s="43" t="str">
        <f>MAIN_Setting!$D$33</f>
        <v>14  กันยายน  2561</v>
      </c>
      <c r="M3" s="37" t="str">
        <f>MAIN_Setting!$D$34</f>
        <v>14  September  2018</v>
      </c>
      <c r="N3" s="38" t="str">
        <f>MAIN_Setting!$D$28</f>
        <v>นายณัฐวัฒน์   ศาสนนันทน์</v>
      </c>
      <c r="O3" s="37" t="str">
        <f>MAIN_Setting!$D$30</f>
        <v>นายปัญญา   ผาธรรม</v>
      </c>
      <c r="P3" s="38" t="str">
        <f>MAIN_Setting!$D$25</f>
        <v>นางอรทัย  อำไพภิญโญกูล</v>
      </c>
      <c r="Q3" s="1301" t="s">
        <v>288</v>
      </c>
      <c r="R3" s="44" t="str">
        <f>IF(ISBLANK(Imports!$D3),"",Imports!$D3)</f>
        <v/>
      </c>
      <c r="S3" s="1305" t="str">
        <f>"/"&amp;MAIN_Setting!$D$35</f>
        <v>/2561</v>
      </c>
      <c r="T3" s="38" t="str">
        <f>"("&amp;MAIN_Setting!$D$32&amp;")"</f>
        <v>(นายปัญญา   ผาธรรม)</v>
      </c>
      <c r="V3" s="3"/>
    </row>
    <row r="4" spans="1:22" ht="24" customHeight="1">
      <c r="A4" s="36">
        <v>3</v>
      </c>
      <c r="B4" s="221" t="str">
        <f>IF(ISBLANK(Imports!$B4),"",Imports!$B4)</f>
        <v/>
      </c>
      <c r="C4" s="221" t="str">
        <f>IF(ISBLANK(Imports!$C4),"",Imports!$C4)</f>
        <v/>
      </c>
      <c r="D4" s="37" t="str">
        <f>MAIN_Setting!$D$15</f>
        <v>การฝึกอาชีพเสริม</v>
      </c>
      <c r="E4" s="38" t="str">
        <f>MAIN_Setting!$D$16</f>
        <v>Re - Training</v>
      </c>
      <c r="F4" s="38" t="str">
        <f>MAIN_Setting!$D$18</f>
        <v>การทำขนมไทย</v>
      </c>
      <c r="G4" s="39">
        <f>MAIN_Setting!$D$21</f>
        <v>18</v>
      </c>
      <c r="H4" s="40" t="str">
        <f>MAIN_Setting!$D$19</f>
        <v>WISDOM-ICT</v>
      </c>
      <c r="I4" s="41">
        <f>MAIN_Setting!$D$22</f>
        <v>18</v>
      </c>
      <c r="J4" s="42" t="str">
        <f>MAIN_Setting!$D$23</f>
        <v>10 - 12  กันยายน  2561</v>
      </c>
      <c r="K4" s="38" t="str">
        <f>MAIN_Setting!$D$24</f>
        <v>10 - 12  September  2018</v>
      </c>
      <c r="L4" s="43" t="str">
        <f>MAIN_Setting!$D$33</f>
        <v>14  กันยายน  2561</v>
      </c>
      <c r="M4" s="37" t="str">
        <f>MAIN_Setting!$D$34</f>
        <v>14  September  2018</v>
      </c>
      <c r="N4" s="38" t="str">
        <f>MAIN_Setting!$D$28</f>
        <v>นายณัฐวัฒน์   ศาสนนันทน์</v>
      </c>
      <c r="O4" s="37" t="str">
        <f>MAIN_Setting!$D$30</f>
        <v>นายปัญญา   ผาธรรม</v>
      </c>
      <c r="P4" s="38" t="str">
        <f>MAIN_Setting!$D$25</f>
        <v>นางอรทัย  อำไพภิญโญกูล</v>
      </c>
      <c r="Q4" s="1301" t="s">
        <v>288</v>
      </c>
      <c r="R4" s="44" t="str">
        <f>IF(ISBLANK(Imports!$D4),"",Imports!$D4)</f>
        <v/>
      </c>
      <c r="S4" s="1305" t="str">
        <f>"/"&amp;MAIN_Setting!$D$35</f>
        <v>/2561</v>
      </c>
      <c r="T4" s="38" t="str">
        <f>"("&amp;MAIN_Setting!$D$32&amp;")"</f>
        <v>(นายปัญญา   ผาธรรม)</v>
      </c>
      <c r="V4" s="3"/>
    </row>
    <row r="5" spans="1:22" ht="24" customHeight="1">
      <c r="A5" s="36">
        <v>4</v>
      </c>
      <c r="B5" s="221" t="str">
        <f>IF(ISBLANK(Imports!$B5),"",Imports!$B5)</f>
        <v/>
      </c>
      <c r="C5" s="221" t="str">
        <f>IF(ISBLANK(Imports!$C5),"",Imports!$C5)</f>
        <v/>
      </c>
      <c r="D5" s="37" t="str">
        <f>MAIN_Setting!$D$15</f>
        <v>การฝึกอาชีพเสริม</v>
      </c>
      <c r="E5" s="38" t="str">
        <f>MAIN_Setting!$D$16</f>
        <v>Re - Training</v>
      </c>
      <c r="F5" s="38" t="str">
        <f>MAIN_Setting!$D$18</f>
        <v>การทำขนมไทย</v>
      </c>
      <c r="G5" s="39">
        <f>MAIN_Setting!$D$21</f>
        <v>18</v>
      </c>
      <c r="H5" s="40" t="str">
        <f>MAIN_Setting!$D$19</f>
        <v>WISDOM-ICT</v>
      </c>
      <c r="I5" s="41">
        <f>MAIN_Setting!$D$22</f>
        <v>18</v>
      </c>
      <c r="J5" s="42" t="str">
        <f>MAIN_Setting!$D$23</f>
        <v>10 - 12  กันยายน  2561</v>
      </c>
      <c r="K5" s="38" t="str">
        <f>MAIN_Setting!$D$24</f>
        <v>10 - 12  September  2018</v>
      </c>
      <c r="L5" s="43" t="str">
        <f>MAIN_Setting!$D$33</f>
        <v>14  กันยายน  2561</v>
      </c>
      <c r="M5" s="37" t="str">
        <f>MAIN_Setting!$D$34</f>
        <v>14  September  2018</v>
      </c>
      <c r="N5" s="38" t="str">
        <f>MAIN_Setting!$D$28</f>
        <v>นายณัฐวัฒน์   ศาสนนันทน์</v>
      </c>
      <c r="O5" s="37" t="str">
        <f>MAIN_Setting!$D$30</f>
        <v>นายปัญญา   ผาธรรม</v>
      </c>
      <c r="P5" s="38" t="str">
        <f>MAIN_Setting!$D$25</f>
        <v>นางอรทัย  อำไพภิญโญกูล</v>
      </c>
      <c r="Q5" s="1301" t="s">
        <v>288</v>
      </c>
      <c r="R5" s="44" t="str">
        <f>IF(ISBLANK(Imports!$D5),"",Imports!$D5)</f>
        <v/>
      </c>
      <c r="S5" s="1305" t="str">
        <f>"/"&amp;MAIN_Setting!$D$35</f>
        <v>/2561</v>
      </c>
      <c r="T5" s="38" t="str">
        <f>"("&amp;MAIN_Setting!$D$32&amp;")"</f>
        <v>(นายปัญญา   ผาธรรม)</v>
      </c>
      <c r="V5" s="3"/>
    </row>
    <row r="6" spans="1:22" ht="24" customHeight="1">
      <c r="A6" s="36">
        <v>5</v>
      </c>
      <c r="B6" s="221" t="str">
        <f>IF(ISBLANK(Imports!$B6),"",Imports!$B6)</f>
        <v/>
      </c>
      <c r="C6" s="221" t="str">
        <f>IF(ISBLANK(Imports!$C6),"",Imports!$C6)</f>
        <v/>
      </c>
      <c r="D6" s="37" t="str">
        <f>MAIN_Setting!$D$15</f>
        <v>การฝึกอาชีพเสริม</v>
      </c>
      <c r="E6" s="38" t="str">
        <f>MAIN_Setting!$D$16</f>
        <v>Re - Training</v>
      </c>
      <c r="F6" s="38" t="str">
        <f>MAIN_Setting!$D$18</f>
        <v>การทำขนมไทย</v>
      </c>
      <c r="G6" s="39">
        <f>MAIN_Setting!$D$21</f>
        <v>18</v>
      </c>
      <c r="H6" s="40" t="str">
        <f>MAIN_Setting!$D$19</f>
        <v>WISDOM-ICT</v>
      </c>
      <c r="I6" s="41">
        <f>MAIN_Setting!$D$22</f>
        <v>18</v>
      </c>
      <c r="J6" s="42" t="str">
        <f>MAIN_Setting!$D$23</f>
        <v>10 - 12  กันยายน  2561</v>
      </c>
      <c r="K6" s="38" t="str">
        <f>MAIN_Setting!$D$24</f>
        <v>10 - 12  September  2018</v>
      </c>
      <c r="L6" s="43" t="str">
        <f>MAIN_Setting!$D$33</f>
        <v>14  กันยายน  2561</v>
      </c>
      <c r="M6" s="37" t="str">
        <f>MAIN_Setting!$D$34</f>
        <v>14  September  2018</v>
      </c>
      <c r="N6" s="38" t="str">
        <f>MAIN_Setting!$D$28</f>
        <v>นายณัฐวัฒน์   ศาสนนันทน์</v>
      </c>
      <c r="O6" s="37" t="str">
        <f>MAIN_Setting!$D$30</f>
        <v>นายปัญญา   ผาธรรม</v>
      </c>
      <c r="P6" s="38" t="str">
        <f>MAIN_Setting!$D$25</f>
        <v>นางอรทัย  อำไพภิญโญกูล</v>
      </c>
      <c r="Q6" s="1301" t="s">
        <v>288</v>
      </c>
      <c r="R6" s="44" t="str">
        <f>IF(ISBLANK(Imports!$D6),"",Imports!$D6)</f>
        <v/>
      </c>
      <c r="S6" s="1305" t="str">
        <f>"/"&amp;MAIN_Setting!$D$35</f>
        <v>/2561</v>
      </c>
      <c r="T6" s="38" t="str">
        <f>"("&amp;MAIN_Setting!$D$32&amp;")"</f>
        <v>(นายปัญญา   ผาธรรม)</v>
      </c>
      <c r="V6" s="3"/>
    </row>
    <row r="7" spans="1:22" ht="24" customHeight="1">
      <c r="A7" s="36">
        <v>6</v>
      </c>
      <c r="B7" s="221" t="str">
        <f>IF(ISBLANK(Imports!$B7),"",Imports!$B7)</f>
        <v/>
      </c>
      <c r="C7" s="221" t="str">
        <f>IF(ISBLANK(Imports!$C7),"",Imports!$C7)</f>
        <v/>
      </c>
      <c r="D7" s="37" t="str">
        <f>MAIN_Setting!$D$15</f>
        <v>การฝึกอาชีพเสริม</v>
      </c>
      <c r="E7" s="38" t="str">
        <f>MAIN_Setting!$D$16</f>
        <v>Re - Training</v>
      </c>
      <c r="F7" s="38" t="str">
        <f>MAIN_Setting!$D$18</f>
        <v>การทำขนมไทย</v>
      </c>
      <c r="G7" s="39">
        <f>MAIN_Setting!$D$21</f>
        <v>18</v>
      </c>
      <c r="H7" s="40" t="str">
        <f>MAIN_Setting!$D$19</f>
        <v>WISDOM-ICT</v>
      </c>
      <c r="I7" s="41">
        <f>MAIN_Setting!$D$22</f>
        <v>18</v>
      </c>
      <c r="J7" s="42" t="str">
        <f>MAIN_Setting!$D$23</f>
        <v>10 - 12  กันยายน  2561</v>
      </c>
      <c r="K7" s="38" t="str">
        <f>MAIN_Setting!$D$24</f>
        <v>10 - 12  September  2018</v>
      </c>
      <c r="L7" s="43" t="str">
        <f>MAIN_Setting!$D$33</f>
        <v>14  กันยายน  2561</v>
      </c>
      <c r="M7" s="37" t="str">
        <f>MAIN_Setting!$D$34</f>
        <v>14  September  2018</v>
      </c>
      <c r="N7" s="38" t="str">
        <f>MAIN_Setting!$D$28</f>
        <v>นายณัฐวัฒน์   ศาสนนันทน์</v>
      </c>
      <c r="O7" s="37" t="str">
        <f>MAIN_Setting!$D$30</f>
        <v>นายปัญญา   ผาธรรม</v>
      </c>
      <c r="P7" s="38" t="str">
        <f>MAIN_Setting!$D$25</f>
        <v>นางอรทัย  อำไพภิญโญกูล</v>
      </c>
      <c r="Q7" s="1301" t="s">
        <v>288</v>
      </c>
      <c r="R7" s="44" t="str">
        <f>IF(ISBLANK(Imports!$D7),"",Imports!$D7)</f>
        <v/>
      </c>
      <c r="S7" s="1305" t="str">
        <f>"/"&amp;MAIN_Setting!$D$35</f>
        <v>/2561</v>
      </c>
      <c r="T7" s="38" t="str">
        <f>"("&amp;MAIN_Setting!$D$32&amp;")"</f>
        <v>(นายปัญญา   ผาธรรม)</v>
      </c>
      <c r="V7" s="3"/>
    </row>
    <row r="8" spans="1:22" ht="24" customHeight="1">
      <c r="A8" s="36">
        <v>7</v>
      </c>
      <c r="B8" s="221" t="str">
        <f>IF(ISBLANK(Imports!$B8),"",Imports!$B8)</f>
        <v/>
      </c>
      <c r="C8" s="221" t="str">
        <f>IF(ISBLANK(Imports!$C8),"",Imports!$C8)</f>
        <v/>
      </c>
      <c r="D8" s="37" t="str">
        <f>MAIN_Setting!$D$15</f>
        <v>การฝึกอาชีพเสริม</v>
      </c>
      <c r="E8" s="38" t="str">
        <f>MAIN_Setting!$D$16</f>
        <v>Re - Training</v>
      </c>
      <c r="F8" s="38" t="str">
        <f>MAIN_Setting!$D$18</f>
        <v>การทำขนมไทย</v>
      </c>
      <c r="G8" s="39">
        <f>MAIN_Setting!$D$21</f>
        <v>18</v>
      </c>
      <c r="H8" s="40" t="str">
        <f>MAIN_Setting!$D$19</f>
        <v>WISDOM-ICT</v>
      </c>
      <c r="I8" s="41">
        <f>MAIN_Setting!$D$22</f>
        <v>18</v>
      </c>
      <c r="J8" s="42" t="str">
        <f>MAIN_Setting!$D$23</f>
        <v>10 - 12  กันยายน  2561</v>
      </c>
      <c r="K8" s="38" t="str">
        <f>MAIN_Setting!$D$24</f>
        <v>10 - 12  September  2018</v>
      </c>
      <c r="L8" s="43" t="str">
        <f>MAIN_Setting!$D$33</f>
        <v>14  กันยายน  2561</v>
      </c>
      <c r="M8" s="37" t="str">
        <f>MAIN_Setting!$D$34</f>
        <v>14  September  2018</v>
      </c>
      <c r="N8" s="38" t="str">
        <f>MAIN_Setting!$D$28</f>
        <v>นายณัฐวัฒน์   ศาสนนันทน์</v>
      </c>
      <c r="O8" s="37" t="str">
        <f>MAIN_Setting!$D$30</f>
        <v>นายปัญญา   ผาธรรม</v>
      </c>
      <c r="P8" s="38" t="str">
        <f>MAIN_Setting!$D$25</f>
        <v>นางอรทัย  อำไพภิญโญกูล</v>
      </c>
      <c r="Q8" s="1301" t="s">
        <v>288</v>
      </c>
      <c r="R8" s="44" t="str">
        <f>IF(ISBLANK(Imports!$D8),"",Imports!$D8)</f>
        <v/>
      </c>
      <c r="S8" s="1305" t="str">
        <f>"/"&amp;MAIN_Setting!$D$35</f>
        <v>/2561</v>
      </c>
      <c r="T8" s="38" t="str">
        <f>"("&amp;MAIN_Setting!$D$32&amp;")"</f>
        <v>(นายปัญญา   ผาธรรม)</v>
      </c>
      <c r="V8" s="3"/>
    </row>
    <row r="9" spans="1:22" ht="24" customHeight="1">
      <c r="A9" s="36">
        <v>8</v>
      </c>
      <c r="B9" s="221" t="str">
        <f>IF(ISBLANK(Imports!$B9),"",Imports!$B9)</f>
        <v/>
      </c>
      <c r="C9" s="221" t="str">
        <f>IF(ISBLANK(Imports!$C9),"",Imports!$C9)</f>
        <v/>
      </c>
      <c r="D9" s="37" t="str">
        <f>MAIN_Setting!$D$15</f>
        <v>การฝึกอาชีพเสริม</v>
      </c>
      <c r="E9" s="38" t="str">
        <f>MAIN_Setting!$D$16</f>
        <v>Re - Training</v>
      </c>
      <c r="F9" s="38" t="str">
        <f>MAIN_Setting!$D$18</f>
        <v>การทำขนมไทย</v>
      </c>
      <c r="G9" s="39">
        <f>MAIN_Setting!$D$21</f>
        <v>18</v>
      </c>
      <c r="H9" s="40" t="str">
        <f>MAIN_Setting!$D$19</f>
        <v>WISDOM-ICT</v>
      </c>
      <c r="I9" s="41">
        <f>MAIN_Setting!$D$22</f>
        <v>18</v>
      </c>
      <c r="J9" s="42" t="str">
        <f>MAIN_Setting!$D$23</f>
        <v>10 - 12  กันยายน  2561</v>
      </c>
      <c r="K9" s="38" t="str">
        <f>MAIN_Setting!$D$24</f>
        <v>10 - 12  September  2018</v>
      </c>
      <c r="L9" s="43" t="str">
        <f>MAIN_Setting!$D$33</f>
        <v>14  กันยายน  2561</v>
      </c>
      <c r="M9" s="37" t="str">
        <f>MAIN_Setting!$D$34</f>
        <v>14  September  2018</v>
      </c>
      <c r="N9" s="38" t="str">
        <f>MAIN_Setting!$D$28</f>
        <v>นายณัฐวัฒน์   ศาสนนันทน์</v>
      </c>
      <c r="O9" s="37" t="str">
        <f>MAIN_Setting!$D$30</f>
        <v>นายปัญญา   ผาธรรม</v>
      </c>
      <c r="P9" s="38" t="str">
        <f>MAIN_Setting!$D$25</f>
        <v>นางอรทัย  อำไพภิญโญกูล</v>
      </c>
      <c r="Q9" s="1301" t="s">
        <v>288</v>
      </c>
      <c r="R9" s="44" t="str">
        <f>IF(ISBLANK(Imports!$D9),"",Imports!$D9)</f>
        <v/>
      </c>
      <c r="S9" s="1305" t="str">
        <f>"/"&amp;MAIN_Setting!$D$35</f>
        <v>/2561</v>
      </c>
      <c r="T9" s="38" t="str">
        <f>"("&amp;MAIN_Setting!$D$32&amp;")"</f>
        <v>(นายปัญญา   ผาธรรม)</v>
      </c>
      <c r="V9" s="3"/>
    </row>
    <row r="10" spans="1:22" ht="24" customHeight="1">
      <c r="A10" s="36">
        <v>9</v>
      </c>
      <c r="B10" s="221" t="str">
        <f>IF(ISBLANK(Imports!$B10),"",Imports!$B10)</f>
        <v/>
      </c>
      <c r="C10" s="221" t="str">
        <f>IF(ISBLANK(Imports!$C10),"",Imports!$C10)</f>
        <v/>
      </c>
      <c r="D10" s="37" t="str">
        <f>MAIN_Setting!$D$15</f>
        <v>การฝึกอาชีพเสริม</v>
      </c>
      <c r="E10" s="38" t="str">
        <f>MAIN_Setting!$D$16</f>
        <v>Re - Training</v>
      </c>
      <c r="F10" s="38" t="str">
        <f>MAIN_Setting!$D$18</f>
        <v>การทำขนมไทย</v>
      </c>
      <c r="G10" s="39">
        <f>MAIN_Setting!$D$21</f>
        <v>18</v>
      </c>
      <c r="H10" s="40" t="str">
        <f>MAIN_Setting!$D$19</f>
        <v>WISDOM-ICT</v>
      </c>
      <c r="I10" s="41">
        <f>MAIN_Setting!$D$22</f>
        <v>18</v>
      </c>
      <c r="J10" s="42" t="str">
        <f>MAIN_Setting!$D$23</f>
        <v>10 - 12  กันยายน  2561</v>
      </c>
      <c r="K10" s="38" t="str">
        <f>MAIN_Setting!$D$24</f>
        <v>10 - 12  September  2018</v>
      </c>
      <c r="L10" s="43" t="str">
        <f>MAIN_Setting!$D$33</f>
        <v>14  กันยายน  2561</v>
      </c>
      <c r="M10" s="37" t="str">
        <f>MAIN_Setting!$D$34</f>
        <v>14  September  2018</v>
      </c>
      <c r="N10" s="38" t="str">
        <f>MAIN_Setting!$D$28</f>
        <v>นายณัฐวัฒน์   ศาสนนันทน์</v>
      </c>
      <c r="O10" s="37" t="str">
        <f>MAIN_Setting!$D$30</f>
        <v>นายปัญญา   ผาธรรม</v>
      </c>
      <c r="P10" s="38" t="str">
        <f>MAIN_Setting!$D$25</f>
        <v>นางอรทัย  อำไพภิญโญกูล</v>
      </c>
      <c r="Q10" s="1301" t="s">
        <v>288</v>
      </c>
      <c r="R10" s="44" t="str">
        <f>IF(ISBLANK(Imports!$D10),"",Imports!$D10)</f>
        <v/>
      </c>
      <c r="S10" s="1305" t="str">
        <f>"/"&amp;MAIN_Setting!$D$35</f>
        <v>/2561</v>
      </c>
      <c r="T10" s="38" t="str">
        <f>"("&amp;MAIN_Setting!$D$32&amp;")"</f>
        <v>(นายปัญญา   ผาธรรม)</v>
      </c>
      <c r="V10" s="3"/>
    </row>
    <row r="11" spans="1:22" ht="24" customHeight="1">
      <c r="A11" s="36">
        <v>10</v>
      </c>
      <c r="B11" s="221" t="str">
        <f>IF(ISBLANK(Imports!$B11),"",Imports!$B11)</f>
        <v/>
      </c>
      <c r="C11" s="221" t="str">
        <f>IF(ISBLANK(Imports!$C11),"",Imports!$C11)</f>
        <v/>
      </c>
      <c r="D11" s="37" t="str">
        <f>MAIN_Setting!$D$15</f>
        <v>การฝึกอาชีพเสริม</v>
      </c>
      <c r="E11" s="38" t="str">
        <f>MAIN_Setting!$D$16</f>
        <v>Re - Training</v>
      </c>
      <c r="F11" s="38" t="str">
        <f>MAIN_Setting!$D$18</f>
        <v>การทำขนมไทย</v>
      </c>
      <c r="G11" s="39">
        <f>MAIN_Setting!$D$21</f>
        <v>18</v>
      </c>
      <c r="H11" s="40" t="str">
        <f>MAIN_Setting!$D$19</f>
        <v>WISDOM-ICT</v>
      </c>
      <c r="I11" s="41">
        <f>MAIN_Setting!$D$22</f>
        <v>18</v>
      </c>
      <c r="J11" s="42" t="str">
        <f>MAIN_Setting!$D$23</f>
        <v>10 - 12  กันยายน  2561</v>
      </c>
      <c r="K11" s="38" t="str">
        <f>MAIN_Setting!$D$24</f>
        <v>10 - 12  September  2018</v>
      </c>
      <c r="L11" s="43" t="str">
        <f>MAIN_Setting!$D$33</f>
        <v>14  กันยายน  2561</v>
      </c>
      <c r="M11" s="37" t="str">
        <f>MAIN_Setting!$D$34</f>
        <v>14  September  2018</v>
      </c>
      <c r="N11" s="38" t="str">
        <f>MAIN_Setting!$D$28</f>
        <v>นายณัฐวัฒน์   ศาสนนันทน์</v>
      </c>
      <c r="O11" s="37" t="str">
        <f>MAIN_Setting!$D$30</f>
        <v>นายปัญญา   ผาธรรม</v>
      </c>
      <c r="P11" s="38" t="str">
        <f>MAIN_Setting!$D$25</f>
        <v>นางอรทัย  อำไพภิญโญกูล</v>
      </c>
      <c r="Q11" s="1301" t="s">
        <v>288</v>
      </c>
      <c r="R11" s="44" t="str">
        <f>IF(ISBLANK(Imports!$D11),"",Imports!$D11)</f>
        <v/>
      </c>
      <c r="S11" s="1305" t="str">
        <f>"/"&amp;MAIN_Setting!$D$35</f>
        <v>/2561</v>
      </c>
      <c r="T11" s="38" t="str">
        <f>"("&amp;MAIN_Setting!$D$32&amp;")"</f>
        <v>(นายปัญญา   ผาธรรม)</v>
      </c>
      <c r="V11" s="3"/>
    </row>
    <row r="12" spans="1:22" ht="24" customHeight="1">
      <c r="A12" s="36">
        <v>11</v>
      </c>
      <c r="B12" s="221" t="str">
        <f>IF(ISBLANK(Imports!$B12),"",Imports!$B12)</f>
        <v/>
      </c>
      <c r="C12" s="221" t="str">
        <f>IF(ISBLANK(Imports!$C12),"",Imports!$C12)</f>
        <v/>
      </c>
      <c r="D12" s="37" t="str">
        <f>MAIN_Setting!$D$15</f>
        <v>การฝึกอาชีพเสริม</v>
      </c>
      <c r="E12" s="38" t="str">
        <f>MAIN_Setting!$D$16</f>
        <v>Re - Training</v>
      </c>
      <c r="F12" s="38" t="str">
        <f>MAIN_Setting!$D$18</f>
        <v>การทำขนมไทย</v>
      </c>
      <c r="G12" s="39">
        <f>MAIN_Setting!$D$21</f>
        <v>18</v>
      </c>
      <c r="H12" s="40" t="str">
        <f>MAIN_Setting!$D$19</f>
        <v>WISDOM-ICT</v>
      </c>
      <c r="I12" s="41">
        <f>MAIN_Setting!$D$22</f>
        <v>18</v>
      </c>
      <c r="J12" s="42" t="str">
        <f>MAIN_Setting!$D$23</f>
        <v>10 - 12  กันยายน  2561</v>
      </c>
      <c r="K12" s="38" t="str">
        <f>MAIN_Setting!$D$24</f>
        <v>10 - 12  September  2018</v>
      </c>
      <c r="L12" s="43" t="str">
        <f>MAIN_Setting!$D$33</f>
        <v>14  กันยายน  2561</v>
      </c>
      <c r="M12" s="37" t="str">
        <f>MAIN_Setting!$D$34</f>
        <v>14  September  2018</v>
      </c>
      <c r="N12" s="38" t="str">
        <f>MAIN_Setting!$D$28</f>
        <v>นายณัฐวัฒน์   ศาสนนันทน์</v>
      </c>
      <c r="O12" s="37" t="str">
        <f>MAIN_Setting!$D$30</f>
        <v>นายปัญญา   ผาธรรม</v>
      </c>
      <c r="P12" s="38" t="str">
        <f>MAIN_Setting!$D$25</f>
        <v>นางอรทัย  อำไพภิญโญกูล</v>
      </c>
      <c r="Q12" s="1301" t="s">
        <v>288</v>
      </c>
      <c r="R12" s="44" t="str">
        <f>IF(ISBLANK(Imports!$D12),"",Imports!$D12)</f>
        <v/>
      </c>
      <c r="S12" s="1305" t="str">
        <f>"/"&amp;MAIN_Setting!$D$35</f>
        <v>/2561</v>
      </c>
      <c r="T12" s="38" t="str">
        <f>"("&amp;MAIN_Setting!$D$32&amp;")"</f>
        <v>(นายปัญญา   ผาธรรม)</v>
      </c>
      <c r="V12" s="3"/>
    </row>
    <row r="13" spans="1:22" ht="24" customHeight="1">
      <c r="A13" s="36">
        <v>12</v>
      </c>
      <c r="B13" s="221" t="str">
        <f>IF(ISBLANK(Imports!$B13),"",Imports!$B13)</f>
        <v/>
      </c>
      <c r="C13" s="221" t="str">
        <f>IF(ISBLANK(Imports!$C13),"",Imports!$C13)</f>
        <v/>
      </c>
      <c r="D13" s="37" t="str">
        <f>MAIN_Setting!$D$15</f>
        <v>การฝึกอาชีพเสริม</v>
      </c>
      <c r="E13" s="38" t="str">
        <f>MAIN_Setting!$D$16</f>
        <v>Re - Training</v>
      </c>
      <c r="F13" s="38" t="str">
        <f>MAIN_Setting!$D$18</f>
        <v>การทำขนมไทย</v>
      </c>
      <c r="G13" s="39">
        <f>MAIN_Setting!$D$21</f>
        <v>18</v>
      </c>
      <c r="H13" s="40" t="str">
        <f>MAIN_Setting!$D$19</f>
        <v>WISDOM-ICT</v>
      </c>
      <c r="I13" s="41">
        <f>MAIN_Setting!$D$22</f>
        <v>18</v>
      </c>
      <c r="J13" s="42" t="str">
        <f>MAIN_Setting!$D$23</f>
        <v>10 - 12  กันยายน  2561</v>
      </c>
      <c r="K13" s="38" t="str">
        <f>MAIN_Setting!$D$24</f>
        <v>10 - 12  September  2018</v>
      </c>
      <c r="L13" s="43" t="str">
        <f>MAIN_Setting!$D$33</f>
        <v>14  กันยายน  2561</v>
      </c>
      <c r="M13" s="37" t="str">
        <f>MAIN_Setting!$D$34</f>
        <v>14  September  2018</v>
      </c>
      <c r="N13" s="38" t="str">
        <f>MAIN_Setting!$D$28</f>
        <v>นายณัฐวัฒน์   ศาสนนันทน์</v>
      </c>
      <c r="O13" s="37" t="str">
        <f>MAIN_Setting!$D$30</f>
        <v>นายปัญญา   ผาธรรม</v>
      </c>
      <c r="P13" s="38" t="str">
        <f>MAIN_Setting!$D$25</f>
        <v>นางอรทัย  อำไพภิญโญกูล</v>
      </c>
      <c r="Q13" s="1301" t="s">
        <v>288</v>
      </c>
      <c r="R13" s="44" t="str">
        <f>IF(ISBLANK(Imports!$D13),"",Imports!$D13)</f>
        <v/>
      </c>
      <c r="S13" s="1305" t="str">
        <f>"/"&amp;MAIN_Setting!$D$35</f>
        <v>/2561</v>
      </c>
      <c r="T13" s="38" t="str">
        <f>"("&amp;MAIN_Setting!$D$32&amp;")"</f>
        <v>(นายปัญญา   ผาธรรม)</v>
      </c>
      <c r="V13" s="3"/>
    </row>
    <row r="14" spans="1:22" ht="24" customHeight="1">
      <c r="A14" s="36">
        <v>13</v>
      </c>
      <c r="B14" s="221" t="str">
        <f>IF(ISBLANK(Imports!$B14),"",Imports!$B14)</f>
        <v/>
      </c>
      <c r="C14" s="221" t="str">
        <f>IF(ISBLANK(Imports!$C14),"",Imports!$C14)</f>
        <v/>
      </c>
      <c r="D14" s="37" t="str">
        <f>MAIN_Setting!$D$15</f>
        <v>การฝึกอาชีพเสริม</v>
      </c>
      <c r="E14" s="38" t="str">
        <f>MAIN_Setting!$D$16</f>
        <v>Re - Training</v>
      </c>
      <c r="F14" s="38" t="str">
        <f>MAIN_Setting!$D$18</f>
        <v>การทำขนมไทย</v>
      </c>
      <c r="G14" s="39">
        <f>MAIN_Setting!$D$21</f>
        <v>18</v>
      </c>
      <c r="H14" s="40" t="str">
        <f>MAIN_Setting!$D$19</f>
        <v>WISDOM-ICT</v>
      </c>
      <c r="I14" s="41">
        <f>MAIN_Setting!$D$22</f>
        <v>18</v>
      </c>
      <c r="J14" s="42" t="str">
        <f>MAIN_Setting!$D$23</f>
        <v>10 - 12  กันยายน  2561</v>
      </c>
      <c r="K14" s="38" t="str">
        <f>MAIN_Setting!$D$24</f>
        <v>10 - 12  September  2018</v>
      </c>
      <c r="L14" s="43" t="str">
        <f>MAIN_Setting!$D$33</f>
        <v>14  กันยายน  2561</v>
      </c>
      <c r="M14" s="37" t="str">
        <f>MAIN_Setting!$D$34</f>
        <v>14  September  2018</v>
      </c>
      <c r="N14" s="38" t="str">
        <f>MAIN_Setting!$D$28</f>
        <v>นายณัฐวัฒน์   ศาสนนันทน์</v>
      </c>
      <c r="O14" s="37" t="str">
        <f>MAIN_Setting!$D$30</f>
        <v>นายปัญญา   ผาธรรม</v>
      </c>
      <c r="P14" s="38" t="str">
        <f>MAIN_Setting!$D$25</f>
        <v>นางอรทัย  อำไพภิญโญกูล</v>
      </c>
      <c r="Q14" s="1301" t="s">
        <v>288</v>
      </c>
      <c r="R14" s="44" t="str">
        <f>IF(ISBLANK(Imports!$D14),"",Imports!$D14)</f>
        <v/>
      </c>
      <c r="S14" s="1305" t="str">
        <f>"/"&amp;MAIN_Setting!$D$35</f>
        <v>/2561</v>
      </c>
      <c r="T14" s="38" t="str">
        <f>"("&amp;MAIN_Setting!$D$32&amp;")"</f>
        <v>(นายปัญญา   ผาธรรม)</v>
      </c>
      <c r="V14" s="3"/>
    </row>
    <row r="15" spans="1:22" ht="24" customHeight="1">
      <c r="A15" s="36">
        <v>14</v>
      </c>
      <c r="B15" s="221" t="str">
        <f>IF(ISBLANK(Imports!$B15),"",Imports!$B15)</f>
        <v/>
      </c>
      <c r="C15" s="221" t="str">
        <f>IF(ISBLANK(Imports!$C15),"",Imports!$C15)</f>
        <v/>
      </c>
      <c r="D15" s="37" t="str">
        <f>MAIN_Setting!$D$15</f>
        <v>การฝึกอาชีพเสริม</v>
      </c>
      <c r="E15" s="38" t="str">
        <f>MAIN_Setting!$D$16</f>
        <v>Re - Training</v>
      </c>
      <c r="F15" s="38" t="str">
        <f>MAIN_Setting!$D$18</f>
        <v>การทำขนมไทย</v>
      </c>
      <c r="G15" s="39">
        <f>MAIN_Setting!$D$21</f>
        <v>18</v>
      </c>
      <c r="H15" s="40" t="str">
        <f>MAIN_Setting!$D$19</f>
        <v>WISDOM-ICT</v>
      </c>
      <c r="I15" s="41">
        <f>MAIN_Setting!$D$22</f>
        <v>18</v>
      </c>
      <c r="J15" s="42" t="str">
        <f>MAIN_Setting!$D$23</f>
        <v>10 - 12  กันยายน  2561</v>
      </c>
      <c r="K15" s="38" t="str">
        <f>MAIN_Setting!$D$24</f>
        <v>10 - 12  September  2018</v>
      </c>
      <c r="L15" s="43" t="str">
        <f>MAIN_Setting!$D$33</f>
        <v>14  กันยายน  2561</v>
      </c>
      <c r="M15" s="37" t="str">
        <f>MAIN_Setting!$D$34</f>
        <v>14  September  2018</v>
      </c>
      <c r="N15" s="38" t="str">
        <f>MAIN_Setting!$D$28</f>
        <v>นายณัฐวัฒน์   ศาสนนันทน์</v>
      </c>
      <c r="O15" s="37" t="str">
        <f>MAIN_Setting!$D$30</f>
        <v>นายปัญญา   ผาธรรม</v>
      </c>
      <c r="P15" s="38" t="str">
        <f>MAIN_Setting!$D$25</f>
        <v>นางอรทัย  อำไพภิญโญกูล</v>
      </c>
      <c r="Q15" s="1301" t="s">
        <v>288</v>
      </c>
      <c r="R15" s="44" t="str">
        <f>IF(ISBLANK(Imports!$D15),"",Imports!$D15)</f>
        <v/>
      </c>
      <c r="S15" s="1305" t="str">
        <f>"/"&amp;MAIN_Setting!$D$35</f>
        <v>/2561</v>
      </c>
      <c r="T15" s="38" t="str">
        <f>"("&amp;MAIN_Setting!$D$32&amp;")"</f>
        <v>(นายปัญญา   ผาธรรม)</v>
      </c>
      <c r="V15" s="3"/>
    </row>
    <row r="16" spans="1:22" ht="24" customHeight="1">
      <c r="A16" s="36">
        <v>15</v>
      </c>
      <c r="B16" s="221" t="str">
        <f>IF(ISBLANK(Imports!$B16),"",Imports!$B16)</f>
        <v/>
      </c>
      <c r="C16" s="221" t="str">
        <f>IF(ISBLANK(Imports!$C16),"",Imports!$C16)</f>
        <v/>
      </c>
      <c r="D16" s="37" t="str">
        <f>MAIN_Setting!$D$15</f>
        <v>การฝึกอาชีพเสริม</v>
      </c>
      <c r="E16" s="38" t="str">
        <f>MAIN_Setting!$D$16</f>
        <v>Re - Training</v>
      </c>
      <c r="F16" s="38" t="str">
        <f>MAIN_Setting!$D$18</f>
        <v>การทำขนมไทย</v>
      </c>
      <c r="G16" s="39">
        <f>MAIN_Setting!$D$21</f>
        <v>18</v>
      </c>
      <c r="H16" s="40" t="str">
        <f>MAIN_Setting!$D$19</f>
        <v>WISDOM-ICT</v>
      </c>
      <c r="I16" s="41">
        <f>MAIN_Setting!$D$22</f>
        <v>18</v>
      </c>
      <c r="J16" s="42" t="str">
        <f>MAIN_Setting!$D$23</f>
        <v>10 - 12  กันยายน  2561</v>
      </c>
      <c r="K16" s="38" t="str">
        <f>MAIN_Setting!$D$24</f>
        <v>10 - 12  September  2018</v>
      </c>
      <c r="L16" s="43" t="str">
        <f>MAIN_Setting!$D$33</f>
        <v>14  กันยายน  2561</v>
      </c>
      <c r="M16" s="37" t="str">
        <f>MAIN_Setting!$D$34</f>
        <v>14  September  2018</v>
      </c>
      <c r="N16" s="38" t="str">
        <f>MAIN_Setting!$D$28</f>
        <v>นายณัฐวัฒน์   ศาสนนันทน์</v>
      </c>
      <c r="O16" s="37" t="str">
        <f>MAIN_Setting!$D$30</f>
        <v>นายปัญญา   ผาธรรม</v>
      </c>
      <c r="P16" s="38" t="str">
        <f>MAIN_Setting!$D$25</f>
        <v>นางอรทัย  อำไพภิญโญกูล</v>
      </c>
      <c r="Q16" s="1301" t="s">
        <v>288</v>
      </c>
      <c r="R16" s="44" t="str">
        <f>IF(ISBLANK(Imports!$D16),"",Imports!$D16)</f>
        <v/>
      </c>
      <c r="S16" s="1305" t="str">
        <f>"/"&amp;MAIN_Setting!$D$35</f>
        <v>/2561</v>
      </c>
      <c r="T16" s="38" t="str">
        <f>"("&amp;MAIN_Setting!$D$32&amp;")"</f>
        <v>(นายปัญญา   ผาธรรม)</v>
      </c>
      <c r="V16" s="3"/>
    </row>
    <row r="17" spans="1:22" ht="24" customHeight="1">
      <c r="A17" s="36">
        <v>16</v>
      </c>
      <c r="B17" s="221" t="str">
        <f>IF(ISBLANK(Imports!$B17),"",Imports!$B17)</f>
        <v/>
      </c>
      <c r="C17" s="221" t="str">
        <f>IF(ISBLANK(Imports!$C17),"",Imports!$C17)</f>
        <v/>
      </c>
      <c r="D17" s="37" t="str">
        <f>MAIN_Setting!$D$15</f>
        <v>การฝึกอาชีพเสริม</v>
      </c>
      <c r="E17" s="38" t="str">
        <f>MAIN_Setting!$D$16</f>
        <v>Re - Training</v>
      </c>
      <c r="F17" s="38" t="str">
        <f>MAIN_Setting!$D$18</f>
        <v>การทำขนมไทย</v>
      </c>
      <c r="G17" s="39">
        <f>MAIN_Setting!$D$21</f>
        <v>18</v>
      </c>
      <c r="H17" s="40" t="str">
        <f>MAIN_Setting!$D$19</f>
        <v>WISDOM-ICT</v>
      </c>
      <c r="I17" s="41">
        <f>MAIN_Setting!$D$22</f>
        <v>18</v>
      </c>
      <c r="J17" s="42" t="str">
        <f>MAIN_Setting!$D$23</f>
        <v>10 - 12  กันยายน  2561</v>
      </c>
      <c r="K17" s="38" t="str">
        <f>MAIN_Setting!$D$24</f>
        <v>10 - 12  September  2018</v>
      </c>
      <c r="L17" s="43" t="str">
        <f>MAIN_Setting!$D$33</f>
        <v>14  กันยายน  2561</v>
      </c>
      <c r="M17" s="37" t="str">
        <f>MAIN_Setting!$D$34</f>
        <v>14  September  2018</v>
      </c>
      <c r="N17" s="38" t="str">
        <f>MAIN_Setting!$D$28</f>
        <v>นายณัฐวัฒน์   ศาสนนันทน์</v>
      </c>
      <c r="O17" s="37" t="str">
        <f>MAIN_Setting!$D$30</f>
        <v>นายปัญญา   ผาธรรม</v>
      </c>
      <c r="P17" s="38" t="str">
        <f>MAIN_Setting!$D$25</f>
        <v>นางอรทัย  อำไพภิญโญกูล</v>
      </c>
      <c r="Q17" s="1301" t="s">
        <v>288</v>
      </c>
      <c r="R17" s="44" t="str">
        <f>IF(ISBLANK(Imports!$D17),"",Imports!$D17)</f>
        <v/>
      </c>
      <c r="S17" s="1305" t="str">
        <f>"/"&amp;MAIN_Setting!$D$35</f>
        <v>/2561</v>
      </c>
      <c r="T17" s="38" t="str">
        <f>"("&amp;MAIN_Setting!$D$32&amp;")"</f>
        <v>(นายปัญญา   ผาธรรม)</v>
      </c>
      <c r="V17" s="3"/>
    </row>
    <row r="18" spans="1:22" ht="24" customHeight="1">
      <c r="A18" s="36">
        <v>17</v>
      </c>
      <c r="B18" s="221" t="str">
        <f>IF(ISBLANK(Imports!$B18),"",Imports!$B18)</f>
        <v/>
      </c>
      <c r="C18" s="221" t="str">
        <f>IF(ISBLANK(Imports!$C18),"",Imports!$C18)</f>
        <v/>
      </c>
      <c r="D18" s="37" t="str">
        <f>MAIN_Setting!$D$15</f>
        <v>การฝึกอาชีพเสริม</v>
      </c>
      <c r="E18" s="38" t="str">
        <f>MAIN_Setting!$D$16</f>
        <v>Re - Training</v>
      </c>
      <c r="F18" s="38" t="str">
        <f>MAIN_Setting!$D$18</f>
        <v>การทำขนมไทย</v>
      </c>
      <c r="G18" s="39">
        <f>MAIN_Setting!$D$21</f>
        <v>18</v>
      </c>
      <c r="H18" s="40" t="str">
        <f>MAIN_Setting!$D$19</f>
        <v>WISDOM-ICT</v>
      </c>
      <c r="I18" s="41">
        <f>MAIN_Setting!$D$22</f>
        <v>18</v>
      </c>
      <c r="J18" s="42" t="str">
        <f>MAIN_Setting!$D$23</f>
        <v>10 - 12  กันยายน  2561</v>
      </c>
      <c r="K18" s="38" t="str">
        <f>MAIN_Setting!$D$24</f>
        <v>10 - 12  September  2018</v>
      </c>
      <c r="L18" s="43" t="str">
        <f>MAIN_Setting!$D$33</f>
        <v>14  กันยายน  2561</v>
      </c>
      <c r="M18" s="37" t="str">
        <f>MAIN_Setting!$D$34</f>
        <v>14  September  2018</v>
      </c>
      <c r="N18" s="38" t="str">
        <f>MAIN_Setting!$D$28</f>
        <v>นายณัฐวัฒน์   ศาสนนันทน์</v>
      </c>
      <c r="O18" s="37" t="str">
        <f>MAIN_Setting!$D$30</f>
        <v>นายปัญญา   ผาธรรม</v>
      </c>
      <c r="P18" s="38" t="str">
        <f>MAIN_Setting!$D$25</f>
        <v>นางอรทัย  อำไพภิญโญกูล</v>
      </c>
      <c r="Q18" s="1301" t="s">
        <v>288</v>
      </c>
      <c r="R18" s="44" t="str">
        <f>IF(ISBLANK(Imports!$D18),"",Imports!$D18)</f>
        <v/>
      </c>
      <c r="S18" s="1305" t="str">
        <f>"/"&amp;MAIN_Setting!$D$35</f>
        <v>/2561</v>
      </c>
      <c r="T18" s="38" t="str">
        <f>"("&amp;MAIN_Setting!$D$32&amp;")"</f>
        <v>(นายปัญญา   ผาธรรม)</v>
      </c>
      <c r="V18" s="3"/>
    </row>
    <row r="19" spans="1:22" ht="24" customHeight="1">
      <c r="A19" s="36">
        <v>18</v>
      </c>
      <c r="B19" s="221" t="str">
        <f>IF(ISBLANK(Imports!$B19),"",Imports!$B19)</f>
        <v/>
      </c>
      <c r="C19" s="221" t="str">
        <f>IF(ISBLANK(Imports!$C19),"",Imports!$C19)</f>
        <v/>
      </c>
      <c r="D19" s="37" t="str">
        <f>MAIN_Setting!$D$15</f>
        <v>การฝึกอาชีพเสริม</v>
      </c>
      <c r="E19" s="38" t="str">
        <f>MAIN_Setting!$D$16</f>
        <v>Re - Training</v>
      </c>
      <c r="F19" s="38" t="str">
        <f>MAIN_Setting!$D$18</f>
        <v>การทำขนมไทย</v>
      </c>
      <c r="G19" s="39">
        <f>MAIN_Setting!$D$21</f>
        <v>18</v>
      </c>
      <c r="H19" s="40" t="str">
        <f>MAIN_Setting!$D$19</f>
        <v>WISDOM-ICT</v>
      </c>
      <c r="I19" s="41">
        <f>MAIN_Setting!$D$22</f>
        <v>18</v>
      </c>
      <c r="J19" s="42" t="str">
        <f>MAIN_Setting!$D$23</f>
        <v>10 - 12  กันยายน  2561</v>
      </c>
      <c r="K19" s="38" t="str">
        <f>MAIN_Setting!$D$24</f>
        <v>10 - 12  September  2018</v>
      </c>
      <c r="L19" s="43" t="str">
        <f>MAIN_Setting!$D$33</f>
        <v>14  กันยายน  2561</v>
      </c>
      <c r="M19" s="37" t="str">
        <f>MAIN_Setting!$D$34</f>
        <v>14  September  2018</v>
      </c>
      <c r="N19" s="38" t="str">
        <f>MAIN_Setting!$D$28</f>
        <v>นายณัฐวัฒน์   ศาสนนันทน์</v>
      </c>
      <c r="O19" s="37" t="str">
        <f>MAIN_Setting!$D$30</f>
        <v>นายปัญญา   ผาธรรม</v>
      </c>
      <c r="P19" s="38" t="str">
        <f>MAIN_Setting!$D$25</f>
        <v>นางอรทัย  อำไพภิญโญกูล</v>
      </c>
      <c r="Q19" s="1301" t="s">
        <v>288</v>
      </c>
      <c r="R19" s="44" t="str">
        <f>IF(ISBLANK(Imports!$D19),"",Imports!$D19)</f>
        <v/>
      </c>
      <c r="S19" s="1305" t="str">
        <f>"/"&amp;MAIN_Setting!$D$35</f>
        <v>/2561</v>
      </c>
      <c r="T19" s="38" t="str">
        <f>"("&amp;MAIN_Setting!$D$32&amp;")"</f>
        <v>(นายปัญญา   ผาธรรม)</v>
      </c>
      <c r="V19" s="3"/>
    </row>
    <row r="20" spans="1:22" ht="24" customHeight="1">
      <c r="A20" s="36">
        <v>19</v>
      </c>
      <c r="B20" s="221" t="str">
        <f>IF(ISBLANK(Imports!$B20),"",Imports!$B20)</f>
        <v/>
      </c>
      <c r="C20" s="221" t="str">
        <f>IF(ISBLANK(Imports!$C20),"",Imports!$C20)</f>
        <v/>
      </c>
      <c r="D20" s="37" t="str">
        <f>MAIN_Setting!$D$15</f>
        <v>การฝึกอาชีพเสริม</v>
      </c>
      <c r="E20" s="38" t="str">
        <f>MAIN_Setting!$D$16</f>
        <v>Re - Training</v>
      </c>
      <c r="F20" s="38" t="str">
        <f>MAIN_Setting!$D$18</f>
        <v>การทำขนมไทย</v>
      </c>
      <c r="G20" s="39">
        <f>MAIN_Setting!$D$21</f>
        <v>18</v>
      </c>
      <c r="H20" s="40" t="str">
        <f>MAIN_Setting!$D$19</f>
        <v>WISDOM-ICT</v>
      </c>
      <c r="I20" s="41">
        <f>MAIN_Setting!$D$22</f>
        <v>18</v>
      </c>
      <c r="J20" s="42" t="str">
        <f>MAIN_Setting!$D$23</f>
        <v>10 - 12  กันยายน  2561</v>
      </c>
      <c r="K20" s="38" t="str">
        <f>MAIN_Setting!$D$24</f>
        <v>10 - 12  September  2018</v>
      </c>
      <c r="L20" s="43" t="str">
        <f>MAIN_Setting!$D$33</f>
        <v>14  กันยายน  2561</v>
      </c>
      <c r="M20" s="37" t="str">
        <f>MAIN_Setting!$D$34</f>
        <v>14  September  2018</v>
      </c>
      <c r="N20" s="38" t="str">
        <f>MAIN_Setting!$D$28</f>
        <v>นายณัฐวัฒน์   ศาสนนันทน์</v>
      </c>
      <c r="O20" s="37" t="str">
        <f>MAIN_Setting!$D$30</f>
        <v>นายปัญญา   ผาธรรม</v>
      </c>
      <c r="P20" s="38" t="str">
        <f>MAIN_Setting!$D$25</f>
        <v>นางอรทัย  อำไพภิญโญกูล</v>
      </c>
      <c r="Q20" s="1301" t="s">
        <v>288</v>
      </c>
      <c r="R20" s="44" t="str">
        <f>IF(ISBLANK(Imports!$D20),"",Imports!$D20)</f>
        <v/>
      </c>
      <c r="S20" s="1305" t="str">
        <f>"/"&amp;MAIN_Setting!$D$35</f>
        <v>/2561</v>
      </c>
      <c r="T20" s="38" t="str">
        <f>"("&amp;MAIN_Setting!$D$32&amp;")"</f>
        <v>(นายปัญญา   ผาธรรม)</v>
      </c>
      <c r="V20" s="3"/>
    </row>
    <row r="21" spans="1:22" ht="24" customHeight="1">
      <c r="A21" s="36">
        <v>20</v>
      </c>
      <c r="B21" s="221" t="str">
        <f>IF(ISBLANK(Imports!$B21),"",Imports!$B21)</f>
        <v/>
      </c>
      <c r="C21" s="221" t="str">
        <f>IF(ISBLANK(Imports!$C21),"",Imports!$C21)</f>
        <v/>
      </c>
      <c r="D21" s="37" t="str">
        <f>MAIN_Setting!$D$15</f>
        <v>การฝึกอาชีพเสริม</v>
      </c>
      <c r="E21" s="38" t="str">
        <f>MAIN_Setting!$D$16</f>
        <v>Re - Training</v>
      </c>
      <c r="F21" s="38" t="str">
        <f>MAIN_Setting!$D$18</f>
        <v>การทำขนมไทย</v>
      </c>
      <c r="G21" s="39">
        <f>MAIN_Setting!$D$21</f>
        <v>18</v>
      </c>
      <c r="H21" s="40" t="str">
        <f>MAIN_Setting!$D$19</f>
        <v>WISDOM-ICT</v>
      </c>
      <c r="I21" s="41">
        <f>MAIN_Setting!$D$22</f>
        <v>18</v>
      </c>
      <c r="J21" s="42" t="str">
        <f>MAIN_Setting!$D$23</f>
        <v>10 - 12  กันยายน  2561</v>
      </c>
      <c r="K21" s="38" t="str">
        <f>MAIN_Setting!$D$24</f>
        <v>10 - 12  September  2018</v>
      </c>
      <c r="L21" s="43" t="str">
        <f>MAIN_Setting!$D$33</f>
        <v>14  กันยายน  2561</v>
      </c>
      <c r="M21" s="37" t="str">
        <f>MAIN_Setting!$D$34</f>
        <v>14  September  2018</v>
      </c>
      <c r="N21" s="38" t="str">
        <f>MAIN_Setting!$D$28</f>
        <v>นายณัฐวัฒน์   ศาสนนันทน์</v>
      </c>
      <c r="O21" s="37" t="str">
        <f>MAIN_Setting!$D$30</f>
        <v>นายปัญญา   ผาธรรม</v>
      </c>
      <c r="P21" s="38" t="str">
        <f>MAIN_Setting!$D$25</f>
        <v>นางอรทัย  อำไพภิญโญกูล</v>
      </c>
      <c r="Q21" s="1301" t="s">
        <v>288</v>
      </c>
      <c r="R21" s="44" t="str">
        <f>IF(ISBLANK(Imports!$D21),"",Imports!$D21)</f>
        <v/>
      </c>
      <c r="S21" s="1305" t="str">
        <f>"/"&amp;MAIN_Setting!$D$35</f>
        <v>/2561</v>
      </c>
      <c r="T21" s="38" t="str">
        <f>"("&amp;MAIN_Setting!$D$32&amp;")"</f>
        <v>(นายปัญญา   ผาธรรม)</v>
      </c>
      <c r="V21" s="3"/>
    </row>
    <row r="22" spans="1:22" ht="21">
      <c r="A22" s="36">
        <v>21</v>
      </c>
      <c r="B22" s="221" t="str">
        <f>IF(ISBLANK(Imports!$B22),"",Imports!$B22)</f>
        <v/>
      </c>
      <c r="C22" s="221" t="str">
        <f>IF(ISBLANK(Imports!$C22),"",Imports!$C22)</f>
        <v/>
      </c>
      <c r="D22" s="37" t="str">
        <f>MAIN_Setting!$D$15</f>
        <v>การฝึกอาชีพเสริม</v>
      </c>
      <c r="E22" s="38" t="str">
        <f>MAIN_Setting!$D$16</f>
        <v>Re - Training</v>
      </c>
      <c r="F22" s="38" t="str">
        <f>MAIN_Setting!$D$18</f>
        <v>การทำขนมไทย</v>
      </c>
      <c r="G22" s="39">
        <f>MAIN_Setting!$D$21</f>
        <v>18</v>
      </c>
      <c r="H22" s="40" t="str">
        <f>MAIN_Setting!$D$19</f>
        <v>WISDOM-ICT</v>
      </c>
      <c r="I22" s="41">
        <f>MAIN_Setting!$D$22</f>
        <v>18</v>
      </c>
      <c r="J22" s="42" t="str">
        <f>MAIN_Setting!$D$23</f>
        <v>10 - 12  กันยายน  2561</v>
      </c>
      <c r="K22" s="38" t="str">
        <f>MAIN_Setting!$D$24</f>
        <v>10 - 12  September  2018</v>
      </c>
      <c r="L22" s="43" t="str">
        <f>MAIN_Setting!$D$33</f>
        <v>14  กันยายน  2561</v>
      </c>
      <c r="M22" s="37" t="str">
        <f>MAIN_Setting!$D$34</f>
        <v>14  September  2018</v>
      </c>
      <c r="N22" s="38" t="str">
        <f>MAIN_Setting!$D$28</f>
        <v>นายณัฐวัฒน์   ศาสนนันทน์</v>
      </c>
      <c r="O22" s="37" t="str">
        <f>MAIN_Setting!$D$30</f>
        <v>นายปัญญา   ผาธรรม</v>
      </c>
      <c r="P22" s="38" t="str">
        <f>MAIN_Setting!$D$25</f>
        <v>นางอรทัย  อำไพภิญโญกูล</v>
      </c>
      <c r="Q22" s="1301" t="s">
        <v>288</v>
      </c>
      <c r="R22" s="44" t="str">
        <f>IF(ISBLANK(Imports!$D22),"",Imports!$D22)</f>
        <v/>
      </c>
      <c r="S22" s="1305" t="str">
        <f>"/"&amp;MAIN_Setting!$D$35</f>
        <v>/2561</v>
      </c>
      <c r="T22" s="38" t="str">
        <f>"("&amp;MAIN_Setting!$D$32&amp;")"</f>
        <v>(นายปัญญา   ผาธรรม)</v>
      </c>
    </row>
    <row r="23" spans="1:22" ht="21">
      <c r="A23" s="36">
        <v>22</v>
      </c>
      <c r="B23" s="221" t="str">
        <f>IF(ISBLANK(Imports!$B23),"",Imports!$B23)</f>
        <v/>
      </c>
      <c r="C23" s="221" t="str">
        <f>IF(ISBLANK(Imports!$C23),"",Imports!$C23)</f>
        <v/>
      </c>
      <c r="D23" s="37" t="str">
        <f>MAIN_Setting!$D$15</f>
        <v>การฝึกอาชีพเสริม</v>
      </c>
      <c r="E23" s="38" t="str">
        <f>MAIN_Setting!$D$16</f>
        <v>Re - Training</v>
      </c>
      <c r="F23" s="38" t="str">
        <f>MAIN_Setting!$D$18</f>
        <v>การทำขนมไทย</v>
      </c>
      <c r="G23" s="39">
        <f>MAIN_Setting!$D$21</f>
        <v>18</v>
      </c>
      <c r="H23" s="40" t="str">
        <f>MAIN_Setting!$D$19</f>
        <v>WISDOM-ICT</v>
      </c>
      <c r="I23" s="41">
        <f>MAIN_Setting!$D$22</f>
        <v>18</v>
      </c>
      <c r="J23" s="42" t="str">
        <f>MAIN_Setting!$D$23</f>
        <v>10 - 12  กันยายน  2561</v>
      </c>
      <c r="K23" s="38" t="str">
        <f>MAIN_Setting!$D$24</f>
        <v>10 - 12  September  2018</v>
      </c>
      <c r="L23" s="43" t="str">
        <f>MAIN_Setting!$D$33</f>
        <v>14  กันยายน  2561</v>
      </c>
      <c r="M23" s="37" t="str">
        <f>MAIN_Setting!$D$34</f>
        <v>14  September  2018</v>
      </c>
      <c r="N23" s="38" t="str">
        <f>MAIN_Setting!$D$28</f>
        <v>นายณัฐวัฒน์   ศาสนนันทน์</v>
      </c>
      <c r="O23" s="37" t="str">
        <f>MAIN_Setting!$D$30</f>
        <v>นายปัญญา   ผาธรรม</v>
      </c>
      <c r="P23" s="38" t="str">
        <f>MAIN_Setting!$D$25</f>
        <v>นางอรทัย  อำไพภิญโญกูล</v>
      </c>
      <c r="Q23" s="1301" t="s">
        <v>288</v>
      </c>
      <c r="R23" s="44" t="str">
        <f>IF(ISBLANK(Imports!$D23),"",Imports!$D23)</f>
        <v/>
      </c>
      <c r="S23" s="1305" t="str">
        <f>"/"&amp;MAIN_Setting!$D$35</f>
        <v>/2561</v>
      </c>
      <c r="T23" s="38" t="str">
        <f>"("&amp;MAIN_Setting!$D$32&amp;")"</f>
        <v>(นายปัญญา   ผาธรรม)</v>
      </c>
    </row>
    <row r="24" spans="1:22" ht="21">
      <c r="A24" s="36">
        <v>23</v>
      </c>
      <c r="B24" s="221" t="str">
        <f>IF(ISBLANK(Imports!$B24),"",Imports!$B24)</f>
        <v/>
      </c>
      <c r="C24" s="221" t="str">
        <f>IF(ISBLANK(Imports!$C24),"",Imports!$C24)</f>
        <v/>
      </c>
      <c r="D24" s="37" t="str">
        <f>MAIN_Setting!$D$15</f>
        <v>การฝึกอาชีพเสริม</v>
      </c>
      <c r="E24" s="38" t="str">
        <f>MAIN_Setting!$D$16</f>
        <v>Re - Training</v>
      </c>
      <c r="F24" s="38" t="str">
        <f>MAIN_Setting!$D$18</f>
        <v>การทำขนมไทย</v>
      </c>
      <c r="G24" s="39">
        <f>MAIN_Setting!$D$21</f>
        <v>18</v>
      </c>
      <c r="H24" s="40" t="str">
        <f>MAIN_Setting!$D$19</f>
        <v>WISDOM-ICT</v>
      </c>
      <c r="I24" s="41">
        <f>MAIN_Setting!$D$22</f>
        <v>18</v>
      </c>
      <c r="J24" s="42" t="str">
        <f>MAIN_Setting!$D$23</f>
        <v>10 - 12  กันยายน  2561</v>
      </c>
      <c r="K24" s="38" t="str">
        <f>MAIN_Setting!$D$24</f>
        <v>10 - 12  September  2018</v>
      </c>
      <c r="L24" s="43" t="str">
        <f>MAIN_Setting!$D$33</f>
        <v>14  กันยายน  2561</v>
      </c>
      <c r="M24" s="37" t="str">
        <f>MAIN_Setting!$D$34</f>
        <v>14  September  2018</v>
      </c>
      <c r="N24" s="38" t="str">
        <f>MAIN_Setting!$D$28</f>
        <v>นายณัฐวัฒน์   ศาสนนันทน์</v>
      </c>
      <c r="O24" s="37" t="str">
        <f>MAIN_Setting!$D$30</f>
        <v>นายปัญญา   ผาธรรม</v>
      </c>
      <c r="P24" s="38" t="str">
        <f>MAIN_Setting!$D$25</f>
        <v>นางอรทัย  อำไพภิญโญกูล</v>
      </c>
      <c r="Q24" s="1301" t="s">
        <v>288</v>
      </c>
      <c r="R24" s="44" t="str">
        <f>IF(ISBLANK(Imports!$D24),"",Imports!$D24)</f>
        <v/>
      </c>
      <c r="S24" s="1305" t="str">
        <f>"/"&amp;MAIN_Setting!$D$35</f>
        <v>/2561</v>
      </c>
      <c r="T24" s="38" t="str">
        <f>"("&amp;MAIN_Setting!$D$32&amp;")"</f>
        <v>(นายปัญญา   ผาธรรม)</v>
      </c>
    </row>
    <row r="25" spans="1:22" ht="21">
      <c r="A25" s="36">
        <v>24</v>
      </c>
      <c r="B25" s="221" t="str">
        <f>IF(ISBLANK(Imports!$B25),"",Imports!$B25)</f>
        <v/>
      </c>
      <c r="C25" s="221" t="str">
        <f>IF(ISBLANK(Imports!$C25),"",Imports!$C25)</f>
        <v/>
      </c>
      <c r="D25" s="37" t="str">
        <f>MAIN_Setting!$D$15</f>
        <v>การฝึกอาชีพเสริม</v>
      </c>
      <c r="E25" s="38" t="str">
        <f>MAIN_Setting!$D$16</f>
        <v>Re - Training</v>
      </c>
      <c r="F25" s="38" t="str">
        <f>MAIN_Setting!$D$18</f>
        <v>การทำขนมไทย</v>
      </c>
      <c r="G25" s="39">
        <f>MAIN_Setting!$D$21</f>
        <v>18</v>
      </c>
      <c r="H25" s="40" t="str">
        <f>MAIN_Setting!$D$19</f>
        <v>WISDOM-ICT</v>
      </c>
      <c r="I25" s="41">
        <f>MAIN_Setting!$D$22</f>
        <v>18</v>
      </c>
      <c r="J25" s="42" t="str">
        <f>MAIN_Setting!$D$23</f>
        <v>10 - 12  กันยายน  2561</v>
      </c>
      <c r="K25" s="38" t="str">
        <f>MAIN_Setting!$D$24</f>
        <v>10 - 12  September  2018</v>
      </c>
      <c r="L25" s="43" t="str">
        <f>MAIN_Setting!$D$33</f>
        <v>14  กันยายน  2561</v>
      </c>
      <c r="M25" s="37" t="str">
        <f>MAIN_Setting!$D$34</f>
        <v>14  September  2018</v>
      </c>
      <c r="N25" s="38" t="str">
        <f>MAIN_Setting!$D$28</f>
        <v>นายณัฐวัฒน์   ศาสนนันทน์</v>
      </c>
      <c r="O25" s="37" t="str">
        <f>MAIN_Setting!$D$30</f>
        <v>นายปัญญา   ผาธรรม</v>
      </c>
      <c r="P25" s="38" t="str">
        <f>MAIN_Setting!$D$25</f>
        <v>นางอรทัย  อำไพภิญโญกูล</v>
      </c>
      <c r="Q25" s="1301" t="s">
        <v>288</v>
      </c>
      <c r="R25" s="44" t="str">
        <f>IF(ISBLANK(Imports!$D25),"",Imports!$D25)</f>
        <v/>
      </c>
      <c r="S25" s="1305" t="str">
        <f>"/"&amp;MAIN_Setting!$D$35</f>
        <v>/2561</v>
      </c>
      <c r="T25" s="38" t="str">
        <f>"("&amp;MAIN_Setting!$D$32&amp;")"</f>
        <v>(นายปัญญา   ผาธรรม)</v>
      </c>
    </row>
    <row r="26" spans="1:22" ht="21">
      <c r="A26" s="222">
        <v>25</v>
      </c>
      <c r="B26" s="221" t="str">
        <f>IF(ISBLANK(Imports!$B26),"",Imports!$B26)</f>
        <v/>
      </c>
      <c r="C26" s="221" t="str">
        <f>IF(ISBLANK(Imports!$C26),"",Imports!$C26)</f>
        <v/>
      </c>
      <c r="D26" s="37" t="str">
        <f>MAIN_Setting!$D$15</f>
        <v>การฝึกอาชีพเสริม</v>
      </c>
      <c r="E26" s="224" t="str">
        <f>MAIN_Setting!$D$16</f>
        <v>Re - Training</v>
      </c>
      <c r="F26" s="224" t="str">
        <f>MAIN_Setting!$D$18</f>
        <v>การทำขนมไทย</v>
      </c>
      <c r="G26" s="225">
        <f>MAIN_Setting!$D$21</f>
        <v>18</v>
      </c>
      <c r="H26" s="226" t="str">
        <f>MAIN_Setting!$D$19</f>
        <v>WISDOM-ICT</v>
      </c>
      <c r="I26" s="227">
        <f>MAIN_Setting!$D$22</f>
        <v>18</v>
      </c>
      <c r="J26" s="228" t="str">
        <f>MAIN_Setting!$D$23</f>
        <v>10 - 12  กันยายน  2561</v>
      </c>
      <c r="K26" s="224" t="str">
        <f>MAIN_Setting!$D$24</f>
        <v>10 - 12  September  2018</v>
      </c>
      <c r="L26" s="229" t="str">
        <f>MAIN_Setting!$D$33</f>
        <v>14  กันยายน  2561</v>
      </c>
      <c r="M26" s="223" t="str">
        <f>MAIN_Setting!$D$34</f>
        <v>14  September  2018</v>
      </c>
      <c r="N26" s="224" t="str">
        <f>MAIN_Setting!$D$28</f>
        <v>นายณัฐวัฒน์   ศาสนนันทน์</v>
      </c>
      <c r="O26" s="223" t="str">
        <f>MAIN_Setting!$D$30</f>
        <v>นายปัญญา   ผาธรรม</v>
      </c>
      <c r="P26" s="224" t="str">
        <f>MAIN_Setting!$D$25</f>
        <v>นางอรทัย  อำไพภิญโญกูล</v>
      </c>
      <c r="Q26" s="1302" t="s">
        <v>288</v>
      </c>
      <c r="R26" s="44" t="str">
        <f>IF(ISBLANK(Imports!$D26),"",Imports!$D26)</f>
        <v/>
      </c>
      <c r="S26" s="1306" t="str">
        <f>"/"&amp;MAIN_Setting!$D$35</f>
        <v>/2561</v>
      </c>
      <c r="T26" s="38" t="str">
        <f>"("&amp;MAIN_Setting!$D$32&amp;")"</f>
        <v>(นายปัญญา   ผาธรรม)</v>
      </c>
    </row>
  </sheetData>
  <sheetProtection algorithmName="SHA-512" hashValue="MaE8p85nk36e+J3Wu+wc2PherxtBfIEkhvMGT7Ll+S+7VMJ1PtFsrR4o4twM68dktXOWcfoepFY6hMURQ1v5mQ==" saltValue="OETP5GizY1UGygEudPvWrA==" spinCount="100000" sheet="1" objects="1" scenarios="1"/>
  <pageMargins left="0.7" right="0.7" top="0.75" bottom="0.75" header="0.3" footer="0.3"/>
  <pageSetup paperSize="9" orientation="portrait" horizontalDpi="200" verticalDpi="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979CC-832E-4130-91D0-60518265A8E6}">
  <sheetPr codeName="Sheet6">
    <tabColor rgb="FF00FF00"/>
  </sheetPr>
  <dimension ref="A1:I23"/>
  <sheetViews>
    <sheetView showGridLines="0" view="pageBreakPreview" zoomScale="130" zoomScaleNormal="130" zoomScaleSheetLayoutView="130" workbookViewId="0">
      <selection activeCell="L5" sqref="L5"/>
    </sheetView>
  </sheetViews>
  <sheetFormatPr defaultRowHeight="20.25"/>
  <cols>
    <col min="1" max="3" width="9" style="1245"/>
    <col min="4" max="4" width="17.5" style="1245" bestFit="1" customWidth="1"/>
    <col min="5" max="6" width="9" style="1245"/>
    <col min="7" max="7" width="9.125" style="1245" bestFit="1" customWidth="1"/>
    <col min="8" max="16384" width="9" style="1245"/>
  </cols>
  <sheetData>
    <row r="1" spans="1:9" ht="129" customHeight="1">
      <c r="A1" s="1244"/>
      <c r="B1" s="1244"/>
      <c r="C1" s="1244"/>
      <c r="D1" s="1244"/>
      <c r="E1" s="1244"/>
      <c r="F1" s="1244"/>
      <c r="G1" s="1244"/>
      <c r="H1" s="1244"/>
      <c r="I1" s="1244"/>
    </row>
    <row r="2" spans="1:9">
      <c r="A2" s="1246" t="s">
        <v>524</v>
      </c>
      <c r="B2" s="1247"/>
      <c r="C2" s="1248" t="str">
        <f>MAIN_Setting!$D$4</f>
        <v>เสริมสร้างศักยภาพและพัฒนาคุณภาพชีวิต</v>
      </c>
      <c r="D2" s="1247"/>
      <c r="E2" s="1247"/>
      <c r="F2" s="1247"/>
      <c r="G2" s="1247"/>
      <c r="H2" s="1247"/>
      <c r="I2" s="1247"/>
    </row>
    <row r="3" spans="1:9">
      <c r="A3" s="1246" t="s">
        <v>526</v>
      </c>
      <c r="B3" s="1247"/>
      <c r="C3" s="1248" t="str">
        <f>MAIN_Setting!$D$5</f>
        <v>เพิ่มศักยภาพผู้มีรายได้น้อยที่ลงทะเบียนสวัสดิการแห่งรัฐ เพื่อสร้างงาน สร้างอาชีพ เพิ่มรายได้ฯ</v>
      </c>
      <c r="D3" s="1247"/>
      <c r="E3" s="1247"/>
      <c r="F3" s="1247"/>
      <c r="G3" s="1247"/>
      <c r="H3" s="1247"/>
      <c r="I3" s="1247"/>
    </row>
    <row r="4" spans="1:9">
      <c r="A4" s="1246" t="s">
        <v>527</v>
      </c>
      <c r="B4" s="1247"/>
      <c r="C4" s="1248" t="str">
        <f>MAIN_Setting!$D$6</f>
        <v xml:space="preserve">การฝึกอาชีพเสริมเพื่อการมีงานทำหรือการประกอบอาชีพอิสระ  </v>
      </c>
      <c r="D4" s="1247"/>
      <c r="E4" s="1247"/>
      <c r="F4" s="1247"/>
      <c r="G4" s="1247"/>
      <c r="H4" s="1247"/>
      <c r="I4" s="1247"/>
    </row>
    <row r="5" spans="1:9">
      <c r="A5" s="1246" t="s">
        <v>528</v>
      </c>
      <c r="B5" s="1247"/>
      <c r="C5" s="1248" t="str">
        <f>MAIN_Setting!$D$7</f>
        <v>ค่าใช้จ่ายในการฝึกอาชีพเสริมเพื่อการมีงานทำหรือการประกอบอาชีพอิสระ</v>
      </c>
      <c r="D5" s="1247"/>
      <c r="E5" s="1247"/>
      <c r="F5" s="1247"/>
      <c r="G5" s="1247"/>
      <c r="H5" s="1247"/>
      <c r="I5" s="1247"/>
    </row>
    <row r="6" spans="1:9">
      <c r="A6" s="1244"/>
      <c r="B6" s="1244"/>
      <c r="C6" s="1244"/>
      <c r="D6" s="1244"/>
      <c r="E6" s="1244"/>
      <c r="F6" s="1244"/>
      <c r="G6" s="1244"/>
      <c r="H6" s="1244"/>
      <c r="I6" s="1244"/>
    </row>
    <row r="7" spans="1:9">
      <c r="A7" s="1246" t="s">
        <v>560</v>
      </c>
      <c r="D7" s="1245" t="str">
        <f>MAIN_Setting!$D$15</f>
        <v>การฝึกอาชีพเสริม</v>
      </c>
    </row>
    <row r="8" spans="1:9">
      <c r="A8" s="1246" t="s">
        <v>561</v>
      </c>
      <c r="D8" s="1245" t="str">
        <f>MAIN_Setting!$D$18</f>
        <v>การทำขนมไทย</v>
      </c>
      <c r="F8" s="1249" t="s">
        <v>152</v>
      </c>
      <c r="G8" s="1250">
        <f>MAIN_Setting!$D$17</f>
        <v>24</v>
      </c>
    </row>
    <row r="9" spans="1:9">
      <c r="A9" s="1246" t="s">
        <v>412</v>
      </c>
      <c r="D9" s="1482">
        <f>MAIN_Setting!$D$20</f>
        <v>930157330401</v>
      </c>
      <c r="E9" s="1482"/>
      <c r="F9" s="1482"/>
    </row>
    <row r="10" spans="1:9">
      <c r="A10" s="1246" t="s">
        <v>562</v>
      </c>
      <c r="D10" s="1250" t="str">
        <f>MAIN_Setting!$D$21&amp;"  ชั่วโมง"</f>
        <v>18  ชั่วโมง</v>
      </c>
    </row>
    <row r="11" spans="1:9">
      <c r="A11" s="1246" t="s">
        <v>902</v>
      </c>
      <c r="D11" s="1250" t="str">
        <f>MAIN_Setting!$D$11</f>
        <v xml:space="preserve">ณ ศาลาอเนกประสงค์กลางหมู่บ้าน  ม.4  ต.ระแงง  อ.ศีขรภูมิ จ.สุรินทร์  </v>
      </c>
    </row>
    <row r="12" spans="1:9">
      <c r="A12" s="1246" t="s">
        <v>563</v>
      </c>
      <c r="D12" s="1250" t="str">
        <f>MAIN_Setting!$D$10&amp;"  คน"</f>
        <v>25  คน</v>
      </c>
    </row>
    <row r="13" spans="1:9">
      <c r="A13" s="1246" t="s">
        <v>564</v>
      </c>
      <c r="D13" s="1481">
        <f>MAIN_Setting!$D$55</f>
        <v>43353</v>
      </c>
      <c r="E13" s="1481"/>
      <c r="F13" s="1481"/>
    </row>
    <row r="14" spans="1:9">
      <c r="A14" s="1246" t="s">
        <v>565</v>
      </c>
      <c r="D14" s="1481">
        <f>MAIN_Setting!$D$56</f>
        <v>43355</v>
      </c>
      <c r="E14" s="1481"/>
      <c r="F14" s="1481"/>
    </row>
    <row r="15" spans="1:9">
      <c r="A15" s="1246" t="s">
        <v>529</v>
      </c>
      <c r="D15" s="1250">
        <f>'ข้อมูลประธานเปิด-ปิด'!$D$20</f>
        <v>22</v>
      </c>
    </row>
    <row r="16" spans="1:9">
      <c r="A16" s="1246"/>
    </row>
    <row r="17" spans="1:9">
      <c r="A17" s="1246" t="s">
        <v>566</v>
      </c>
      <c r="D17" s="1245" t="str">
        <f>MAIN_Setting!$D$23</f>
        <v>10 - 12  กันยายน  2561</v>
      </c>
    </row>
    <row r="18" spans="1:9">
      <c r="A18" s="1246" t="s">
        <v>567</v>
      </c>
      <c r="D18" s="1251" t="str">
        <f>MAIN_Setting!$D$33</f>
        <v>14  กันยายน  2561</v>
      </c>
    </row>
    <row r="19" spans="1:9">
      <c r="A19" s="1246" t="s">
        <v>568</v>
      </c>
      <c r="D19" s="1245" t="str">
        <f>MAIN_Setting!$D$28</f>
        <v>นายณัฐวัฒน์   ศาสนนันทน์</v>
      </c>
    </row>
    <row r="20" spans="1:9">
      <c r="A20" s="1246" t="s">
        <v>569</v>
      </c>
      <c r="D20" s="1245" t="str">
        <f>MAIN_Setting!$D$30</f>
        <v>นายปัญญา   ผาธรรม</v>
      </c>
    </row>
    <row r="21" spans="1:9">
      <c r="A21" s="1246" t="s">
        <v>570</v>
      </c>
      <c r="D21" s="1252" t="str">
        <f>MAIN_Setting!$D$25</f>
        <v>นางอรทัย  อำไพภิญโญกูล</v>
      </c>
    </row>
    <row r="22" spans="1:9">
      <c r="A22" s="1253" t="s">
        <v>571</v>
      </c>
      <c r="B22" s="1254"/>
      <c r="C22" s="1254"/>
      <c r="D22" s="1254" t="str">
        <f>"("&amp;D23&amp;")"</f>
        <v>(นายปัญญา   ผาธรรม)</v>
      </c>
      <c r="E22" s="1254"/>
      <c r="F22" s="1254"/>
      <c r="G22" s="1254"/>
      <c r="H22" s="1254"/>
      <c r="I22" s="1254"/>
    </row>
    <row r="23" spans="1:9">
      <c r="A23" s="1246" t="s">
        <v>571</v>
      </c>
      <c r="D23" s="1245" t="str">
        <f>MAIN_Setting!$D$32</f>
        <v>นายปัญญา   ผาธรรม</v>
      </c>
    </row>
  </sheetData>
  <sheetProtection algorithmName="SHA-512" hashValue="ZCQayVfy4NEU4pjsvPMCuM43VyHfJKU+aEYehfrKcEdJ+3xpzhKzGvu2YxjkZrhHYThzawQylFz4vx8vOzlU0w==" saltValue="gHyUZi29OCw+gVpYawv65g==" spinCount="100000" sheet="1" objects="1" scenarios="1"/>
  <mergeCells count="3">
    <mergeCell ref="D13:F13"/>
    <mergeCell ref="D14:F14"/>
    <mergeCell ref="D9:F9"/>
  </mergeCells>
  <pageMargins left="0.7" right="0.7" top="0.75" bottom="0.75" header="0.3" footer="0.3"/>
  <pageSetup paperSize="9" scale="9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05D79-64B4-4EF0-9E42-55AAB13D1340}">
  <sheetPr codeName="Sheet7">
    <tabColor rgb="FFC00000"/>
  </sheetPr>
  <dimension ref="A1:F26"/>
  <sheetViews>
    <sheetView showGridLines="0" view="pageBreakPreview" zoomScale="115" zoomScaleNormal="85" zoomScaleSheetLayoutView="115" workbookViewId="0">
      <pane ySplit="1" topLeftCell="A2" activePane="bottomLeft" state="frozen"/>
      <selection pane="bottomLeft"/>
    </sheetView>
  </sheetViews>
  <sheetFormatPr defaultRowHeight="15"/>
  <cols>
    <col min="1" max="1" width="8.125" bestFit="1" customWidth="1"/>
    <col min="2" max="3" width="27.125" style="6" customWidth="1"/>
    <col min="4" max="4" width="19" style="4" customWidth="1"/>
    <col min="5" max="5" width="30.875" customWidth="1"/>
  </cols>
  <sheetData>
    <row r="1" spans="1:6" s="89" customFormat="1" ht="57.75" customHeight="1">
      <c r="A1" s="1255" t="s">
        <v>47</v>
      </c>
      <c r="B1" s="1255" t="s">
        <v>46</v>
      </c>
      <c r="C1" s="1255" t="s">
        <v>1187</v>
      </c>
      <c r="D1" s="1255" t="s">
        <v>32</v>
      </c>
      <c r="E1" s="1255" t="s">
        <v>51</v>
      </c>
    </row>
    <row r="2" spans="1:6" ht="24" customHeight="1">
      <c r="A2" s="1256">
        <v>1</v>
      </c>
      <c r="B2" s="1257"/>
      <c r="C2" s="1257"/>
      <c r="D2" s="1258"/>
      <c r="E2" s="1259"/>
      <c r="F2" s="3"/>
    </row>
    <row r="3" spans="1:6" ht="24" customHeight="1">
      <c r="A3" s="306">
        <v>2</v>
      </c>
      <c r="B3" s="307"/>
      <c r="C3" s="307"/>
      <c r="D3" s="308"/>
      <c r="E3" s="309"/>
      <c r="F3" s="3"/>
    </row>
    <row r="4" spans="1:6" ht="24" customHeight="1">
      <c r="A4" s="306">
        <v>3</v>
      </c>
      <c r="B4" s="307"/>
      <c r="C4" s="307"/>
      <c r="D4" s="308"/>
      <c r="E4" s="309"/>
      <c r="F4" s="3"/>
    </row>
    <row r="5" spans="1:6" ht="24" customHeight="1">
      <c r="A5" s="306">
        <v>4</v>
      </c>
      <c r="B5" s="307"/>
      <c r="C5" s="307"/>
      <c r="D5" s="308"/>
      <c r="E5" s="309"/>
      <c r="F5" s="3"/>
    </row>
    <row r="6" spans="1:6" ht="24" customHeight="1">
      <c r="A6" s="306">
        <v>5</v>
      </c>
      <c r="B6" s="307"/>
      <c r="C6" s="307"/>
      <c r="D6" s="308"/>
      <c r="E6" s="309"/>
      <c r="F6" s="3"/>
    </row>
    <row r="7" spans="1:6" ht="24" customHeight="1">
      <c r="A7" s="306">
        <v>6</v>
      </c>
      <c r="B7" s="307"/>
      <c r="C7" s="307"/>
      <c r="D7" s="308"/>
      <c r="E7" s="309"/>
      <c r="F7" s="3"/>
    </row>
    <row r="8" spans="1:6" ht="24" customHeight="1">
      <c r="A8" s="306">
        <v>7</v>
      </c>
      <c r="B8" s="307"/>
      <c r="C8" s="307"/>
      <c r="D8" s="308"/>
      <c r="E8" s="309"/>
      <c r="F8" s="3"/>
    </row>
    <row r="9" spans="1:6" ht="24" customHeight="1">
      <c r="A9" s="306">
        <v>8</v>
      </c>
      <c r="B9" s="307"/>
      <c r="C9" s="307"/>
      <c r="D9" s="308"/>
      <c r="E9" s="309"/>
      <c r="F9" s="3"/>
    </row>
    <row r="10" spans="1:6" ht="24" customHeight="1">
      <c r="A10" s="306">
        <v>9</v>
      </c>
      <c r="B10" s="307"/>
      <c r="C10" s="307"/>
      <c r="D10" s="308"/>
      <c r="E10" s="309"/>
      <c r="F10" s="3"/>
    </row>
    <row r="11" spans="1:6" ht="24" customHeight="1">
      <c r="A11" s="306">
        <v>10</v>
      </c>
      <c r="B11" s="307"/>
      <c r="C11" s="307"/>
      <c r="D11" s="308"/>
      <c r="E11" s="309"/>
      <c r="F11" s="3"/>
    </row>
    <row r="12" spans="1:6" ht="24" customHeight="1">
      <c r="A12" s="306">
        <v>11</v>
      </c>
      <c r="B12" s="307"/>
      <c r="C12" s="307"/>
      <c r="D12" s="308"/>
      <c r="E12" s="309"/>
      <c r="F12" s="3"/>
    </row>
    <row r="13" spans="1:6" ht="24" customHeight="1">
      <c r="A13" s="306">
        <v>12</v>
      </c>
      <c r="B13" s="307"/>
      <c r="C13" s="307"/>
      <c r="D13" s="308"/>
      <c r="E13" s="309"/>
      <c r="F13" s="3"/>
    </row>
    <row r="14" spans="1:6" ht="24" customHeight="1">
      <c r="A14" s="306">
        <v>13</v>
      </c>
      <c r="B14" s="307"/>
      <c r="C14" s="307"/>
      <c r="D14" s="308"/>
      <c r="E14" s="309"/>
      <c r="F14" s="3"/>
    </row>
    <row r="15" spans="1:6" ht="24" customHeight="1">
      <c r="A15" s="306">
        <v>14</v>
      </c>
      <c r="B15" s="307"/>
      <c r="C15" s="307"/>
      <c r="D15" s="308"/>
      <c r="E15" s="309"/>
      <c r="F15" s="3"/>
    </row>
    <row r="16" spans="1:6" ht="24" customHeight="1">
      <c r="A16" s="306">
        <v>15</v>
      </c>
      <c r="B16" s="307"/>
      <c r="C16" s="307"/>
      <c r="D16" s="308"/>
      <c r="E16" s="309"/>
      <c r="F16" s="3"/>
    </row>
    <row r="17" spans="1:6" ht="24" customHeight="1">
      <c r="A17" s="306">
        <v>16</v>
      </c>
      <c r="B17" s="307"/>
      <c r="C17" s="307"/>
      <c r="D17" s="308"/>
      <c r="E17" s="309"/>
      <c r="F17" s="3"/>
    </row>
    <row r="18" spans="1:6" ht="24" customHeight="1">
      <c r="A18" s="306">
        <v>17</v>
      </c>
      <c r="B18" s="307"/>
      <c r="C18" s="307"/>
      <c r="D18" s="308"/>
      <c r="E18" s="309"/>
      <c r="F18" s="3"/>
    </row>
    <row r="19" spans="1:6" ht="24" customHeight="1">
      <c r="A19" s="306">
        <v>18</v>
      </c>
      <c r="B19" s="307"/>
      <c r="C19" s="307"/>
      <c r="D19" s="308"/>
      <c r="E19" s="309"/>
      <c r="F19" s="3"/>
    </row>
    <row r="20" spans="1:6" ht="24" customHeight="1">
      <c r="A20" s="306">
        <v>19</v>
      </c>
      <c r="B20" s="307"/>
      <c r="C20" s="307"/>
      <c r="D20" s="308"/>
      <c r="E20" s="309"/>
      <c r="F20" s="3"/>
    </row>
    <row r="21" spans="1:6" ht="24" customHeight="1">
      <c r="A21" s="306">
        <v>20</v>
      </c>
      <c r="B21" s="307"/>
      <c r="C21" s="307"/>
      <c r="D21" s="308"/>
      <c r="E21" s="309"/>
      <c r="F21" s="3"/>
    </row>
    <row r="22" spans="1:6" ht="21">
      <c r="A22" s="306">
        <v>21</v>
      </c>
      <c r="B22" s="307"/>
      <c r="C22" s="307"/>
      <c r="D22" s="308"/>
      <c r="E22" s="309"/>
    </row>
    <row r="23" spans="1:6" ht="21">
      <c r="A23" s="306">
        <v>22</v>
      </c>
      <c r="B23" s="307"/>
      <c r="C23" s="307"/>
      <c r="D23" s="308"/>
      <c r="E23" s="309"/>
    </row>
    <row r="24" spans="1:6" ht="21">
      <c r="A24" s="306">
        <v>23</v>
      </c>
      <c r="B24" s="307"/>
      <c r="C24" s="307"/>
      <c r="D24" s="308"/>
      <c r="E24" s="309"/>
    </row>
    <row r="25" spans="1:6" ht="21">
      <c r="A25" s="306">
        <v>24</v>
      </c>
      <c r="B25" s="307"/>
      <c r="C25" s="307"/>
      <c r="D25" s="308"/>
      <c r="E25" s="309"/>
    </row>
    <row r="26" spans="1:6" ht="21">
      <c r="A26" s="310">
        <v>25</v>
      </c>
      <c r="B26" s="311"/>
      <c r="C26" s="311"/>
      <c r="D26" s="312"/>
      <c r="E26" s="1260"/>
    </row>
  </sheetData>
  <pageMargins left="0.7" right="0.7" top="0.75" bottom="0.75" header="0.3" footer="0.3"/>
  <pageSetup paperSize="9" scale="96" orientation="portrait" horizontalDpi="200" verticalDpi="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051A-48C2-48D6-9AFD-1D2A6A6CBC78}">
  <sheetPr codeName="Sheet8">
    <tabColor rgb="FFC00000"/>
  </sheetPr>
  <dimension ref="A1:N26"/>
  <sheetViews>
    <sheetView showGridLines="0" view="pageBreakPreview" zoomScale="85" zoomScaleNormal="85" zoomScaleSheetLayoutView="85" workbookViewId="0">
      <pane ySplit="1" topLeftCell="A2" activePane="bottomLeft" state="frozen"/>
      <selection pane="bottomLeft"/>
    </sheetView>
  </sheetViews>
  <sheetFormatPr defaultRowHeight="15"/>
  <cols>
    <col min="1" max="1" width="8.125" bestFit="1" customWidth="1"/>
    <col min="2" max="2" width="27.125" style="6" customWidth="1"/>
    <col min="3" max="3" width="20.125" style="10" customWidth="1"/>
    <col min="4" max="4" width="36.25" customWidth="1"/>
    <col min="5" max="5" width="6.125" style="11" customWidth="1"/>
    <col min="6" max="6" width="33.375" style="10" customWidth="1"/>
    <col min="7" max="7" width="17" style="11" customWidth="1"/>
    <col min="8" max="8" width="25" customWidth="1"/>
    <col min="9" max="9" width="32.375" style="10" customWidth="1"/>
    <col min="10" max="10" width="21.25" bestFit="1" customWidth="1"/>
    <col min="11" max="11" width="19" style="4" customWidth="1"/>
    <col min="12" max="12" width="17.75" bestFit="1" customWidth="1"/>
  </cols>
  <sheetData>
    <row r="1" spans="1:14" s="89" customFormat="1" ht="57.75" customHeight="1">
      <c r="A1" s="233" t="s">
        <v>47</v>
      </c>
      <c r="B1" s="313" t="s">
        <v>46</v>
      </c>
      <c r="C1" s="314" t="s">
        <v>45</v>
      </c>
      <c r="D1" s="233" t="s">
        <v>43</v>
      </c>
      <c r="E1" s="315" t="s">
        <v>42</v>
      </c>
      <c r="F1" s="314" t="s">
        <v>39</v>
      </c>
      <c r="G1" s="315" t="s">
        <v>37</v>
      </c>
      <c r="H1" s="233" t="s">
        <v>35</v>
      </c>
      <c r="I1" s="314" t="s">
        <v>34</v>
      </c>
      <c r="J1" s="233" t="s">
        <v>33</v>
      </c>
      <c r="K1" s="316" t="s">
        <v>32</v>
      </c>
      <c r="L1" s="233" t="s">
        <v>30</v>
      </c>
    </row>
    <row r="2" spans="1:14" ht="24" customHeight="1">
      <c r="A2" s="36">
        <v>1</v>
      </c>
      <c r="B2" s="221">
        <f>Imports!$B2</f>
        <v>0</v>
      </c>
      <c r="C2" s="37" t="str">
        <f>ป้อนข้อมูลพื้นฐาน!$D$7</f>
        <v>การฝึกอาชีพเสริม</v>
      </c>
      <c r="D2" s="38" t="str">
        <f>ป้อนข้อมูลพื้นฐาน!$D$8</f>
        <v>การทำขนมไทย</v>
      </c>
      <c r="E2" s="39" t="str">
        <f>ป้อนข้อมูลพื้นฐาน!$D$10</f>
        <v>18  ชั่วโมง</v>
      </c>
      <c r="F2" s="42" t="str">
        <f>ป้อนข้อมูลพื้นฐาน!$D$17</f>
        <v>10 - 12  กันยายน  2561</v>
      </c>
      <c r="G2" s="43" t="str">
        <f>ป้อนข้อมูลพื้นฐาน!$D$18</f>
        <v>14  กันยายน  2561</v>
      </c>
      <c r="H2" s="38" t="str">
        <f>ป้อนข้อมูลพื้นฐาน!$D$19</f>
        <v>นายณัฐวัฒน์   ศาสนนันทน์</v>
      </c>
      <c r="I2" s="37" t="str">
        <f>ป้อนข้อมูลพื้นฐาน!$D$20</f>
        <v>นายปัญญา   ผาธรรม</v>
      </c>
      <c r="J2" s="38" t="str">
        <f>ป้อนข้อมูลพื้นฐาน!$D$21</f>
        <v>นางอรทัย  อำไพภิญโญกูล</v>
      </c>
      <c r="K2" s="44">
        <f>Imports!$D2</f>
        <v>0</v>
      </c>
      <c r="L2" s="38" t="str">
        <f>ป้อนข้อมูลพื้นฐาน!$D$22</f>
        <v>(นายปัญญา   ผาธรรม)</v>
      </c>
      <c r="N2" s="3"/>
    </row>
    <row r="3" spans="1:14" ht="24" customHeight="1">
      <c r="A3" s="36">
        <v>2</v>
      </c>
      <c r="B3" s="221">
        <f>Imports!$B3</f>
        <v>0</v>
      </c>
      <c r="C3" s="37" t="str">
        <f>ป้อนข้อมูลพื้นฐาน!$D$7</f>
        <v>การฝึกอาชีพเสริม</v>
      </c>
      <c r="D3" s="38" t="str">
        <f>ป้อนข้อมูลพื้นฐาน!$D$8</f>
        <v>การทำขนมไทย</v>
      </c>
      <c r="E3" s="39" t="str">
        <f>ป้อนข้อมูลพื้นฐาน!$D$10</f>
        <v>18  ชั่วโมง</v>
      </c>
      <c r="F3" s="42" t="str">
        <f>ป้อนข้อมูลพื้นฐาน!$D$17</f>
        <v>10 - 12  กันยายน  2561</v>
      </c>
      <c r="G3" s="43" t="str">
        <f>ป้อนข้อมูลพื้นฐาน!$D$18</f>
        <v>14  กันยายน  2561</v>
      </c>
      <c r="H3" s="38" t="str">
        <f>ป้อนข้อมูลพื้นฐาน!$D$19</f>
        <v>นายณัฐวัฒน์   ศาสนนันทน์</v>
      </c>
      <c r="I3" s="37" t="str">
        <f>ป้อนข้อมูลพื้นฐาน!$D$20</f>
        <v>นายปัญญา   ผาธรรม</v>
      </c>
      <c r="J3" s="38" t="str">
        <f>ป้อนข้อมูลพื้นฐาน!$D$21</f>
        <v>นางอรทัย  อำไพภิญโญกูล</v>
      </c>
      <c r="K3" s="44">
        <f>Imports!$D3</f>
        <v>0</v>
      </c>
      <c r="L3" s="38" t="str">
        <f>ป้อนข้อมูลพื้นฐาน!$D$22</f>
        <v>(นายปัญญา   ผาธรรม)</v>
      </c>
      <c r="N3" s="3"/>
    </row>
    <row r="4" spans="1:14" ht="24" customHeight="1">
      <c r="A4" s="36">
        <v>3</v>
      </c>
      <c r="B4" s="221">
        <f>Imports!$B4</f>
        <v>0</v>
      </c>
      <c r="C4" s="37" t="str">
        <f>ป้อนข้อมูลพื้นฐาน!$D$7</f>
        <v>การฝึกอาชีพเสริม</v>
      </c>
      <c r="D4" s="38" t="str">
        <f>ป้อนข้อมูลพื้นฐาน!$D$8</f>
        <v>การทำขนมไทย</v>
      </c>
      <c r="E4" s="39" t="str">
        <f>ป้อนข้อมูลพื้นฐาน!$D$10</f>
        <v>18  ชั่วโมง</v>
      </c>
      <c r="F4" s="42" t="str">
        <f>ป้อนข้อมูลพื้นฐาน!$D$17</f>
        <v>10 - 12  กันยายน  2561</v>
      </c>
      <c r="G4" s="43" t="str">
        <f>ป้อนข้อมูลพื้นฐาน!$D$18</f>
        <v>14  กันยายน  2561</v>
      </c>
      <c r="H4" s="38" t="str">
        <f>ป้อนข้อมูลพื้นฐาน!$D$19</f>
        <v>นายณัฐวัฒน์   ศาสนนันทน์</v>
      </c>
      <c r="I4" s="37" t="str">
        <f>ป้อนข้อมูลพื้นฐาน!$D$20</f>
        <v>นายปัญญา   ผาธรรม</v>
      </c>
      <c r="J4" s="38" t="str">
        <f>ป้อนข้อมูลพื้นฐาน!$D$21</f>
        <v>นางอรทัย  อำไพภิญโญกูล</v>
      </c>
      <c r="K4" s="44">
        <f>Imports!$D4</f>
        <v>0</v>
      </c>
      <c r="L4" s="38" t="str">
        <f>ป้อนข้อมูลพื้นฐาน!$D$22</f>
        <v>(นายปัญญา   ผาธรรม)</v>
      </c>
      <c r="N4" s="3"/>
    </row>
    <row r="5" spans="1:14" ht="24" customHeight="1">
      <c r="A5" s="36">
        <v>4</v>
      </c>
      <c r="B5" s="221">
        <f>Imports!$B5</f>
        <v>0</v>
      </c>
      <c r="C5" s="37" t="str">
        <f>ป้อนข้อมูลพื้นฐาน!$D$7</f>
        <v>การฝึกอาชีพเสริม</v>
      </c>
      <c r="D5" s="38" t="str">
        <f>ป้อนข้อมูลพื้นฐาน!$D$8</f>
        <v>การทำขนมไทย</v>
      </c>
      <c r="E5" s="39" t="str">
        <f>ป้อนข้อมูลพื้นฐาน!$D$10</f>
        <v>18  ชั่วโมง</v>
      </c>
      <c r="F5" s="42" t="str">
        <f>ป้อนข้อมูลพื้นฐาน!$D$17</f>
        <v>10 - 12  กันยายน  2561</v>
      </c>
      <c r="G5" s="43" t="str">
        <f>ป้อนข้อมูลพื้นฐาน!$D$18</f>
        <v>14  กันยายน  2561</v>
      </c>
      <c r="H5" s="38" t="str">
        <f>ป้อนข้อมูลพื้นฐาน!$D$19</f>
        <v>นายณัฐวัฒน์   ศาสนนันทน์</v>
      </c>
      <c r="I5" s="37" t="str">
        <f>ป้อนข้อมูลพื้นฐาน!$D$20</f>
        <v>นายปัญญา   ผาธรรม</v>
      </c>
      <c r="J5" s="38" t="str">
        <f>ป้อนข้อมูลพื้นฐาน!$D$21</f>
        <v>นางอรทัย  อำไพภิญโญกูล</v>
      </c>
      <c r="K5" s="44">
        <f>Imports!$D5</f>
        <v>0</v>
      </c>
      <c r="L5" s="38" t="str">
        <f>ป้อนข้อมูลพื้นฐาน!$D$22</f>
        <v>(นายปัญญา   ผาธรรม)</v>
      </c>
      <c r="N5" s="3"/>
    </row>
    <row r="6" spans="1:14" ht="24" customHeight="1">
      <c r="A6" s="36">
        <v>5</v>
      </c>
      <c r="B6" s="221">
        <f>Imports!$B6</f>
        <v>0</v>
      </c>
      <c r="C6" s="37" t="str">
        <f>ป้อนข้อมูลพื้นฐาน!$D$7</f>
        <v>การฝึกอาชีพเสริม</v>
      </c>
      <c r="D6" s="38" t="str">
        <f>ป้อนข้อมูลพื้นฐาน!$D$8</f>
        <v>การทำขนมไทย</v>
      </c>
      <c r="E6" s="39" t="str">
        <f>ป้อนข้อมูลพื้นฐาน!$D$10</f>
        <v>18  ชั่วโมง</v>
      </c>
      <c r="F6" s="42" t="str">
        <f>ป้อนข้อมูลพื้นฐาน!$D$17</f>
        <v>10 - 12  กันยายน  2561</v>
      </c>
      <c r="G6" s="43" t="str">
        <f>ป้อนข้อมูลพื้นฐาน!$D$18</f>
        <v>14  กันยายน  2561</v>
      </c>
      <c r="H6" s="38" t="str">
        <f>ป้อนข้อมูลพื้นฐาน!$D$19</f>
        <v>นายณัฐวัฒน์   ศาสนนันทน์</v>
      </c>
      <c r="I6" s="37" t="str">
        <f>ป้อนข้อมูลพื้นฐาน!$D$20</f>
        <v>นายปัญญา   ผาธรรม</v>
      </c>
      <c r="J6" s="38" t="str">
        <f>ป้อนข้อมูลพื้นฐาน!$D$21</f>
        <v>นางอรทัย  อำไพภิญโญกูล</v>
      </c>
      <c r="K6" s="44">
        <f>Imports!$D6</f>
        <v>0</v>
      </c>
      <c r="L6" s="38" t="str">
        <f>ป้อนข้อมูลพื้นฐาน!$D$22</f>
        <v>(นายปัญญา   ผาธรรม)</v>
      </c>
      <c r="N6" s="3"/>
    </row>
    <row r="7" spans="1:14" ht="24" customHeight="1">
      <c r="A7" s="36">
        <v>6</v>
      </c>
      <c r="B7" s="221">
        <f>Imports!$B7</f>
        <v>0</v>
      </c>
      <c r="C7" s="37" t="str">
        <f>ป้อนข้อมูลพื้นฐาน!$D$7</f>
        <v>การฝึกอาชีพเสริม</v>
      </c>
      <c r="D7" s="38" t="str">
        <f>ป้อนข้อมูลพื้นฐาน!$D$8</f>
        <v>การทำขนมไทย</v>
      </c>
      <c r="E7" s="39" t="str">
        <f>ป้อนข้อมูลพื้นฐาน!$D$10</f>
        <v>18  ชั่วโมง</v>
      </c>
      <c r="F7" s="42" t="str">
        <f>ป้อนข้อมูลพื้นฐาน!$D$17</f>
        <v>10 - 12  กันยายน  2561</v>
      </c>
      <c r="G7" s="43" t="str">
        <f>ป้อนข้อมูลพื้นฐาน!$D$18</f>
        <v>14  กันยายน  2561</v>
      </c>
      <c r="H7" s="38" t="str">
        <f>ป้อนข้อมูลพื้นฐาน!$D$19</f>
        <v>นายณัฐวัฒน์   ศาสนนันทน์</v>
      </c>
      <c r="I7" s="37" t="str">
        <f>ป้อนข้อมูลพื้นฐาน!$D$20</f>
        <v>นายปัญญา   ผาธรรม</v>
      </c>
      <c r="J7" s="38" t="str">
        <f>ป้อนข้อมูลพื้นฐาน!$D$21</f>
        <v>นางอรทัย  อำไพภิญโญกูล</v>
      </c>
      <c r="K7" s="44">
        <f>Imports!$D7</f>
        <v>0</v>
      </c>
      <c r="L7" s="38" t="str">
        <f>ป้อนข้อมูลพื้นฐาน!$D$22</f>
        <v>(นายปัญญา   ผาธรรม)</v>
      </c>
      <c r="N7" s="3"/>
    </row>
    <row r="8" spans="1:14" ht="24" customHeight="1">
      <c r="A8" s="36">
        <v>7</v>
      </c>
      <c r="B8" s="221">
        <f>Imports!$B8</f>
        <v>0</v>
      </c>
      <c r="C8" s="37" t="str">
        <f>ป้อนข้อมูลพื้นฐาน!$D$7</f>
        <v>การฝึกอาชีพเสริม</v>
      </c>
      <c r="D8" s="38" t="str">
        <f>ป้อนข้อมูลพื้นฐาน!$D$8</f>
        <v>การทำขนมไทย</v>
      </c>
      <c r="E8" s="39" t="str">
        <f>ป้อนข้อมูลพื้นฐาน!$D$10</f>
        <v>18  ชั่วโมง</v>
      </c>
      <c r="F8" s="42" t="str">
        <f>ป้อนข้อมูลพื้นฐาน!$D$17</f>
        <v>10 - 12  กันยายน  2561</v>
      </c>
      <c r="G8" s="43" t="str">
        <f>ป้อนข้อมูลพื้นฐาน!$D$18</f>
        <v>14  กันยายน  2561</v>
      </c>
      <c r="H8" s="38" t="str">
        <f>ป้อนข้อมูลพื้นฐาน!$D$19</f>
        <v>นายณัฐวัฒน์   ศาสนนันทน์</v>
      </c>
      <c r="I8" s="37" t="str">
        <f>ป้อนข้อมูลพื้นฐาน!$D$20</f>
        <v>นายปัญญา   ผาธรรม</v>
      </c>
      <c r="J8" s="38" t="str">
        <f>ป้อนข้อมูลพื้นฐาน!$D$21</f>
        <v>นางอรทัย  อำไพภิญโญกูล</v>
      </c>
      <c r="K8" s="44">
        <f>Imports!$D8</f>
        <v>0</v>
      </c>
      <c r="L8" s="38" t="str">
        <f>ป้อนข้อมูลพื้นฐาน!$D$22</f>
        <v>(นายปัญญา   ผาธรรม)</v>
      </c>
      <c r="N8" s="3"/>
    </row>
    <row r="9" spans="1:14" ht="24" customHeight="1">
      <c r="A9" s="36">
        <v>8</v>
      </c>
      <c r="B9" s="221">
        <f>Imports!$B9</f>
        <v>0</v>
      </c>
      <c r="C9" s="37" t="str">
        <f>ป้อนข้อมูลพื้นฐาน!$D$7</f>
        <v>การฝึกอาชีพเสริม</v>
      </c>
      <c r="D9" s="38" t="str">
        <f>ป้อนข้อมูลพื้นฐาน!$D$8</f>
        <v>การทำขนมไทย</v>
      </c>
      <c r="E9" s="39" t="str">
        <f>ป้อนข้อมูลพื้นฐาน!$D$10</f>
        <v>18  ชั่วโมง</v>
      </c>
      <c r="F9" s="42" t="str">
        <f>ป้อนข้อมูลพื้นฐาน!$D$17</f>
        <v>10 - 12  กันยายน  2561</v>
      </c>
      <c r="G9" s="43" t="str">
        <f>ป้อนข้อมูลพื้นฐาน!$D$18</f>
        <v>14  กันยายน  2561</v>
      </c>
      <c r="H9" s="38" t="str">
        <f>ป้อนข้อมูลพื้นฐาน!$D$19</f>
        <v>นายณัฐวัฒน์   ศาสนนันทน์</v>
      </c>
      <c r="I9" s="37" t="str">
        <f>ป้อนข้อมูลพื้นฐาน!$D$20</f>
        <v>นายปัญญา   ผาธรรม</v>
      </c>
      <c r="J9" s="38" t="str">
        <f>ป้อนข้อมูลพื้นฐาน!$D$21</f>
        <v>นางอรทัย  อำไพภิญโญกูล</v>
      </c>
      <c r="K9" s="44">
        <f>Imports!$D9</f>
        <v>0</v>
      </c>
      <c r="L9" s="38" t="str">
        <f>ป้อนข้อมูลพื้นฐาน!$D$22</f>
        <v>(นายปัญญา   ผาธรรม)</v>
      </c>
      <c r="N9" s="3"/>
    </row>
    <row r="10" spans="1:14" ht="24" customHeight="1">
      <c r="A10" s="36">
        <v>9</v>
      </c>
      <c r="B10" s="221">
        <f>Imports!$B10</f>
        <v>0</v>
      </c>
      <c r="C10" s="37" t="str">
        <f>ป้อนข้อมูลพื้นฐาน!$D$7</f>
        <v>การฝึกอาชีพเสริม</v>
      </c>
      <c r="D10" s="38" t="str">
        <f>ป้อนข้อมูลพื้นฐาน!$D$8</f>
        <v>การทำขนมไทย</v>
      </c>
      <c r="E10" s="39" t="str">
        <f>ป้อนข้อมูลพื้นฐาน!$D$10</f>
        <v>18  ชั่วโมง</v>
      </c>
      <c r="F10" s="42" t="str">
        <f>ป้อนข้อมูลพื้นฐาน!$D$17</f>
        <v>10 - 12  กันยายน  2561</v>
      </c>
      <c r="G10" s="43" t="str">
        <f>ป้อนข้อมูลพื้นฐาน!$D$18</f>
        <v>14  กันยายน  2561</v>
      </c>
      <c r="H10" s="38" t="str">
        <f>ป้อนข้อมูลพื้นฐาน!$D$19</f>
        <v>นายณัฐวัฒน์   ศาสนนันทน์</v>
      </c>
      <c r="I10" s="37" t="str">
        <f>ป้อนข้อมูลพื้นฐาน!$D$20</f>
        <v>นายปัญญา   ผาธรรม</v>
      </c>
      <c r="J10" s="38" t="str">
        <f>ป้อนข้อมูลพื้นฐาน!$D$21</f>
        <v>นางอรทัย  อำไพภิญโญกูล</v>
      </c>
      <c r="K10" s="44">
        <f>Imports!$D10</f>
        <v>0</v>
      </c>
      <c r="L10" s="38" t="str">
        <f>ป้อนข้อมูลพื้นฐาน!$D$22</f>
        <v>(นายปัญญา   ผาธรรม)</v>
      </c>
      <c r="N10" s="3"/>
    </row>
    <row r="11" spans="1:14" ht="24" customHeight="1">
      <c r="A11" s="36">
        <v>10</v>
      </c>
      <c r="B11" s="221">
        <f>Imports!$B11</f>
        <v>0</v>
      </c>
      <c r="C11" s="37" t="str">
        <f>ป้อนข้อมูลพื้นฐาน!$D$7</f>
        <v>การฝึกอาชีพเสริม</v>
      </c>
      <c r="D11" s="38" t="str">
        <f>ป้อนข้อมูลพื้นฐาน!$D$8</f>
        <v>การทำขนมไทย</v>
      </c>
      <c r="E11" s="39" t="str">
        <f>ป้อนข้อมูลพื้นฐาน!$D$10</f>
        <v>18  ชั่วโมง</v>
      </c>
      <c r="F11" s="42" t="str">
        <f>ป้อนข้อมูลพื้นฐาน!$D$17</f>
        <v>10 - 12  กันยายน  2561</v>
      </c>
      <c r="G11" s="43" t="str">
        <f>ป้อนข้อมูลพื้นฐาน!$D$18</f>
        <v>14  กันยายน  2561</v>
      </c>
      <c r="H11" s="38" t="str">
        <f>ป้อนข้อมูลพื้นฐาน!$D$19</f>
        <v>นายณัฐวัฒน์   ศาสนนันทน์</v>
      </c>
      <c r="I11" s="37" t="str">
        <f>ป้อนข้อมูลพื้นฐาน!$D$20</f>
        <v>นายปัญญา   ผาธรรม</v>
      </c>
      <c r="J11" s="38" t="str">
        <f>ป้อนข้อมูลพื้นฐาน!$D$21</f>
        <v>นางอรทัย  อำไพภิญโญกูล</v>
      </c>
      <c r="K11" s="44">
        <f>Imports!$D11</f>
        <v>0</v>
      </c>
      <c r="L11" s="38" t="str">
        <f>ป้อนข้อมูลพื้นฐาน!$D$22</f>
        <v>(นายปัญญา   ผาธรรม)</v>
      </c>
      <c r="N11" s="3"/>
    </row>
    <row r="12" spans="1:14" ht="24" customHeight="1">
      <c r="A12" s="36">
        <v>11</v>
      </c>
      <c r="B12" s="221">
        <f>Imports!$B12</f>
        <v>0</v>
      </c>
      <c r="C12" s="37" t="str">
        <f>ป้อนข้อมูลพื้นฐาน!$D$7</f>
        <v>การฝึกอาชีพเสริม</v>
      </c>
      <c r="D12" s="38" t="str">
        <f>ป้อนข้อมูลพื้นฐาน!$D$8</f>
        <v>การทำขนมไทย</v>
      </c>
      <c r="E12" s="39" t="str">
        <f>ป้อนข้อมูลพื้นฐาน!$D$10</f>
        <v>18  ชั่วโมง</v>
      </c>
      <c r="F12" s="42" t="str">
        <f>ป้อนข้อมูลพื้นฐาน!$D$17</f>
        <v>10 - 12  กันยายน  2561</v>
      </c>
      <c r="G12" s="43" t="str">
        <f>ป้อนข้อมูลพื้นฐาน!$D$18</f>
        <v>14  กันยายน  2561</v>
      </c>
      <c r="H12" s="38" t="str">
        <f>ป้อนข้อมูลพื้นฐาน!$D$19</f>
        <v>นายณัฐวัฒน์   ศาสนนันทน์</v>
      </c>
      <c r="I12" s="37" t="str">
        <f>ป้อนข้อมูลพื้นฐาน!$D$20</f>
        <v>นายปัญญา   ผาธรรม</v>
      </c>
      <c r="J12" s="38" t="str">
        <f>ป้อนข้อมูลพื้นฐาน!$D$21</f>
        <v>นางอรทัย  อำไพภิญโญกูล</v>
      </c>
      <c r="K12" s="44">
        <f>Imports!$D12</f>
        <v>0</v>
      </c>
      <c r="L12" s="38" t="str">
        <f>ป้อนข้อมูลพื้นฐาน!$D$22</f>
        <v>(นายปัญญา   ผาธรรม)</v>
      </c>
      <c r="N12" s="3"/>
    </row>
    <row r="13" spans="1:14" ht="24" customHeight="1">
      <c r="A13" s="36">
        <v>12</v>
      </c>
      <c r="B13" s="221">
        <f>Imports!$B13</f>
        <v>0</v>
      </c>
      <c r="C13" s="37" t="str">
        <f>ป้อนข้อมูลพื้นฐาน!$D$7</f>
        <v>การฝึกอาชีพเสริม</v>
      </c>
      <c r="D13" s="38" t="str">
        <f>ป้อนข้อมูลพื้นฐาน!$D$8</f>
        <v>การทำขนมไทย</v>
      </c>
      <c r="E13" s="39" t="str">
        <f>ป้อนข้อมูลพื้นฐาน!$D$10</f>
        <v>18  ชั่วโมง</v>
      </c>
      <c r="F13" s="42" t="str">
        <f>ป้อนข้อมูลพื้นฐาน!$D$17</f>
        <v>10 - 12  กันยายน  2561</v>
      </c>
      <c r="G13" s="43" t="str">
        <f>ป้อนข้อมูลพื้นฐาน!$D$18</f>
        <v>14  กันยายน  2561</v>
      </c>
      <c r="H13" s="38" t="str">
        <f>ป้อนข้อมูลพื้นฐาน!$D$19</f>
        <v>นายณัฐวัฒน์   ศาสนนันทน์</v>
      </c>
      <c r="I13" s="37" t="str">
        <f>ป้อนข้อมูลพื้นฐาน!$D$20</f>
        <v>นายปัญญา   ผาธรรม</v>
      </c>
      <c r="J13" s="38" t="str">
        <f>ป้อนข้อมูลพื้นฐาน!$D$21</f>
        <v>นางอรทัย  อำไพภิญโญกูล</v>
      </c>
      <c r="K13" s="44">
        <f>Imports!$D13</f>
        <v>0</v>
      </c>
      <c r="L13" s="38" t="str">
        <f>ป้อนข้อมูลพื้นฐาน!$D$22</f>
        <v>(นายปัญญา   ผาธรรม)</v>
      </c>
      <c r="N13" s="3"/>
    </row>
    <row r="14" spans="1:14" ht="24" customHeight="1">
      <c r="A14" s="36">
        <v>13</v>
      </c>
      <c r="B14" s="221">
        <f>Imports!$B14</f>
        <v>0</v>
      </c>
      <c r="C14" s="37" t="str">
        <f>ป้อนข้อมูลพื้นฐาน!$D$7</f>
        <v>การฝึกอาชีพเสริม</v>
      </c>
      <c r="D14" s="38" t="str">
        <f>ป้อนข้อมูลพื้นฐาน!$D$8</f>
        <v>การทำขนมไทย</v>
      </c>
      <c r="E14" s="39" t="str">
        <f>ป้อนข้อมูลพื้นฐาน!$D$10</f>
        <v>18  ชั่วโมง</v>
      </c>
      <c r="F14" s="42" t="str">
        <f>ป้อนข้อมูลพื้นฐาน!$D$17</f>
        <v>10 - 12  กันยายน  2561</v>
      </c>
      <c r="G14" s="43" t="str">
        <f>ป้อนข้อมูลพื้นฐาน!$D$18</f>
        <v>14  กันยายน  2561</v>
      </c>
      <c r="H14" s="38" t="str">
        <f>ป้อนข้อมูลพื้นฐาน!$D$19</f>
        <v>นายณัฐวัฒน์   ศาสนนันทน์</v>
      </c>
      <c r="I14" s="37" t="str">
        <f>ป้อนข้อมูลพื้นฐาน!$D$20</f>
        <v>นายปัญญา   ผาธรรม</v>
      </c>
      <c r="J14" s="38" t="str">
        <f>ป้อนข้อมูลพื้นฐาน!$D$21</f>
        <v>นางอรทัย  อำไพภิญโญกูล</v>
      </c>
      <c r="K14" s="44">
        <f>Imports!$D14</f>
        <v>0</v>
      </c>
      <c r="L14" s="38" t="str">
        <f>ป้อนข้อมูลพื้นฐาน!$D$22</f>
        <v>(นายปัญญา   ผาธรรม)</v>
      </c>
      <c r="N14" s="3"/>
    </row>
    <row r="15" spans="1:14" ht="24" customHeight="1">
      <c r="A15" s="36">
        <v>14</v>
      </c>
      <c r="B15" s="221">
        <f>Imports!$B15</f>
        <v>0</v>
      </c>
      <c r="C15" s="37" t="str">
        <f>ป้อนข้อมูลพื้นฐาน!$D$7</f>
        <v>การฝึกอาชีพเสริม</v>
      </c>
      <c r="D15" s="38" t="str">
        <f>ป้อนข้อมูลพื้นฐาน!$D$8</f>
        <v>การทำขนมไทย</v>
      </c>
      <c r="E15" s="39" t="str">
        <f>ป้อนข้อมูลพื้นฐาน!$D$10</f>
        <v>18  ชั่วโมง</v>
      </c>
      <c r="F15" s="42" t="str">
        <f>ป้อนข้อมูลพื้นฐาน!$D$17</f>
        <v>10 - 12  กันยายน  2561</v>
      </c>
      <c r="G15" s="43" t="str">
        <f>ป้อนข้อมูลพื้นฐาน!$D$18</f>
        <v>14  กันยายน  2561</v>
      </c>
      <c r="H15" s="38" t="str">
        <f>ป้อนข้อมูลพื้นฐาน!$D$19</f>
        <v>นายณัฐวัฒน์   ศาสนนันทน์</v>
      </c>
      <c r="I15" s="37" t="str">
        <f>ป้อนข้อมูลพื้นฐาน!$D$20</f>
        <v>นายปัญญา   ผาธรรม</v>
      </c>
      <c r="J15" s="38" t="str">
        <f>ป้อนข้อมูลพื้นฐาน!$D$21</f>
        <v>นางอรทัย  อำไพภิญโญกูล</v>
      </c>
      <c r="K15" s="44">
        <f>Imports!$D15</f>
        <v>0</v>
      </c>
      <c r="L15" s="38" t="str">
        <f>ป้อนข้อมูลพื้นฐาน!$D$22</f>
        <v>(นายปัญญา   ผาธรรม)</v>
      </c>
      <c r="N15" s="3"/>
    </row>
    <row r="16" spans="1:14" ht="24" customHeight="1">
      <c r="A16" s="36">
        <v>15</v>
      </c>
      <c r="B16" s="221">
        <f>Imports!$B16</f>
        <v>0</v>
      </c>
      <c r="C16" s="37" t="str">
        <f>ป้อนข้อมูลพื้นฐาน!$D$7</f>
        <v>การฝึกอาชีพเสริม</v>
      </c>
      <c r="D16" s="38" t="str">
        <f>ป้อนข้อมูลพื้นฐาน!$D$8</f>
        <v>การทำขนมไทย</v>
      </c>
      <c r="E16" s="39" t="str">
        <f>ป้อนข้อมูลพื้นฐาน!$D$10</f>
        <v>18  ชั่วโมง</v>
      </c>
      <c r="F16" s="42" t="str">
        <f>ป้อนข้อมูลพื้นฐาน!$D$17</f>
        <v>10 - 12  กันยายน  2561</v>
      </c>
      <c r="G16" s="43" t="str">
        <f>ป้อนข้อมูลพื้นฐาน!$D$18</f>
        <v>14  กันยายน  2561</v>
      </c>
      <c r="H16" s="38" t="str">
        <f>ป้อนข้อมูลพื้นฐาน!$D$19</f>
        <v>นายณัฐวัฒน์   ศาสนนันทน์</v>
      </c>
      <c r="I16" s="37" t="str">
        <f>ป้อนข้อมูลพื้นฐาน!$D$20</f>
        <v>นายปัญญา   ผาธรรม</v>
      </c>
      <c r="J16" s="38" t="str">
        <f>ป้อนข้อมูลพื้นฐาน!$D$21</f>
        <v>นางอรทัย  อำไพภิญโญกูล</v>
      </c>
      <c r="K16" s="44">
        <f>Imports!$D16</f>
        <v>0</v>
      </c>
      <c r="L16" s="38" t="str">
        <f>ป้อนข้อมูลพื้นฐาน!$D$22</f>
        <v>(นายปัญญา   ผาธรรม)</v>
      </c>
      <c r="N16" s="3"/>
    </row>
    <row r="17" spans="1:14" ht="24" customHeight="1">
      <c r="A17" s="36">
        <v>16</v>
      </c>
      <c r="B17" s="221">
        <f>Imports!$B17</f>
        <v>0</v>
      </c>
      <c r="C17" s="37" t="str">
        <f>ป้อนข้อมูลพื้นฐาน!$D$7</f>
        <v>การฝึกอาชีพเสริม</v>
      </c>
      <c r="D17" s="38" t="str">
        <f>ป้อนข้อมูลพื้นฐาน!$D$8</f>
        <v>การทำขนมไทย</v>
      </c>
      <c r="E17" s="39" t="str">
        <f>ป้อนข้อมูลพื้นฐาน!$D$10</f>
        <v>18  ชั่วโมง</v>
      </c>
      <c r="F17" s="42" t="str">
        <f>ป้อนข้อมูลพื้นฐาน!$D$17</f>
        <v>10 - 12  กันยายน  2561</v>
      </c>
      <c r="G17" s="43" t="str">
        <f>ป้อนข้อมูลพื้นฐาน!$D$18</f>
        <v>14  กันยายน  2561</v>
      </c>
      <c r="H17" s="38" t="str">
        <f>ป้อนข้อมูลพื้นฐาน!$D$19</f>
        <v>นายณัฐวัฒน์   ศาสนนันทน์</v>
      </c>
      <c r="I17" s="37" t="str">
        <f>ป้อนข้อมูลพื้นฐาน!$D$20</f>
        <v>นายปัญญา   ผาธรรม</v>
      </c>
      <c r="J17" s="38" t="str">
        <f>ป้อนข้อมูลพื้นฐาน!$D$21</f>
        <v>นางอรทัย  อำไพภิญโญกูล</v>
      </c>
      <c r="K17" s="44">
        <f>Imports!$D17</f>
        <v>0</v>
      </c>
      <c r="L17" s="38" t="str">
        <f>ป้อนข้อมูลพื้นฐาน!$D$22</f>
        <v>(นายปัญญา   ผาธรรม)</v>
      </c>
      <c r="N17" s="3"/>
    </row>
    <row r="18" spans="1:14" ht="24" customHeight="1">
      <c r="A18" s="36">
        <v>17</v>
      </c>
      <c r="B18" s="221">
        <f>Imports!$B18</f>
        <v>0</v>
      </c>
      <c r="C18" s="37" t="str">
        <f>ป้อนข้อมูลพื้นฐาน!$D$7</f>
        <v>การฝึกอาชีพเสริม</v>
      </c>
      <c r="D18" s="38" t="str">
        <f>ป้อนข้อมูลพื้นฐาน!$D$8</f>
        <v>การทำขนมไทย</v>
      </c>
      <c r="E18" s="39" t="str">
        <f>ป้อนข้อมูลพื้นฐาน!$D$10</f>
        <v>18  ชั่วโมง</v>
      </c>
      <c r="F18" s="42" t="str">
        <f>ป้อนข้อมูลพื้นฐาน!$D$17</f>
        <v>10 - 12  กันยายน  2561</v>
      </c>
      <c r="G18" s="43" t="str">
        <f>ป้อนข้อมูลพื้นฐาน!$D$18</f>
        <v>14  กันยายน  2561</v>
      </c>
      <c r="H18" s="38" t="str">
        <f>ป้อนข้อมูลพื้นฐาน!$D$19</f>
        <v>นายณัฐวัฒน์   ศาสนนันทน์</v>
      </c>
      <c r="I18" s="37" t="str">
        <f>ป้อนข้อมูลพื้นฐาน!$D$20</f>
        <v>นายปัญญา   ผาธรรม</v>
      </c>
      <c r="J18" s="38" t="str">
        <f>ป้อนข้อมูลพื้นฐาน!$D$21</f>
        <v>นางอรทัย  อำไพภิญโญกูล</v>
      </c>
      <c r="K18" s="44">
        <f>Imports!$D18</f>
        <v>0</v>
      </c>
      <c r="L18" s="38" t="str">
        <f>ป้อนข้อมูลพื้นฐาน!$D$22</f>
        <v>(นายปัญญา   ผาธรรม)</v>
      </c>
      <c r="N18" s="3"/>
    </row>
    <row r="19" spans="1:14" ht="24" customHeight="1">
      <c r="A19" s="36">
        <v>18</v>
      </c>
      <c r="B19" s="221">
        <f>Imports!$B19</f>
        <v>0</v>
      </c>
      <c r="C19" s="37" t="str">
        <f>ป้อนข้อมูลพื้นฐาน!$D$7</f>
        <v>การฝึกอาชีพเสริม</v>
      </c>
      <c r="D19" s="38" t="str">
        <f>ป้อนข้อมูลพื้นฐาน!$D$8</f>
        <v>การทำขนมไทย</v>
      </c>
      <c r="E19" s="39" t="str">
        <f>ป้อนข้อมูลพื้นฐาน!$D$10</f>
        <v>18  ชั่วโมง</v>
      </c>
      <c r="F19" s="42" t="str">
        <f>ป้อนข้อมูลพื้นฐาน!$D$17</f>
        <v>10 - 12  กันยายน  2561</v>
      </c>
      <c r="G19" s="43" t="str">
        <f>ป้อนข้อมูลพื้นฐาน!$D$18</f>
        <v>14  กันยายน  2561</v>
      </c>
      <c r="H19" s="38" t="str">
        <f>ป้อนข้อมูลพื้นฐาน!$D$19</f>
        <v>นายณัฐวัฒน์   ศาสนนันทน์</v>
      </c>
      <c r="I19" s="37" t="str">
        <f>ป้อนข้อมูลพื้นฐาน!$D$20</f>
        <v>นายปัญญา   ผาธรรม</v>
      </c>
      <c r="J19" s="38" t="str">
        <f>ป้อนข้อมูลพื้นฐาน!$D$21</f>
        <v>นางอรทัย  อำไพภิญโญกูล</v>
      </c>
      <c r="K19" s="44">
        <f>Imports!$D19</f>
        <v>0</v>
      </c>
      <c r="L19" s="38" t="str">
        <f>ป้อนข้อมูลพื้นฐาน!$D$22</f>
        <v>(นายปัญญา   ผาธรรม)</v>
      </c>
      <c r="N19" s="3"/>
    </row>
    <row r="20" spans="1:14" ht="24" customHeight="1">
      <c r="A20" s="36">
        <v>19</v>
      </c>
      <c r="B20" s="221">
        <f>Imports!$B20</f>
        <v>0</v>
      </c>
      <c r="C20" s="37" t="str">
        <f>ป้อนข้อมูลพื้นฐาน!$D$7</f>
        <v>การฝึกอาชีพเสริม</v>
      </c>
      <c r="D20" s="38" t="str">
        <f>ป้อนข้อมูลพื้นฐาน!$D$8</f>
        <v>การทำขนมไทย</v>
      </c>
      <c r="E20" s="39" t="str">
        <f>ป้อนข้อมูลพื้นฐาน!$D$10</f>
        <v>18  ชั่วโมง</v>
      </c>
      <c r="F20" s="42" t="str">
        <f>ป้อนข้อมูลพื้นฐาน!$D$17</f>
        <v>10 - 12  กันยายน  2561</v>
      </c>
      <c r="G20" s="43" t="str">
        <f>ป้อนข้อมูลพื้นฐาน!$D$18</f>
        <v>14  กันยายน  2561</v>
      </c>
      <c r="H20" s="38" t="str">
        <f>ป้อนข้อมูลพื้นฐาน!$D$19</f>
        <v>นายณัฐวัฒน์   ศาสนนันทน์</v>
      </c>
      <c r="I20" s="37" t="str">
        <f>ป้อนข้อมูลพื้นฐาน!$D$20</f>
        <v>นายปัญญา   ผาธรรม</v>
      </c>
      <c r="J20" s="38" t="str">
        <f>ป้อนข้อมูลพื้นฐาน!$D$21</f>
        <v>นางอรทัย  อำไพภิญโญกูล</v>
      </c>
      <c r="K20" s="44">
        <f>Imports!$D20</f>
        <v>0</v>
      </c>
      <c r="L20" s="38" t="str">
        <f>ป้อนข้อมูลพื้นฐาน!$D$22</f>
        <v>(นายปัญญา   ผาธรรม)</v>
      </c>
      <c r="N20" s="3"/>
    </row>
    <row r="21" spans="1:14" ht="24" customHeight="1">
      <c r="A21" s="36">
        <v>20</v>
      </c>
      <c r="B21" s="221">
        <f>Imports!$B21</f>
        <v>0</v>
      </c>
      <c r="C21" s="37" t="str">
        <f>ป้อนข้อมูลพื้นฐาน!$D$7</f>
        <v>การฝึกอาชีพเสริม</v>
      </c>
      <c r="D21" s="38" t="str">
        <f>ป้อนข้อมูลพื้นฐาน!$D$8</f>
        <v>การทำขนมไทย</v>
      </c>
      <c r="E21" s="39" t="str">
        <f>ป้อนข้อมูลพื้นฐาน!$D$10</f>
        <v>18  ชั่วโมง</v>
      </c>
      <c r="F21" s="42" t="str">
        <f>ป้อนข้อมูลพื้นฐาน!$D$17</f>
        <v>10 - 12  กันยายน  2561</v>
      </c>
      <c r="G21" s="43" t="str">
        <f>ป้อนข้อมูลพื้นฐาน!$D$18</f>
        <v>14  กันยายน  2561</v>
      </c>
      <c r="H21" s="38" t="str">
        <f>ป้อนข้อมูลพื้นฐาน!$D$19</f>
        <v>นายณัฐวัฒน์   ศาสนนันทน์</v>
      </c>
      <c r="I21" s="37" t="str">
        <f>ป้อนข้อมูลพื้นฐาน!$D$20</f>
        <v>นายปัญญา   ผาธรรม</v>
      </c>
      <c r="J21" s="38" t="str">
        <f>ป้อนข้อมูลพื้นฐาน!$D$21</f>
        <v>นางอรทัย  อำไพภิญโญกูล</v>
      </c>
      <c r="K21" s="44">
        <f>Imports!$D21</f>
        <v>0</v>
      </c>
      <c r="L21" s="38" t="str">
        <f>ป้อนข้อมูลพื้นฐาน!$D$22</f>
        <v>(นายปัญญา   ผาธรรม)</v>
      </c>
      <c r="N21" s="3"/>
    </row>
    <row r="22" spans="1:14" ht="21">
      <c r="A22" s="36">
        <v>21</v>
      </c>
      <c r="B22" s="221">
        <f>Imports!$B22</f>
        <v>0</v>
      </c>
      <c r="C22" s="37" t="str">
        <f>ป้อนข้อมูลพื้นฐาน!$D$7</f>
        <v>การฝึกอาชีพเสริม</v>
      </c>
      <c r="D22" s="38" t="str">
        <f>ป้อนข้อมูลพื้นฐาน!$D$8</f>
        <v>การทำขนมไทย</v>
      </c>
      <c r="E22" s="39" t="str">
        <f>ป้อนข้อมูลพื้นฐาน!$D$10</f>
        <v>18  ชั่วโมง</v>
      </c>
      <c r="F22" s="42" t="str">
        <f>ป้อนข้อมูลพื้นฐาน!$D$17</f>
        <v>10 - 12  กันยายน  2561</v>
      </c>
      <c r="G22" s="43" t="str">
        <f>ป้อนข้อมูลพื้นฐาน!$D$18</f>
        <v>14  กันยายน  2561</v>
      </c>
      <c r="H22" s="38" t="str">
        <f>ป้อนข้อมูลพื้นฐาน!$D$19</f>
        <v>นายณัฐวัฒน์   ศาสนนันทน์</v>
      </c>
      <c r="I22" s="37" t="str">
        <f>ป้อนข้อมูลพื้นฐาน!$D$20</f>
        <v>นายปัญญา   ผาธรรม</v>
      </c>
      <c r="J22" s="38" t="str">
        <f>ป้อนข้อมูลพื้นฐาน!$D$21</f>
        <v>นางอรทัย  อำไพภิญโญกูล</v>
      </c>
      <c r="K22" s="44">
        <f>Imports!$D22</f>
        <v>0</v>
      </c>
      <c r="L22" s="38" t="str">
        <f>ป้อนข้อมูลพื้นฐาน!$D$22</f>
        <v>(นายปัญญา   ผาธรรม)</v>
      </c>
    </row>
    <row r="23" spans="1:14" ht="21">
      <c r="A23" s="36">
        <v>22</v>
      </c>
      <c r="B23" s="221">
        <f>Imports!$B23</f>
        <v>0</v>
      </c>
      <c r="C23" s="37" t="str">
        <f>ป้อนข้อมูลพื้นฐาน!$D$7</f>
        <v>การฝึกอาชีพเสริม</v>
      </c>
      <c r="D23" s="38" t="str">
        <f>ป้อนข้อมูลพื้นฐาน!$D$8</f>
        <v>การทำขนมไทย</v>
      </c>
      <c r="E23" s="39" t="str">
        <f>ป้อนข้อมูลพื้นฐาน!$D$10</f>
        <v>18  ชั่วโมง</v>
      </c>
      <c r="F23" s="42" t="str">
        <f>ป้อนข้อมูลพื้นฐาน!$D$17</f>
        <v>10 - 12  กันยายน  2561</v>
      </c>
      <c r="G23" s="43" t="str">
        <f>ป้อนข้อมูลพื้นฐาน!$D$18</f>
        <v>14  กันยายน  2561</v>
      </c>
      <c r="H23" s="38" t="str">
        <f>ป้อนข้อมูลพื้นฐาน!$D$19</f>
        <v>นายณัฐวัฒน์   ศาสนนันทน์</v>
      </c>
      <c r="I23" s="37" t="str">
        <f>ป้อนข้อมูลพื้นฐาน!$D$20</f>
        <v>นายปัญญา   ผาธรรม</v>
      </c>
      <c r="J23" s="38" t="str">
        <f>ป้อนข้อมูลพื้นฐาน!$D$21</f>
        <v>นางอรทัย  อำไพภิญโญกูล</v>
      </c>
      <c r="K23" s="44">
        <f>Imports!$D23</f>
        <v>0</v>
      </c>
      <c r="L23" s="38" t="str">
        <f>ป้อนข้อมูลพื้นฐาน!$D$22</f>
        <v>(นายปัญญา   ผาธรรม)</v>
      </c>
    </row>
    <row r="24" spans="1:14" ht="21">
      <c r="A24" s="36">
        <v>23</v>
      </c>
      <c r="B24" s="221">
        <f>Imports!$B24</f>
        <v>0</v>
      </c>
      <c r="C24" s="37" t="str">
        <f>ป้อนข้อมูลพื้นฐาน!$D$7</f>
        <v>การฝึกอาชีพเสริม</v>
      </c>
      <c r="D24" s="38" t="str">
        <f>ป้อนข้อมูลพื้นฐาน!$D$8</f>
        <v>การทำขนมไทย</v>
      </c>
      <c r="E24" s="39" t="str">
        <f>ป้อนข้อมูลพื้นฐาน!$D$10</f>
        <v>18  ชั่วโมง</v>
      </c>
      <c r="F24" s="42" t="str">
        <f>ป้อนข้อมูลพื้นฐาน!$D$17</f>
        <v>10 - 12  กันยายน  2561</v>
      </c>
      <c r="G24" s="43" t="str">
        <f>ป้อนข้อมูลพื้นฐาน!$D$18</f>
        <v>14  กันยายน  2561</v>
      </c>
      <c r="H24" s="38" t="str">
        <f>ป้อนข้อมูลพื้นฐาน!$D$19</f>
        <v>นายณัฐวัฒน์   ศาสนนันทน์</v>
      </c>
      <c r="I24" s="37" t="str">
        <f>ป้อนข้อมูลพื้นฐาน!$D$20</f>
        <v>นายปัญญา   ผาธรรม</v>
      </c>
      <c r="J24" s="38" t="str">
        <f>ป้อนข้อมูลพื้นฐาน!$D$21</f>
        <v>นางอรทัย  อำไพภิญโญกูล</v>
      </c>
      <c r="K24" s="44">
        <f>Imports!$D24</f>
        <v>0</v>
      </c>
      <c r="L24" s="38" t="str">
        <f>ป้อนข้อมูลพื้นฐาน!$D$22</f>
        <v>(นายปัญญา   ผาธรรม)</v>
      </c>
    </row>
    <row r="25" spans="1:14" ht="21">
      <c r="A25" s="36">
        <v>24</v>
      </c>
      <c r="B25" s="221">
        <f>Imports!$B25</f>
        <v>0</v>
      </c>
      <c r="C25" s="37" t="str">
        <f>ป้อนข้อมูลพื้นฐาน!$D$7</f>
        <v>การฝึกอาชีพเสริม</v>
      </c>
      <c r="D25" s="38" t="str">
        <f>ป้อนข้อมูลพื้นฐาน!$D$8</f>
        <v>การทำขนมไทย</v>
      </c>
      <c r="E25" s="39" t="str">
        <f>ป้อนข้อมูลพื้นฐาน!$D$10</f>
        <v>18  ชั่วโมง</v>
      </c>
      <c r="F25" s="42" t="str">
        <f>ป้อนข้อมูลพื้นฐาน!$D$17</f>
        <v>10 - 12  กันยายน  2561</v>
      </c>
      <c r="G25" s="43" t="str">
        <f>ป้อนข้อมูลพื้นฐาน!$D$18</f>
        <v>14  กันยายน  2561</v>
      </c>
      <c r="H25" s="38" t="str">
        <f>ป้อนข้อมูลพื้นฐาน!$D$19</f>
        <v>นายณัฐวัฒน์   ศาสนนันทน์</v>
      </c>
      <c r="I25" s="37" t="str">
        <f>ป้อนข้อมูลพื้นฐาน!$D$20</f>
        <v>นายปัญญา   ผาธรรม</v>
      </c>
      <c r="J25" s="38" t="str">
        <f>ป้อนข้อมูลพื้นฐาน!$D$21</f>
        <v>นางอรทัย  อำไพภิญโญกูล</v>
      </c>
      <c r="K25" s="44">
        <f>Imports!$D25</f>
        <v>0</v>
      </c>
      <c r="L25" s="38" t="str">
        <f>ป้อนข้อมูลพื้นฐาน!$D$22</f>
        <v>(นายปัญญา   ผาธรรม)</v>
      </c>
    </row>
    <row r="26" spans="1:14" ht="21">
      <c r="A26" s="222">
        <v>25</v>
      </c>
      <c r="B26" s="221">
        <f>Imports!$B26</f>
        <v>0</v>
      </c>
      <c r="C26" s="37" t="str">
        <f>ป้อนข้อมูลพื้นฐาน!$D$7</f>
        <v>การฝึกอาชีพเสริม</v>
      </c>
      <c r="D26" s="38" t="str">
        <f>ป้อนข้อมูลพื้นฐาน!$D$8</f>
        <v>การทำขนมไทย</v>
      </c>
      <c r="E26" s="39" t="str">
        <f>ป้อนข้อมูลพื้นฐาน!$D$10</f>
        <v>18  ชั่วโมง</v>
      </c>
      <c r="F26" s="42" t="str">
        <f>ป้อนข้อมูลพื้นฐาน!$D$17</f>
        <v>10 - 12  กันยายน  2561</v>
      </c>
      <c r="G26" s="43" t="str">
        <f>ป้อนข้อมูลพื้นฐาน!$D$18</f>
        <v>14  กันยายน  2561</v>
      </c>
      <c r="H26" s="38" t="str">
        <f>ป้อนข้อมูลพื้นฐาน!$D$19</f>
        <v>นายณัฐวัฒน์   ศาสนนันทน์</v>
      </c>
      <c r="I26" s="37" t="str">
        <f>ป้อนข้อมูลพื้นฐาน!$D$20</f>
        <v>นายปัญญา   ผาธรรม</v>
      </c>
      <c r="J26" s="38" t="str">
        <f>ป้อนข้อมูลพื้นฐาน!$D$21</f>
        <v>นางอรทัย  อำไพภิญโญกูล</v>
      </c>
      <c r="K26" s="44">
        <f>Imports!$D26</f>
        <v>0</v>
      </c>
      <c r="L26" s="38" t="str">
        <f>ป้อนข้อมูลพื้นฐาน!$D$22</f>
        <v>(นายปัญญา   ผาธรรม)</v>
      </c>
    </row>
  </sheetData>
  <sheetProtection algorithmName="SHA-512" hashValue="vBZ7mX0fkf5CQCRMywTqeaHpeVSGruibY30qAuj3pUX0RfXaSe6qnnWrxDEp9yRl8sjvLbevIadbkePR7s3vbA==" saltValue="+ae3N/vm5dd4XCvkGyBjBA==" spinCount="100000" sheet="1" objects="1" scenarios="1"/>
  <pageMargins left="0.7" right="0.7" top="0.75" bottom="0.75" header="0.3" footer="0.3"/>
  <pageSetup paperSize="9" orientation="portrait" horizontalDpi="200" verticalDpi="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21EC-51C8-41EF-8D60-129BD8059EB5}">
  <sheetPr codeName="Sheet9">
    <tabColor rgb="FF0070C0"/>
    <pageSetUpPr fitToPage="1"/>
  </sheetPr>
  <dimension ref="A1:M49"/>
  <sheetViews>
    <sheetView showGridLines="0" view="pageBreakPreview" zoomScaleNormal="85" zoomScaleSheetLayoutView="100" workbookViewId="0">
      <selection activeCell="E17" sqref="E17"/>
    </sheetView>
  </sheetViews>
  <sheetFormatPr defaultColWidth="7.75" defaultRowHeight="20.25"/>
  <cols>
    <col min="1" max="1" width="6.875" style="317" customWidth="1"/>
    <col min="2" max="2" width="3.125" style="317" customWidth="1"/>
    <col min="3" max="3" width="9.125" style="317" customWidth="1"/>
    <col min="4" max="4" width="7.5" style="317" customWidth="1"/>
    <col min="5" max="5" width="24.875" style="1263" customWidth="1"/>
    <col min="6" max="6" width="8.375" style="317" customWidth="1"/>
    <col min="7" max="7" width="6.875" style="317" customWidth="1"/>
    <col min="8" max="8" width="2.875" style="317" bestFit="1" customWidth="1"/>
    <col min="9" max="9" width="16.75" style="317" customWidth="1"/>
    <col min="10" max="10" width="22" style="317" customWidth="1"/>
    <col min="11" max="11" width="17.5" style="317" bestFit="1" customWidth="1"/>
    <col min="12" max="12" width="16.625" style="317" customWidth="1"/>
    <col min="13" max="13" width="7.75" style="317" customWidth="1"/>
    <col min="14" max="16384" width="7.75" style="317"/>
  </cols>
  <sheetData>
    <row r="1" spans="1:12" ht="35.25" customHeight="1">
      <c r="A1" s="1261"/>
      <c r="B1" s="1261"/>
      <c r="C1" s="1261" t="str">
        <f>MAIN_Setting!$D$2</f>
        <v>ชื่อหน่วยฝึก :   สำนักงานพัฒนาฝีมือแรงงานสุรินทร์ (ทดสอบ)</v>
      </c>
      <c r="D1" s="1261"/>
      <c r="E1" s="1261"/>
      <c r="F1" s="1261"/>
      <c r="G1" s="1261"/>
      <c r="H1" s="1261"/>
      <c r="I1" s="1261"/>
      <c r="J1" s="1261"/>
      <c r="K1" s="1261" t="s">
        <v>572</v>
      </c>
      <c r="L1" s="1261"/>
    </row>
    <row r="2" spans="1:12" ht="23.25">
      <c r="A2" s="1496"/>
      <c r="B2" s="1496"/>
      <c r="C2" s="324"/>
      <c r="D2" s="324"/>
      <c r="E2" s="324"/>
      <c r="F2" s="1262" t="s">
        <v>523</v>
      </c>
      <c r="G2" s="324"/>
      <c r="H2" s="324"/>
      <c r="I2" s="850"/>
      <c r="J2" s="1263"/>
      <c r="K2" s="1264"/>
      <c r="L2" s="1264"/>
    </row>
    <row r="3" spans="1:12">
      <c r="B3" s="1265"/>
      <c r="C3" s="1266" t="s">
        <v>525</v>
      </c>
      <c r="D3" s="1265"/>
      <c r="E3" s="1267">
        <f>MAIN_Setting!$D$35</f>
        <v>2561</v>
      </c>
      <c r="F3" s="1268"/>
      <c r="G3" s="1269"/>
      <c r="H3" s="1270"/>
      <c r="I3" s="1270"/>
      <c r="J3" s="1269"/>
      <c r="K3" s="1265"/>
      <c r="L3" s="1265"/>
    </row>
    <row r="4" spans="1:12">
      <c r="A4" s="324"/>
      <c r="B4" s="324"/>
      <c r="C4" s="1266" t="s">
        <v>524</v>
      </c>
      <c r="D4" s="324"/>
      <c r="E4" s="1271" t="str">
        <f>MAIN_Setting!$D$4</f>
        <v>เสริมสร้างศักยภาพและพัฒนาคุณภาพชีวิต</v>
      </c>
      <c r="F4" s="1271"/>
      <c r="G4" s="1271"/>
      <c r="H4" s="1271"/>
      <c r="I4" s="1271"/>
      <c r="J4" s="1272"/>
      <c r="K4" s="324"/>
      <c r="L4" s="324"/>
    </row>
    <row r="5" spans="1:12">
      <c r="A5" s="324"/>
      <c r="B5" s="324"/>
      <c r="C5" s="1266" t="s">
        <v>526</v>
      </c>
      <c r="D5" s="324"/>
      <c r="E5" s="1271" t="str">
        <f>MAIN_Setting!$D$5</f>
        <v>เพิ่มศักยภาพผู้มีรายได้น้อยที่ลงทะเบียนสวัสดิการแห่งรัฐ เพื่อสร้างงาน สร้างอาชีพ เพิ่มรายได้ฯ</v>
      </c>
      <c r="F5" s="1271"/>
      <c r="G5" s="1271"/>
      <c r="H5" s="1271"/>
      <c r="I5" s="1271"/>
      <c r="J5" s="1272"/>
      <c r="K5" s="324"/>
      <c r="L5" s="324"/>
    </row>
    <row r="6" spans="1:12">
      <c r="A6" s="324"/>
      <c r="B6" s="324"/>
      <c r="C6" s="1266" t="s">
        <v>527</v>
      </c>
      <c r="D6" s="324"/>
      <c r="E6" s="1271" t="str">
        <f>MAIN_Setting!$D$6</f>
        <v xml:space="preserve">การฝึกอาชีพเสริมเพื่อการมีงานทำหรือการประกอบอาชีพอิสระ  </v>
      </c>
      <c r="F6" s="1271"/>
      <c r="G6" s="1271"/>
      <c r="H6" s="1271"/>
      <c r="I6" s="1271"/>
      <c r="J6" s="1272"/>
      <c r="K6" s="324"/>
      <c r="L6" s="324"/>
    </row>
    <row r="7" spans="1:12">
      <c r="A7" s="324"/>
      <c r="B7" s="324"/>
      <c r="C7" s="323" t="s">
        <v>577</v>
      </c>
      <c r="D7" s="324"/>
      <c r="E7" s="1270" t="str">
        <f>MAIN_Setting!$D$7</f>
        <v>ค่าใช้จ่ายในการฝึกอาชีพเสริมเพื่อการมีงานทำหรือการประกอบอาชีพอิสระ</v>
      </c>
      <c r="F7" s="1270"/>
      <c r="G7" s="1270"/>
      <c r="H7" s="1270"/>
      <c r="I7" s="1270"/>
      <c r="J7" s="1269"/>
      <c r="K7" s="324"/>
      <c r="L7" s="324"/>
    </row>
    <row r="8" spans="1:12">
      <c r="A8" s="324"/>
      <c r="B8" s="324"/>
      <c r="C8" s="1266" t="str">
        <f>ป้อนข้อมูลพื้นฐาน!$A$7&amp;"  "&amp;ป้อนข้อมูลพื้นฐาน!$D$7&amp;"   "&amp;ป้อนข้อมูลพื้นฐาน!$A$8&amp;"   "&amp;ป้อนข้อมูลพื้นฐาน!$D$8&amp;"     "&amp;ป้อนข้อมูลพื้นฐาน!$A$9&amp;"   "&amp;ป้อนข้อมูลพื้นฐาน!$D$9</f>
        <v>หลักสูตร :  การฝึกอาชีพเสริม   สาขา :   การทำขนมไทย     รหัส :   930157330401</v>
      </c>
      <c r="D8" s="324"/>
      <c r="E8" s="324"/>
      <c r="F8" s="324"/>
      <c r="G8" s="319"/>
      <c r="H8" s="324"/>
      <c r="I8" s="324"/>
      <c r="J8" s="323" t="str">
        <f>ป้อนข้อมูลพื้นฐาน!F8&amp;"  "&amp;ป้อนข้อมูลพื้นฐาน!G8</f>
        <v>รุ่นที่  24</v>
      </c>
      <c r="K8" s="324"/>
      <c r="L8" s="324"/>
    </row>
    <row r="9" spans="1:12">
      <c r="A9" s="324"/>
      <c r="B9" s="324"/>
      <c r="C9" s="848" t="s">
        <v>452</v>
      </c>
      <c r="D9" s="1497">
        <f>ป้อนข้อมูลพื้นฐาน!$D$13</f>
        <v>43353</v>
      </c>
      <c r="E9" s="1497"/>
      <c r="F9" s="1266" t="s">
        <v>453</v>
      </c>
      <c r="G9" s="324"/>
      <c r="H9" s="1498">
        <f>ป้อนข้อมูลพื้นฐาน!$D$14</f>
        <v>43355</v>
      </c>
      <c r="I9" s="1498"/>
      <c r="J9" s="849" t="s">
        <v>573</v>
      </c>
      <c r="K9" s="850" t="str">
        <f>ป้อนข้อมูลพื้นฐาน!$D$10&amp;"  "</f>
        <v xml:space="preserve">18  ชั่วโมง  </v>
      </c>
    </row>
    <row r="10" spans="1:12" ht="10.5" customHeight="1">
      <c r="A10" s="324"/>
      <c r="B10" s="324"/>
      <c r="C10" s="324"/>
      <c r="D10" s="324"/>
      <c r="E10" s="324"/>
      <c r="F10" s="324"/>
      <c r="G10" s="324"/>
      <c r="H10" s="324"/>
      <c r="I10" s="324"/>
      <c r="K10" s="324"/>
      <c r="L10" s="324"/>
    </row>
    <row r="11" spans="1:12">
      <c r="A11" s="324"/>
      <c r="B11" s="324"/>
      <c r="C11" s="1273" t="s">
        <v>574</v>
      </c>
      <c r="E11" s="850" t="str">
        <f>ป้อนข้อมูลพื้นฐาน!$D$12&amp;"   "</f>
        <v xml:space="preserve">25  คน   </v>
      </c>
      <c r="F11" s="324"/>
      <c r="G11" s="324"/>
      <c r="H11" s="324"/>
      <c r="I11" s="1266" t="s">
        <v>529</v>
      </c>
      <c r="J11" s="847" t="str">
        <f>ป้อนข้อมูลพื้นฐาน!$D$15&amp;"  คน "</f>
        <v xml:space="preserve">22  คน </v>
      </c>
      <c r="K11" s="324"/>
      <c r="L11" s="324"/>
    </row>
    <row r="12" spans="1:12" ht="9.75" customHeight="1">
      <c r="B12" s="1265"/>
      <c r="C12" s="1265"/>
      <c r="D12" s="1265"/>
      <c r="E12" s="1274"/>
      <c r="F12" s="324"/>
      <c r="G12" s="324"/>
      <c r="H12" s="324"/>
      <c r="I12" s="324"/>
      <c r="K12" s="1265"/>
      <c r="L12" s="324"/>
    </row>
    <row r="13" spans="1:12">
      <c r="B13" s="1265"/>
      <c r="C13" s="1265"/>
      <c r="D13" s="1265"/>
      <c r="E13" s="1274"/>
      <c r="F13" s="324"/>
      <c r="G13" s="324"/>
      <c r="H13" s="324"/>
      <c r="I13" s="324"/>
      <c r="K13" s="1265"/>
      <c r="L13" s="324"/>
    </row>
    <row r="14" spans="1:12" ht="20.25" customHeight="1">
      <c r="A14" s="1493" t="s">
        <v>47</v>
      </c>
      <c r="B14" s="1492" t="s">
        <v>51</v>
      </c>
      <c r="C14" s="1492"/>
      <c r="D14" s="1492"/>
      <c r="E14" s="1499" t="s">
        <v>27</v>
      </c>
      <c r="F14" s="1492" t="s">
        <v>530</v>
      </c>
      <c r="G14" s="1493" t="s">
        <v>50</v>
      </c>
      <c r="H14" s="1493" t="s">
        <v>531</v>
      </c>
      <c r="I14" s="1493"/>
      <c r="J14" s="1492" t="s">
        <v>32</v>
      </c>
      <c r="K14" s="1492" t="s">
        <v>534</v>
      </c>
      <c r="L14" s="1492" t="s">
        <v>535</v>
      </c>
    </row>
    <row r="15" spans="1:12" ht="42" customHeight="1">
      <c r="A15" s="1493"/>
      <c r="B15" s="1492"/>
      <c r="C15" s="1492"/>
      <c r="D15" s="1492"/>
      <c r="E15" s="1499"/>
      <c r="F15" s="1492"/>
      <c r="G15" s="1493"/>
      <c r="H15" s="1493"/>
      <c r="I15" s="1493"/>
      <c r="J15" s="1493"/>
      <c r="K15" s="1492"/>
      <c r="L15" s="1492"/>
    </row>
    <row r="16" spans="1:12" s="1279" customFormat="1">
      <c r="A16" s="1275">
        <v>1</v>
      </c>
      <c r="B16" s="1494" t="str">
        <f>IF(ISBLANK(Imports!$E2),"",Imports!$E2)</f>
        <v/>
      </c>
      <c r="C16" s="1494"/>
      <c r="D16" s="1494"/>
      <c r="E16" s="1276" t="str">
        <f>IF(ISBLANK(Imports!$B2),"",Imports!$B2)</f>
        <v/>
      </c>
      <c r="F16" s="1276"/>
      <c r="G16" s="1276"/>
      <c r="H16" s="1495"/>
      <c r="I16" s="1495"/>
      <c r="J16" s="1277" t="str">
        <f>IF(ISBLANK(Imports!$D2),"",Imports!$D2)</f>
        <v/>
      </c>
      <c r="K16" s="1278" t="str">
        <f>IF(ISBLANK(Imports!$B2),"",ป้อนข้อมูลพื้นฐาน!$D$18)</f>
        <v/>
      </c>
      <c r="L16" s="1277"/>
    </row>
    <row r="17" spans="1:12">
      <c r="A17" s="1280">
        <v>2</v>
      </c>
      <c r="B17" s="1484" t="str">
        <f>IF(ISBLANK(Imports!$E3),"",Imports!$E3)</f>
        <v/>
      </c>
      <c r="C17" s="1484"/>
      <c r="D17" s="1484"/>
      <c r="E17" s="1281" t="str">
        <f>IF(ISBLANK(Imports!$B3),"",Imports!$B3)</f>
        <v/>
      </c>
      <c r="F17" s="1281"/>
      <c r="G17" s="1281"/>
      <c r="H17" s="1488"/>
      <c r="I17" s="1488"/>
      <c r="J17" s="1282" t="str">
        <f>IF(ISBLANK(Imports!$D3),"",Imports!$D3)</f>
        <v/>
      </c>
      <c r="K17" s="1283" t="str">
        <f>IF(ISBLANK(Imports!$B3),"",ป้อนข้อมูลพื้นฐาน!$D$18)</f>
        <v/>
      </c>
      <c r="L17" s="1282"/>
    </row>
    <row r="18" spans="1:12">
      <c r="A18" s="1280">
        <v>3</v>
      </c>
      <c r="B18" s="1484" t="str">
        <f>IF(ISBLANK(Imports!$E4),"",Imports!$E4)</f>
        <v/>
      </c>
      <c r="C18" s="1484"/>
      <c r="D18" s="1484"/>
      <c r="E18" s="1281" t="str">
        <f>IF(ISBLANK(Imports!$B4),"",Imports!$B4)</f>
        <v/>
      </c>
      <c r="F18" s="1281"/>
      <c r="G18" s="1281"/>
      <c r="H18" s="1488"/>
      <c r="I18" s="1488"/>
      <c r="J18" s="1282" t="str">
        <f>IF(ISBLANK(Imports!$D4),"",Imports!$D4)</f>
        <v/>
      </c>
      <c r="K18" s="1283" t="str">
        <f>IF(ISBLANK(Imports!$B4),"",ป้อนข้อมูลพื้นฐาน!$D$18)</f>
        <v/>
      </c>
      <c r="L18" s="1282"/>
    </row>
    <row r="19" spans="1:12">
      <c r="A19" s="1280">
        <v>4</v>
      </c>
      <c r="B19" s="1484" t="str">
        <f>IF(ISBLANK(Imports!$E5),"",Imports!$E5)</f>
        <v/>
      </c>
      <c r="C19" s="1484"/>
      <c r="D19" s="1484"/>
      <c r="E19" s="1281" t="str">
        <f>IF(ISBLANK(Imports!$B5),"",Imports!$B5)</f>
        <v/>
      </c>
      <c r="F19" s="1281"/>
      <c r="G19" s="1281"/>
      <c r="H19" s="1488"/>
      <c r="I19" s="1488"/>
      <c r="J19" s="1282" t="str">
        <f>IF(ISBLANK(Imports!$D5),"",Imports!$D5)</f>
        <v/>
      </c>
      <c r="K19" s="1283" t="str">
        <f>IF(ISBLANK(Imports!$B5),"",ป้อนข้อมูลพื้นฐาน!$D$18)</f>
        <v/>
      </c>
      <c r="L19" s="1282"/>
    </row>
    <row r="20" spans="1:12">
      <c r="A20" s="1280">
        <v>5</v>
      </c>
      <c r="B20" s="1484" t="str">
        <f>IF(ISBLANK(Imports!$E6),"",Imports!$E6)</f>
        <v/>
      </c>
      <c r="C20" s="1484"/>
      <c r="D20" s="1484"/>
      <c r="E20" s="1281" t="str">
        <f>IF(ISBLANK(Imports!$B6),"",Imports!$B6)</f>
        <v/>
      </c>
      <c r="F20" s="1281"/>
      <c r="G20" s="1281"/>
      <c r="H20" s="1488"/>
      <c r="I20" s="1488"/>
      <c r="J20" s="1282" t="str">
        <f>IF(ISBLANK(Imports!$D6),"",Imports!$D6)</f>
        <v/>
      </c>
      <c r="K20" s="1283" t="str">
        <f>IF(ISBLANK(Imports!$B6),"",ป้อนข้อมูลพื้นฐาน!$D$18)</f>
        <v/>
      </c>
      <c r="L20" s="1282"/>
    </row>
    <row r="21" spans="1:12">
      <c r="A21" s="1280">
        <v>6</v>
      </c>
      <c r="B21" s="1484" t="str">
        <f>IF(ISBLANK(Imports!$E7),"",Imports!$E7)</f>
        <v/>
      </c>
      <c r="C21" s="1484"/>
      <c r="D21" s="1484"/>
      <c r="E21" s="1281" t="str">
        <f>IF(ISBLANK(Imports!$B7),"",Imports!$B7)</f>
        <v/>
      </c>
      <c r="F21" s="1281"/>
      <c r="G21" s="1281"/>
      <c r="H21" s="1488"/>
      <c r="I21" s="1488"/>
      <c r="J21" s="1282" t="str">
        <f>IF(ISBLANK(Imports!$D7),"",Imports!$D7)</f>
        <v/>
      </c>
      <c r="K21" s="1283" t="str">
        <f>IF(ISBLANK(Imports!$B7),"",ป้อนข้อมูลพื้นฐาน!$D$18)</f>
        <v/>
      </c>
      <c r="L21" s="1282"/>
    </row>
    <row r="22" spans="1:12">
      <c r="A22" s="1280">
        <v>7</v>
      </c>
      <c r="B22" s="1484" t="str">
        <f>IF(ISBLANK(Imports!$E8),"",Imports!$E8)</f>
        <v/>
      </c>
      <c r="C22" s="1484"/>
      <c r="D22" s="1484"/>
      <c r="E22" s="1281" t="str">
        <f>IF(ISBLANK(Imports!$B8),"",Imports!$B8)</f>
        <v/>
      </c>
      <c r="F22" s="1281"/>
      <c r="G22" s="1281"/>
      <c r="H22" s="1488"/>
      <c r="I22" s="1488"/>
      <c r="J22" s="1282" t="str">
        <f>IF(ISBLANK(Imports!$D8),"",Imports!$D8)</f>
        <v/>
      </c>
      <c r="K22" s="1283" t="str">
        <f>IF(ISBLANK(Imports!$B8),"",ป้อนข้อมูลพื้นฐาน!$D$18)</f>
        <v/>
      </c>
      <c r="L22" s="1282"/>
    </row>
    <row r="23" spans="1:12">
      <c r="A23" s="1280">
        <v>8</v>
      </c>
      <c r="B23" s="1484" t="str">
        <f>IF(ISBLANK(Imports!$E9),"",Imports!$E9)</f>
        <v/>
      </c>
      <c r="C23" s="1484"/>
      <c r="D23" s="1484"/>
      <c r="E23" s="1281" t="str">
        <f>IF(ISBLANK(Imports!$B9),"",Imports!$B9)</f>
        <v/>
      </c>
      <c r="F23" s="1281"/>
      <c r="G23" s="1281"/>
      <c r="H23" s="1488"/>
      <c r="I23" s="1488"/>
      <c r="J23" s="1282" t="str">
        <f>IF(ISBLANK(Imports!$D9),"",Imports!$D9)</f>
        <v/>
      </c>
      <c r="K23" s="1283" t="str">
        <f>IF(ISBLANK(Imports!$B9),"",ป้อนข้อมูลพื้นฐาน!$D$18)</f>
        <v/>
      </c>
      <c r="L23" s="1282"/>
    </row>
    <row r="24" spans="1:12">
      <c r="A24" s="1280">
        <v>9</v>
      </c>
      <c r="B24" s="1484" t="str">
        <f>IF(ISBLANK(Imports!$E10),"",Imports!$E10)</f>
        <v/>
      </c>
      <c r="C24" s="1484"/>
      <c r="D24" s="1484"/>
      <c r="E24" s="1281" t="str">
        <f>IF(ISBLANK(Imports!$B10),"",Imports!$B10)</f>
        <v/>
      </c>
      <c r="F24" s="1281"/>
      <c r="G24" s="1281"/>
      <c r="H24" s="1488"/>
      <c r="I24" s="1488"/>
      <c r="J24" s="1282" t="str">
        <f>IF(ISBLANK(Imports!$D10),"",Imports!$D10)</f>
        <v/>
      </c>
      <c r="K24" s="1283" t="str">
        <f>IF(ISBLANK(Imports!$B10),"",ป้อนข้อมูลพื้นฐาน!$D$18)</f>
        <v/>
      </c>
      <c r="L24" s="1282"/>
    </row>
    <row r="25" spans="1:12">
      <c r="A25" s="1280">
        <v>10</v>
      </c>
      <c r="B25" s="1484" t="str">
        <f>IF(ISBLANK(Imports!$E11),"",Imports!$E11)</f>
        <v/>
      </c>
      <c r="C25" s="1484"/>
      <c r="D25" s="1484"/>
      <c r="E25" s="1281" t="str">
        <f>IF(ISBLANK(Imports!$B11),"",Imports!$B11)</f>
        <v/>
      </c>
      <c r="F25" s="1281"/>
      <c r="G25" s="1281"/>
      <c r="H25" s="1488"/>
      <c r="I25" s="1488"/>
      <c r="J25" s="1282" t="str">
        <f>IF(ISBLANK(Imports!$D11),"",Imports!$D11)</f>
        <v/>
      </c>
      <c r="K25" s="1283" t="str">
        <f>IF(ISBLANK(Imports!$B11),"",ป้อนข้อมูลพื้นฐาน!$D$18)</f>
        <v/>
      </c>
      <c r="L25" s="1282"/>
    </row>
    <row r="26" spans="1:12">
      <c r="A26" s="1280">
        <v>11</v>
      </c>
      <c r="B26" s="1484" t="str">
        <f>IF(ISBLANK(Imports!$E12),"",Imports!$E12)</f>
        <v/>
      </c>
      <c r="C26" s="1484"/>
      <c r="D26" s="1484"/>
      <c r="E26" s="1281" t="str">
        <f>IF(ISBLANK(Imports!$B12),"",Imports!$B12)</f>
        <v/>
      </c>
      <c r="F26" s="1281"/>
      <c r="G26" s="1281"/>
      <c r="H26" s="1488"/>
      <c r="I26" s="1488"/>
      <c r="J26" s="1282" t="str">
        <f>IF(ISBLANK(Imports!$D12),"",Imports!$D12)</f>
        <v/>
      </c>
      <c r="K26" s="1283" t="str">
        <f>IF(ISBLANK(Imports!$B12),"",ป้อนข้อมูลพื้นฐาน!$D$18)</f>
        <v/>
      </c>
      <c r="L26" s="1282"/>
    </row>
    <row r="27" spans="1:12">
      <c r="A27" s="1280">
        <v>12</v>
      </c>
      <c r="B27" s="1484" t="str">
        <f>IF(ISBLANK(Imports!$E13),"",Imports!$E13)</f>
        <v/>
      </c>
      <c r="C27" s="1484"/>
      <c r="D27" s="1484"/>
      <c r="E27" s="1281" t="str">
        <f>IF(ISBLANK(Imports!$B13),"",Imports!$B13)</f>
        <v/>
      </c>
      <c r="F27" s="1281"/>
      <c r="G27" s="1281"/>
      <c r="H27" s="1488"/>
      <c r="I27" s="1488"/>
      <c r="J27" s="1282" t="str">
        <f>IF(ISBLANK(Imports!$D13),"",Imports!$D13)</f>
        <v/>
      </c>
      <c r="K27" s="1283" t="str">
        <f>IF(ISBLANK(Imports!$B13),"",ป้อนข้อมูลพื้นฐาน!$D$18)</f>
        <v/>
      </c>
      <c r="L27" s="1282"/>
    </row>
    <row r="28" spans="1:12">
      <c r="A28" s="1284">
        <v>13</v>
      </c>
      <c r="B28" s="1486" t="str">
        <f>IF(ISBLANK(Imports!$E14),"",Imports!$E14)</f>
        <v/>
      </c>
      <c r="C28" s="1486"/>
      <c r="D28" s="1486"/>
      <c r="E28" s="1285" t="str">
        <f>IF(ISBLANK(Imports!$B14),"",Imports!$B14)</f>
        <v/>
      </c>
      <c r="F28" s="1285"/>
      <c r="G28" s="1285"/>
      <c r="H28" s="1489"/>
      <c r="I28" s="1489"/>
      <c r="J28" s="1286" t="str">
        <f>IF(ISBLANK(Imports!$D14),"",Imports!$D14)</f>
        <v/>
      </c>
      <c r="K28" s="1287" t="str">
        <f>IF(ISBLANK(Imports!$B14),"",ป้อนข้อมูลพื้นฐาน!$D$18)</f>
        <v/>
      </c>
      <c r="L28" s="1286"/>
    </row>
    <row r="29" spans="1:12">
      <c r="A29" s="1288">
        <v>14</v>
      </c>
      <c r="B29" s="1490" t="str">
        <f>IF(ISBLANK(Imports!$E15),"",Imports!$E15)</f>
        <v/>
      </c>
      <c r="C29" s="1490"/>
      <c r="D29" s="1490"/>
      <c r="E29" s="1289" t="str">
        <f>IF(ISBLANK(Imports!$B15),"",Imports!$B15)</f>
        <v/>
      </c>
      <c r="F29" s="1289"/>
      <c r="G29" s="1289"/>
      <c r="H29" s="1491"/>
      <c r="I29" s="1491"/>
      <c r="J29" s="1290" t="str">
        <f>IF(ISBLANK(Imports!$D15),"",Imports!$D15)</f>
        <v/>
      </c>
      <c r="K29" s="1291" t="str">
        <f>IF(ISBLANK(Imports!$B15),"",ป้อนข้อมูลพื้นฐาน!$D$18)</f>
        <v/>
      </c>
      <c r="L29" s="1290"/>
    </row>
    <row r="30" spans="1:12">
      <c r="A30" s="1280">
        <v>15</v>
      </c>
      <c r="B30" s="1484" t="str">
        <f>IF(ISBLANK(Imports!$E16),"",Imports!$E16)</f>
        <v/>
      </c>
      <c r="C30" s="1484"/>
      <c r="D30" s="1484"/>
      <c r="E30" s="1281" t="str">
        <f>IF(ISBLANK(Imports!$B16),"",Imports!$B16)</f>
        <v/>
      </c>
      <c r="F30" s="1281"/>
      <c r="G30" s="1281"/>
      <c r="H30" s="1488"/>
      <c r="I30" s="1488"/>
      <c r="J30" s="1282" t="str">
        <f>IF(ISBLANK(Imports!$D16),"",Imports!$D16)</f>
        <v/>
      </c>
      <c r="K30" s="1283" t="str">
        <f>IF(ISBLANK(Imports!$B16),"",ป้อนข้อมูลพื้นฐาน!$D$18)</f>
        <v/>
      </c>
      <c r="L30" s="1282"/>
    </row>
    <row r="31" spans="1:12">
      <c r="A31" s="1280">
        <v>16</v>
      </c>
      <c r="B31" s="1484" t="str">
        <f>IF(ISBLANK(Imports!$E17),"",Imports!$E17)</f>
        <v/>
      </c>
      <c r="C31" s="1484"/>
      <c r="D31" s="1484"/>
      <c r="E31" s="1281" t="str">
        <f>IF(ISBLANK(Imports!$B17),"",Imports!$B17)</f>
        <v/>
      </c>
      <c r="F31" s="1281"/>
      <c r="G31" s="1281"/>
      <c r="H31" s="1488"/>
      <c r="I31" s="1488"/>
      <c r="J31" s="1282" t="str">
        <f>IF(ISBLANK(Imports!$D17),"",Imports!$D17)</f>
        <v/>
      </c>
      <c r="K31" s="1283" t="str">
        <f>IF(ISBLANK(Imports!$B17),"",ป้อนข้อมูลพื้นฐาน!$D$18)</f>
        <v/>
      </c>
      <c r="L31" s="1282"/>
    </row>
    <row r="32" spans="1:12">
      <c r="A32" s="1280">
        <v>17</v>
      </c>
      <c r="B32" s="1484" t="str">
        <f>IF(ISBLANK(Imports!$E18),"",Imports!$E18)</f>
        <v/>
      </c>
      <c r="C32" s="1484"/>
      <c r="D32" s="1484"/>
      <c r="E32" s="1281" t="str">
        <f>IF(ISBLANK(Imports!$B18),"",Imports!$B18)</f>
        <v/>
      </c>
      <c r="F32" s="1281"/>
      <c r="G32" s="1281"/>
      <c r="H32" s="1488"/>
      <c r="I32" s="1488"/>
      <c r="J32" s="1282" t="str">
        <f>IF(ISBLANK(Imports!$D18),"",Imports!$D18)</f>
        <v/>
      </c>
      <c r="K32" s="1283" t="str">
        <f>IF(ISBLANK(Imports!$B18),"",ป้อนข้อมูลพื้นฐาน!$D$18)</f>
        <v/>
      </c>
      <c r="L32" s="1282"/>
    </row>
    <row r="33" spans="1:13">
      <c r="A33" s="1280">
        <v>18</v>
      </c>
      <c r="B33" s="1484" t="str">
        <f>IF(ISBLANK(Imports!$E19),"",Imports!$E19)</f>
        <v/>
      </c>
      <c r="C33" s="1484"/>
      <c r="D33" s="1484"/>
      <c r="E33" s="1281" t="str">
        <f>IF(ISBLANK(Imports!$B19),"",Imports!$B19)</f>
        <v/>
      </c>
      <c r="F33" s="1281"/>
      <c r="G33" s="1281"/>
      <c r="H33" s="1488"/>
      <c r="I33" s="1488"/>
      <c r="J33" s="1282" t="str">
        <f>IF(ISBLANK(Imports!$D19),"",Imports!$D19)</f>
        <v/>
      </c>
      <c r="K33" s="1283" t="str">
        <f>IF(ISBLANK(Imports!$B19),"",ป้อนข้อมูลพื้นฐาน!$D$18)</f>
        <v/>
      </c>
      <c r="L33" s="1282"/>
    </row>
    <row r="34" spans="1:13">
      <c r="A34" s="1280">
        <v>19</v>
      </c>
      <c r="B34" s="1484" t="str">
        <f>IF(ISBLANK(Imports!$E20),"",Imports!$E20)</f>
        <v/>
      </c>
      <c r="C34" s="1484"/>
      <c r="D34" s="1484"/>
      <c r="E34" s="1281" t="str">
        <f>IF(ISBLANK(Imports!$B20),"",Imports!$B20)</f>
        <v/>
      </c>
      <c r="F34" s="1281"/>
      <c r="G34" s="1281"/>
      <c r="H34" s="1488"/>
      <c r="I34" s="1488"/>
      <c r="J34" s="1282" t="str">
        <f>IF(ISBLANK(Imports!$D20),"",Imports!$D20)</f>
        <v/>
      </c>
      <c r="K34" s="1283" t="str">
        <f>IF(ISBLANK(Imports!$B20),"",ป้อนข้อมูลพื้นฐาน!$D$18)</f>
        <v/>
      </c>
      <c r="L34" s="1282"/>
    </row>
    <row r="35" spans="1:13">
      <c r="A35" s="1280">
        <v>20</v>
      </c>
      <c r="B35" s="1484" t="str">
        <f>IF(ISBLANK(Imports!$E21),"",Imports!$E21)</f>
        <v/>
      </c>
      <c r="C35" s="1484"/>
      <c r="D35" s="1484"/>
      <c r="E35" s="1281" t="str">
        <f>IF(ISBLANK(Imports!$B21),"",Imports!$B21)</f>
        <v/>
      </c>
      <c r="F35" s="1281"/>
      <c r="G35" s="1281"/>
      <c r="H35" s="1488"/>
      <c r="I35" s="1488"/>
      <c r="J35" s="1282" t="str">
        <f>IF(ISBLANK(Imports!$D21),"",Imports!$D21)</f>
        <v/>
      </c>
      <c r="K35" s="1283" t="str">
        <f>IF(ISBLANK(Imports!$B21),"",ป้อนข้อมูลพื้นฐาน!$D$18)</f>
        <v/>
      </c>
      <c r="L35" s="1282"/>
    </row>
    <row r="36" spans="1:13">
      <c r="A36" s="1280">
        <v>21</v>
      </c>
      <c r="B36" s="1484" t="str">
        <f>IF(ISBLANK(Imports!$E22),"",Imports!$E22)</f>
        <v/>
      </c>
      <c r="C36" s="1484"/>
      <c r="D36" s="1484"/>
      <c r="E36" s="1281" t="str">
        <f>IF(ISBLANK(Imports!$B22),"",Imports!$B22)</f>
        <v/>
      </c>
      <c r="F36" s="1292"/>
      <c r="G36" s="1292"/>
      <c r="H36" s="1485"/>
      <c r="I36" s="1485"/>
      <c r="J36" s="1282" t="str">
        <f>IF(ISBLANK(Imports!$D22),"",Imports!$D22)</f>
        <v/>
      </c>
      <c r="K36" s="1283" t="str">
        <f>IF(ISBLANK(Imports!$B22),"",ป้อนข้อมูลพื้นฐาน!$D$18)</f>
        <v/>
      </c>
      <c r="L36" s="1293"/>
    </row>
    <row r="37" spans="1:13">
      <c r="A37" s="1280">
        <v>22</v>
      </c>
      <c r="B37" s="1484" t="str">
        <f>IF(ISBLANK(Imports!$E23),"",Imports!$E23)</f>
        <v/>
      </c>
      <c r="C37" s="1484"/>
      <c r="D37" s="1484"/>
      <c r="E37" s="1281" t="str">
        <f>IF(ISBLANK(Imports!$B23),"",Imports!$B23)</f>
        <v/>
      </c>
      <c r="F37" s="1292"/>
      <c r="G37" s="1292"/>
      <c r="H37" s="1485"/>
      <c r="I37" s="1485"/>
      <c r="J37" s="1282" t="str">
        <f>IF(ISBLANK(Imports!$D23),"",Imports!$D23)</f>
        <v/>
      </c>
      <c r="K37" s="1283" t="str">
        <f>IF(ISBLANK(Imports!$B23),"",ป้อนข้อมูลพื้นฐาน!$D$18)</f>
        <v/>
      </c>
      <c r="L37" s="1293"/>
    </row>
    <row r="38" spans="1:13">
      <c r="A38" s="1280">
        <v>23</v>
      </c>
      <c r="B38" s="1484" t="str">
        <f>IF(ISBLANK(Imports!$E24),"",Imports!$E24)</f>
        <v/>
      </c>
      <c r="C38" s="1484"/>
      <c r="D38" s="1484"/>
      <c r="E38" s="1281" t="str">
        <f>IF(ISBLANK(Imports!$B24),"",Imports!$B24)</f>
        <v/>
      </c>
      <c r="F38" s="1292"/>
      <c r="G38" s="1292"/>
      <c r="H38" s="1485"/>
      <c r="I38" s="1485"/>
      <c r="J38" s="1282" t="str">
        <f>IF(ISBLANK(Imports!$D24),"",Imports!$D24)</f>
        <v/>
      </c>
      <c r="K38" s="1283" t="str">
        <f>IF(ISBLANK(Imports!$B24),"",ป้อนข้อมูลพื้นฐาน!$D$18)</f>
        <v/>
      </c>
      <c r="L38" s="1293"/>
    </row>
    <row r="39" spans="1:13">
      <c r="A39" s="1280">
        <v>24</v>
      </c>
      <c r="B39" s="1484" t="str">
        <f>IF(ISBLANK(Imports!$E25),"",Imports!$E25)</f>
        <v/>
      </c>
      <c r="C39" s="1484"/>
      <c r="D39" s="1484"/>
      <c r="E39" s="1281" t="str">
        <f>IF(ISBLANK(Imports!$B25),"",Imports!$B25)</f>
        <v/>
      </c>
      <c r="F39" s="1292"/>
      <c r="G39" s="1292"/>
      <c r="H39" s="1485"/>
      <c r="I39" s="1485"/>
      <c r="J39" s="1282" t="str">
        <f>IF(ISBLANK(Imports!$D25),"",Imports!$D25)</f>
        <v/>
      </c>
      <c r="K39" s="1283" t="str">
        <f>IF(ISBLANK(Imports!$B25),"",ป้อนข้อมูลพื้นฐาน!$D$18)</f>
        <v/>
      </c>
      <c r="L39" s="1293"/>
    </row>
    <row r="40" spans="1:13">
      <c r="A40" s="1284">
        <v>25</v>
      </c>
      <c r="B40" s="1486" t="str">
        <f>IF(ISBLANK(Imports!$E26),"",Imports!$E26)</f>
        <v/>
      </c>
      <c r="C40" s="1486"/>
      <c r="D40" s="1486"/>
      <c r="E40" s="1285" t="str">
        <f>IF(ISBLANK(Imports!$B26),"",Imports!$B26)</f>
        <v/>
      </c>
      <c r="F40" s="1294"/>
      <c r="G40" s="1294"/>
      <c r="H40" s="1487"/>
      <c r="I40" s="1487"/>
      <c r="J40" s="1286" t="str">
        <f>IF(ISBLANK(Imports!$D26),"",Imports!$D26)</f>
        <v/>
      </c>
      <c r="K40" s="1287" t="str">
        <f>IF(ISBLANK(Imports!$B26),"",ป้อนข้อมูลพื้นฐาน!$D$18)</f>
        <v/>
      </c>
      <c r="L40" s="1295"/>
    </row>
    <row r="41" spans="1:13">
      <c r="A41" s="1296"/>
      <c r="B41" s="1297"/>
      <c r="C41" s="1297"/>
      <c r="D41" s="1297"/>
      <c r="E41" s="1298"/>
      <c r="F41" s="1298"/>
      <c r="G41" s="1298"/>
      <c r="H41" s="1296"/>
      <c r="I41" s="1296"/>
      <c r="J41" s="850"/>
      <c r="K41" s="850"/>
      <c r="L41" s="850"/>
    </row>
    <row r="42" spans="1:13">
      <c r="A42" s="1296"/>
      <c r="B42" s="1297"/>
      <c r="C42" s="1297"/>
      <c r="D42" s="1297"/>
      <c r="E42" s="1298"/>
      <c r="F42" s="1298"/>
      <c r="G42" s="1298"/>
      <c r="H42" s="1296"/>
      <c r="I42" s="1296"/>
      <c r="J42" s="850"/>
      <c r="K42" s="850"/>
      <c r="L42" s="850"/>
    </row>
    <row r="43" spans="1:13" ht="57.75" customHeight="1">
      <c r="B43" s="324" t="s">
        <v>359</v>
      </c>
      <c r="C43" s="324"/>
      <c r="D43" s="324"/>
      <c r="E43" s="324"/>
      <c r="F43" s="847"/>
      <c r="G43" s="324"/>
      <c r="H43" s="324"/>
      <c r="I43" s="324"/>
      <c r="J43" s="324" t="s">
        <v>538</v>
      </c>
      <c r="K43" s="324"/>
      <c r="L43" s="324"/>
      <c r="M43" s="324"/>
    </row>
    <row r="44" spans="1:13" ht="18" customHeight="1">
      <c r="B44" s="851"/>
      <c r="C44" s="324" t="str">
        <f>"     ("&amp;ป้อนข้อมูลพื้นฐาน!D20&amp;")"</f>
        <v xml:space="preserve">     (นายปัญญา   ผาธรรม)</v>
      </c>
      <c r="D44" s="324"/>
      <c r="E44" s="317"/>
      <c r="F44" s="847"/>
      <c r="G44" s="851"/>
      <c r="H44" s="324"/>
      <c r="I44" s="324"/>
      <c r="J44" s="324" t="str">
        <f>"           ("&amp;ป้อนข้อมูลพื้นฐาน!D23&amp;")"</f>
        <v xml:space="preserve">           (นายปัญญา   ผาธรรม)</v>
      </c>
      <c r="L44" s="324"/>
    </row>
    <row r="45" spans="1:13" ht="6" customHeight="1"/>
    <row r="48" spans="1:13">
      <c r="B48" s="1483"/>
      <c r="C48" s="1483"/>
      <c r="D48" s="1483"/>
      <c r="E48" s="1483"/>
    </row>
    <row r="49" spans="2:5">
      <c r="B49" s="851"/>
      <c r="C49" s="1483"/>
      <c r="D49" s="1483"/>
      <c r="E49" s="317"/>
    </row>
  </sheetData>
  <sheetProtection selectLockedCells="1" selectUnlockedCells="1"/>
  <mergeCells count="64">
    <mergeCell ref="B17:D17"/>
    <mergeCell ref="H17:I17"/>
    <mergeCell ref="A2:B2"/>
    <mergeCell ref="D9:E9"/>
    <mergeCell ref="H9:I9"/>
    <mergeCell ref="A14:A15"/>
    <mergeCell ref="B14:D15"/>
    <mergeCell ref="E14:E15"/>
    <mergeCell ref="F14:F15"/>
    <mergeCell ref="G14:G15"/>
    <mergeCell ref="H14:I15"/>
    <mergeCell ref="J14:J15"/>
    <mergeCell ref="K14:K15"/>
    <mergeCell ref="L14:L15"/>
    <mergeCell ref="B16:D16"/>
    <mergeCell ref="H16:I16"/>
    <mergeCell ref="B18:D18"/>
    <mergeCell ref="H18:I18"/>
    <mergeCell ref="B19:D19"/>
    <mergeCell ref="H19:I19"/>
    <mergeCell ref="B20:D20"/>
    <mergeCell ref="H20:I20"/>
    <mergeCell ref="B21:D21"/>
    <mergeCell ref="H21:I21"/>
    <mergeCell ref="B22:D22"/>
    <mergeCell ref="H22:I22"/>
    <mergeCell ref="B23:D23"/>
    <mergeCell ref="H23:I23"/>
    <mergeCell ref="B24:D24"/>
    <mergeCell ref="H24:I24"/>
    <mergeCell ref="B25:D25"/>
    <mergeCell ref="H25:I25"/>
    <mergeCell ref="B26:D26"/>
    <mergeCell ref="H26:I26"/>
    <mergeCell ref="B27:D27"/>
    <mergeCell ref="H27:I27"/>
    <mergeCell ref="B28:D28"/>
    <mergeCell ref="H28:I28"/>
    <mergeCell ref="B29:D29"/>
    <mergeCell ref="H29:I29"/>
    <mergeCell ref="B30:D30"/>
    <mergeCell ref="H30:I30"/>
    <mergeCell ref="B31:D31"/>
    <mergeCell ref="H31:I31"/>
    <mergeCell ref="B32:D32"/>
    <mergeCell ref="H32:I32"/>
    <mergeCell ref="B33:D33"/>
    <mergeCell ref="H33:I33"/>
    <mergeCell ref="B34:D34"/>
    <mergeCell ref="H34:I34"/>
    <mergeCell ref="B35:D35"/>
    <mergeCell ref="H35:I35"/>
    <mergeCell ref="C49:D49"/>
    <mergeCell ref="B36:D36"/>
    <mergeCell ref="H36:I36"/>
    <mergeCell ref="B37:D37"/>
    <mergeCell ref="H37:I37"/>
    <mergeCell ref="B38:D38"/>
    <mergeCell ref="H38:I38"/>
    <mergeCell ref="B39:D39"/>
    <mergeCell ref="H39:I39"/>
    <mergeCell ref="B40:D40"/>
    <mergeCell ref="H40:I40"/>
    <mergeCell ref="B48:E48"/>
  </mergeCells>
  <printOptions horizontalCentered="1"/>
  <pageMargins left="0.27559055118110237" right="0.19685039370078741" top="0.23622047244094491" bottom="0.19685039370078741" header="0.23622047244094491" footer="0.19685039370078741"/>
  <pageSetup paperSize="9" scale="94" firstPageNumber="0" fitToHeight="0" orientation="landscape" r:id="rId1"/>
  <headerFooter alignWithMargins="0"/>
  <rowBreaks count="2" manualBreakCount="2">
    <brk id="28" max="11" man="1"/>
    <brk id="45" max="1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00CC00"/>
  </sheetPr>
  <dimension ref="B2:G44"/>
  <sheetViews>
    <sheetView showGridLines="0" view="pageBreakPreview" zoomScale="85" zoomScaleNormal="100" zoomScaleSheetLayoutView="85" zoomScalePageLayoutView="70" workbookViewId="0"/>
  </sheetViews>
  <sheetFormatPr defaultRowHeight="24"/>
  <cols>
    <col min="1" max="1" width="2.75" style="32" customWidth="1"/>
    <col min="2" max="2" width="10" style="32" customWidth="1"/>
    <col min="3" max="3" width="28.375" style="32" customWidth="1"/>
    <col min="4" max="4" width="24.125" style="33" customWidth="1"/>
    <col min="5" max="5" width="33.25" style="33" customWidth="1"/>
    <col min="6" max="6" width="54.125" style="32" customWidth="1"/>
    <col min="7" max="7" width="23.375" style="32" customWidth="1"/>
    <col min="8" max="16384" width="9" style="32"/>
  </cols>
  <sheetData>
    <row r="2" spans="2:7" ht="30.75">
      <c r="B2" s="1500" t="s">
        <v>82</v>
      </c>
      <c r="C2" s="1500"/>
      <c r="D2" s="1500"/>
      <c r="E2" s="1500"/>
      <c r="F2" s="1500"/>
    </row>
    <row r="3" spans="2:7"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178"/>
      <c r="D3" s="177"/>
      <c r="E3" s="177"/>
      <c r="F3" s="178"/>
    </row>
    <row r="4" spans="2:7">
      <c r="B4" s="537" t="str">
        <f>MAIN_Setting!$B$6&amp;"     "&amp;MAIN_Setting!$D$6</f>
        <v xml:space="preserve">กิจกรรม     การฝึกอาชีพเสริมเพื่อการมีงานทำหรือการประกอบอาชีพอิสระ  </v>
      </c>
      <c r="C4" s="178"/>
      <c r="D4" s="177"/>
      <c r="E4" s="537" t="str">
        <f>MAIN_Setting!$B$7&amp;"      "&amp;MAIN_Setting!$D$7</f>
        <v>รายการ      ค่าใช้จ่ายในการฝึกอาชีพเสริมเพื่อการมีงานทำหรือการประกอบอาชีพอิสระ</v>
      </c>
      <c r="F4" s="178"/>
    </row>
    <row r="5" spans="2:7">
      <c r="B5" s="178" t="str">
        <f>MAIN_Setting!$B$15</f>
        <v>หลักสูตร</v>
      </c>
      <c r="C5" s="178" t="str">
        <f>MAIN_Setting!$D$15&amp;"  "&amp;MAIN_Setting!$B$18&amp;"  "&amp;MAIN_Setting!$D$18&amp;"  "&amp;MAIN_Setting!$B$20&amp;"  "&amp;MAIN_Setting!$D$20&amp;"    "&amp;MAIN_Setting!$B$17&amp;"  "&amp;MAIN_Setting!D17</f>
        <v>การฝึกอาชีพเสริม  สาขาที่เปิดฝึกอบรม  การทำขนมไทย  รหัสหลักสูตร   930157330401    รุ่นที่  24</v>
      </c>
      <c r="D5" s="177"/>
      <c r="E5" s="177"/>
      <c r="F5" s="178"/>
    </row>
    <row r="6" spans="2:7">
      <c r="B6" s="178"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C6" s="178"/>
      <c r="D6" s="177"/>
      <c r="E6" s="177"/>
      <c r="F6" s="178"/>
    </row>
    <row r="7" spans="2:7">
      <c r="B7" s="178" t="str">
        <f>MAIN_Setting!$B$11&amp;"  "&amp;MAIN_Setting!$D$11</f>
        <v xml:space="preserve">สถานที่ฝึก  ณ ศาลาอเนกประสงค์กลางหมู่บ้าน  ม.4  ต.ระแงง  อ.ศีขรภูมิ จ.สุรินทร์  </v>
      </c>
      <c r="C7" s="178"/>
      <c r="D7" s="177"/>
      <c r="E7" s="177"/>
      <c r="F7" s="178"/>
    </row>
    <row r="8" spans="2:7">
      <c r="B8" s="178" t="str">
        <f>MAIN_Setting!$D$2&amp;"    มีรายละเอียดดังนี้"</f>
        <v>ชื่อหน่วยฝึก :   สำนักงานพัฒนาฝีมือแรงงานสุรินทร์ (ทดสอบ)    มีรายละเอียดดังนี้</v>
      </c>
      <c r="C8" s="178"/>
      <c r="D8" s="177"/>
      <c r="E8" s="177"/>
      <c r="F8" s="178"/>
    </row>
    <row r="9" spans="2:7" ht="21" customHeight="1"/>
    <row r="10" spans="2:7">
      <c r="B10" s="27" t="s">
        <v>47</v>
      </c>
      <c r="C10" s="27" t="s">
        <v>27</v>
      </c>
      <c r="D10" s="28" t="s">
        <v>83</v>
      </c>
      <c r="E10" s="28" t="s">
        <v>332</v>
      </c>
      <c r="F10" s="27" t="s">
        <v>331</v>
      </c>
      <c r="G10" s="27" t="s">
        <v>333</v>
      </c>
    </row>
    <row r="11" spans="2:7">
      <c r="B11" s="29">
        <f>IF($C$11&lt;&gt;"",1,"")</f>
        <v>1</v>
      </c>
      <c r="C11" s="30" t="str">
        <f>IF(ISBLANK(IMPORTS_Sprit_ข้อมูลตกผลึก!$B2)," ",IMPORTS_Sprit_ข้อมูลตกผลึก!$B2)</f>
        <v>นายปัญญา  ผาธรรม</v>
      </c>
      <c r="D11" s="31">
        <f>IF(ISBLANK(IMPORTS_Sprit_ข้อมูลตกผลึก!$D2)," ",IMPORTS_Sprit_ข้อมูลตกผลึก!$D2)</f>
        <v>5554555125456</v>
      </c>
      <c r="E11" s="31">
        <f>IF(ISBLANK(IMPORTS_Sprit_ข้อมูลตกผลึก!$E2)," ",IMPORTS_Sprit_ข้อมูลตกผลึก!$E2)</f>
        <v>5.45465746784654E+16</v>
      </c>
      <c r="F11" s="30" t="str">
        <f>IF(ISBLANK(IMPORTS_Sprit_ข้อมูลตกผลึก!$F2)," ",IMPORTS_Sprit_ข้อมูลตกผลึก!$F2)</f>
        <v>66  หมู่ที่  7  ตำบลโพธิ์ชัย   อำเภออุทุมพรพิสัย  จังหวัดศรีสะเกษ  33120</v>
      </c>
      <c r="G11" s="187">
        <f>IF(ISBLANK(IMPORTS_Sprit_ข้อมูลตกผลึก!$G2)," ",IMPORTS_Sprit_ข้อมูลตกผลึก!$G2)</f>
        <v>883778987</v>
      </c>
    </row>
    <row r="12" spans="2:7">
      <c r="B12" s="45">
        <f>$B11+1</f>
        <v>2</v>
      </c>
      <c r="C12" s="171" t="str">
        <f>IF(ISBLANK(IMPORTS_Sprit_ข้อมูลตกผลึก!$B3)," ",IMPORTS_Sprit_ข้อมูลตกผลึก!$B3)</f>
        <v xml:space="preserve"> </v>
      </c>
      <c r="D12" s="173" t="str">
        <f>IF(ISBLANK(IMPORTS_Sprit_ข้อมูลตกผลึก!$D3)," ",IMPORTS_Sprit_ข้อมูลตกผลึก!$D3)</f>
        <v xml:space="preserve"> </v>
      </c>
      <c r="E12" s="173" t="str">
        <f>IF(ISBLANK(IMPORTS_Sprit_ข้อมูลตกผลึก!$E3)," ",IMPORTS_Sprit_ข้อมูลตกผลึก!$E3)</f>
        <v xml:space="preserve"> </v>
      </c>
      <c r="F12" s="171" t="str">
        <f>IF(ISBLANK(IMPORTS_Sprit_ข้อมูลตกผลึก!$F3)," ",IMPORTS_Sprit_ข้อมูลตกผลึก!$F3)</f>
        <v xml:space="preserve"> </v>
      </c>
      <c r="G12" s="188" t="str">
        <f>IF(ISBLANK(IMPORTS_Sprit_ข้อมูลตกผลึก!$G3)," ",IMPORTS_Sprit_ข้อมูลตกผลึก!$G3)</f>
        <v xml:space="preserve"> </v>
      </c>
    </row>
    <row r="13" spans="2:7">
      <c r="B13" s="45">
        <f t="shared" ref="B13:B35" si="0">$B12+1</f>
        <v>3</v>
      </c>
      <c r="C13" s="171" t="str">
        <f>IF(ISBLANK(IMPORTS_Sprit_ข้อมูลตกผลึก!$B4)," ",IMPORTS_Sprit_ข้อมูลตกผลึก!$B4)</f>
        <v xml:space="preserve"> </v>
      </c>
      <c r="D13" s="173" t="str">
        <f>IF(ISBLANK(IMPORTS_Sprit_ข้อมูลตกผลึก!$D4)," ",IMPORTS_Sprit_ข้อมูลตกผลึก!$D4)</f>
        <v xml:space="preserve"> </v>
      </c>
      <c r="E13" s="173" t="str">
        <f>IF(ISBLANK(IMPORTS_Sprit_ข้อมูลตกผลึก!$E4)," ",IMPORTS_Sprit_ข้อมูลตกผลึก!$E4)</f>
        <v xml:space="preserve"> </v>
      </c>
      <c r="F13" s="171" t="str">
        <f>IF(ISBLANK(IMPORTS_Sprit_ข้อมูลตกผลึก!$F4)," ",IMPORTS_Sprit_ข้อมูลตกผลึก!$F4)</f>
        <v xml:space="preserve"> </v>
      </c>
      <c r="G13" s="188" t="str">
        <f>IF(ISBLANK(IMPORTS_Sprit_ข้อมูลตกผลึก!$G4)," ",IMPORTS_Sprit_ข้อมูลตกผลึก!$G4)</f>
        <v xml:space="preserve"> </v>
      </c>
    </row>
    <row r="14" spans="2:7">
      <c r="B14" s="45">
        <f t="shared" si="0"/>
        <v>4</v>
      </c>
      <c r="C14" s="171" t="str">
        <f>IF(ISBLANK(IMPORTS_Sprit_ข้อมูลตกผลึก!$B5)," ",IMPORTS_Sprit_ข้อมูลตกผลึก!$B5)</f>
        <v xml:space="preserve"> </v>
      </c>
      <c r="D14" s="173" t="str">
        <f>IF(ISBLANK(IMPORTS_Sprit_ข้อมูลตกผลึก!$D5)," ",IMPORTS_Sprit_ข้อมูลตกผลึก!$D5)</f>
        <v xml:space="preserve"> </v>
      </c>
      <c r="E14" s="173" t="str">
        <f>IF(ISBLANK(IMPORTS_Sprit_ข้อมูลตกผลึก!$E5)," ",IMPORTS_Sprit_ข้อมูลตกผลึก!$E5)</f>
        <v xml:space="preserve"> </v>
      </c>
      <c r="F14" s="171" t="str">
        <f>IF(ISBLANK(IMPORTS_Sprit_ข้อมูลตกผลึก!$F5)," ",IMPORTS_Sprit_ข้อมูลตกผลึก!$F5)</f>
        <v xml:space="preserve"> </v>
      </c>
      <c r="G14" s="188" t="str">
        <f>IF(ISBLANK(IMPORTS_Sprit_ข้อมูลตกผลึก!$G5)," ",IMPORTS_Sprit_ข้อมูลตกผลึก!$G5)</f>
        <v xml:space="preserve"> </v>
      </c>
    </row>
    <row r="15" spans="2:7">
      <c r="B15" s="45">
        <f t="shared" si="0"/>
        <v>5</v>
      </c>
      <c r="C15" s="171" t="str">
        <f>IF(ISBLANK(IMPORTS_Sprit_ข้อมูลตกผลึก!$B6)," ",IMPORTS_Sprit_ข้อมูลตกผลึก!$B6)</f>
        <v xml:space="preserve"> </v>
      </c>
      <c r="D15" s="173" t="str">
        <f>IF(ISBLANK(IMPORTS_Sprit_ข้อมูลตกผลึก!$D6)," ",IMPORTS_Sprit_ข้อมูลตกผลึก!$D6)</f>
        <v xml:space="preserve"> </v>
      </c>
      <c r="E15" s="173" t="str">
        <f>IF(ISBLANK(IMPORTS_Sprit_ข้อมูลตกผลึก!$E6)," ",IMPORTS_Sprit_ข้อมูลตกผลึก!$E6)</f>
        <v xml:space="preserve"> </v>
      </c>
      <c r="F15" s="171" t="str">
        <f>IF(ISBLANK(IMPORTS_Sprit_ข้อมูลตกผลึก!$F6)," ",IMPORTS_Sprit_ข้อมูลตกผลึก!$F6)</f>
        <v xml:space="preserve"> </v>
      </c>
      <c r="G15" s="188" t="str">
        <f>IF(ISBLANK(IMPORTS_Sprit_ข้อมูลตกผลึก!$G6)," ",IMPORTS_Sprit_ข้อมูลตกผลึก!$G6)</f>
        <v xml:space="preserve"> </v>
      </c>
    </row>
    <row r="16" spans="2:7">
      <c r="B16" s="45">
        <f t="shared" si="0"/>
        <v>6</v>
      </c>
      <c r="C16" s="171" t="str">
        <f>IF(ISBLANK(IMPORTS_Sprit_ข้อมูลตกผลึก!$B7)," ",IMPORTS_Sprit_ข้อมูลตกผลึก!$B7)</f>
        <v xml:space="preserve"> </v>
      </c>
      <c r="D16" s="173" t="str">
        <f>IF(ISBLANK(IMPORTS_Sprit_ข้อมูลตกผลึก!$D7)," ",IMPORTS_Sprit_ข้อมูลตกผลึก!$D7)</f>
        <v xml:space="preserve"> </v>
      </c>
      <c r="E16" s="173" t="str">
        <f>IF(ISBLANK(IMPORTS_Sprit_ข้อมูลตกผลึก!$E7)," ",IMPORTS_Sprit_ข้อมูลตกผลึก!$E7)</f>
        <v xml:space="preserve"> </v>
      </c>
      <c r="F16" s="171" t="str">
        <f>IF(ISBLANK(IMPORTS_Sprit_ข้อมูลตกผลึก!$F7)," ",IMPORTS_Sprit_ข้อมูลตกผลึก!$F7)</f>
        <v xml:space="preserve"> </v>
      </c>
      <c r="G16" s="188" t="str">
        <f>IF(ISBLANK(IMPORTS_Sprit_ข้อมูลตกผลึก!$G7)," ",IMPORTS_Sprit_ข้อมูลตกผลึก!$G7)</f>
        <v xml:space="preserve"> </v>
      </c>
    </row>
    <row r="17" spans="2:7">
      <c r="B17" s="45">
        <f t="shared" si="0"/>
        <v>7</v>
      </c>
      <c r="C17" s="171" t="str">
        <f>IF(ISBLANK(IMPORTS_Sprit_ข้อมูลตกผลึก!$B8)," ",IMPORTS_Sprit_ข้อมูลตกผลึก!$B8)</f>
        <v xml:space="preserve"> </v>
      </c>
      <c r="D17" s="173" t="str">
        <f>IF(ISBLANK(IMPORTS_Sprit_ข้อมูลตกผลึก!$D8)," ",IMPORTS_Sprit_ข้อมูลตกผลึก!$D8)</f>
        <v xml:space="preserve"> </v>
      </c>
      <c r="E17" s="173" t="str">
        <f>IF(ISBLANK(IMPORTS_Sprit_ข้อมูลตกผลึก!$E8)," ",IMPORTS_Sprit_ข้อมูลตกผลึก!$E8)</f>
        <v xml:space="preserve"> </v>
      </c>
      <c r="F17" s="171" t="str">
        <f>IF(ISBLANK(IMPORTS_Sprit_ข้อมูลตกผลึก!$F8)," ",IMPORTS_Sprit_ข้อมูลตกผลึก!$F8)</f>
        <v xml:space="preserve"> </v>
      </c>
      <c r="G17" s="188" t="str">
        <f>IF(ISBLANK(IMPORTS_Sprit_ข้อมูลตกผลึก!$G8)," ",IMPORTS_Sprit_ข้อมูลตกผลึก!$G8)</f>
        <v xml:space="preserve"> </v>
      </c>
    </row>
    <row r="18" spans="2:7">
      <c r="B18" s="45">
        <f t="shared" si="0"/>
        <v>8</v>
      </c>
      <c r="C18" s="171" t="str">
        <f>IF(ISBLANK(IMPORTS_Sprit_ข้อมูลตกผลึก!$B9)," ",IMPORTS_Sprit_ข้อมูลตกผลึก!$B9)</f>
        <v xml:space="preserve"> </v>
      </c>
      <c r="D18" s="173" t="str">
        <f>IF(ISBLANK(IMPORTS_Sprit_ข้อมูลตกผลึก!$D9)," ",IMPORTS_Sprit_ข้อมูลตกผลึก!$D9)</f>
        <v xml:space="preserve"> </v>
      </c>
      <c r="E18" s="173" t="str">
        <f>IF(ISBLANK(IMPORTS_Sprit_ข้อมูลตกผลึก!$E9)," ",IMPORTS_Sprit_ข้อมูลตกผลึก!$E9)</f>
        <v xml:space="preserve"> </v>
      </c>
      <c r="F18" s="171" t="str">
        <f>IF(ISBLANK(IMPORTS_Sprit_ข้อมูลตกผลึก!$F9)," ",IMPORTS_Sprit_ข้อมูลตกผลึก!$F9)</f>
        <v xml:space="preserve"> </v>
      </c>
      <c r="G18" s="188" t="str">
        <f>IF(ISBLANK(IMPORTS_Sprit_ข้อมูลตกผลึก!$G9)," ",IMPORTS_Sprit_ข้อมูลตกผลึก!$G9)</f>
        <v xml:space="preserve"> </v>
      </c>
    </row>
    <row r="19" spans="2:7">
      <c r="B19" s="45">
        <f t="shared" si="0"/>
        <v>9</v>
      </c>
      <c r="C19" s="171" t="str">
        <f>IF(ISBLANK(IMPORTS_Sprit_ข้อมูลตกผลึก!$B10)," ",IMPORTS_Sprit_ข้อมูลตกผลึก!$B10)</f>
        <v xml:space="preserve"> </v>
      </c>
      <c r="D19" s="173" t="str">
        <f>IF(ISBLANK(IMPORTS_Sprit_ข้อมูลตกผลึก!$D10)," ",IMPORTS_Sprit_ข้อมูลตกผลึก!$D10)</f>
        <v xml:space="preserve"> </v>
      </c>
      <c r="E19" s="173" t="str">
        <f>IF(ISBLANK(IMPORTS_Sprit_ข้อมูลตกผลึก!$E10)," ",IMPORTS_Sprit_ข้อมูลตกผลึก!$E10)</f>
        <v xml:space="preserve"> </v>
      </c>
      <c r="F19" s="171" t="str">
        <f>IF(ISBLANK(IMPORTS_Sprit_ข้อมูลตกผลึก!$F10)," ",IMPORTS_Sprit_ข้อมูลตกผลึก!$F10)</f>
        <v xml:space="preserve"> </v>
      </c>
      <c r="G19" s="188" t="str">
        <f>IF(ISBLANK(IMPORTS_Sprit_ข้อมูลตกผลึก!$G10)," ",IMPORTS_Sprit_ข้อมูลตกผลึก!$G10)</f>
        <v xml:space="preserve"> </v>
      </c>
    </row>
    <row r="20" spans="2:7">
      <c r="B20" s="45">
        <f t="shared" si="0"/>
        <v>10</v>
      </c>
      <c r="C20" s="171" t="str">
        <f>IF(ISBLANK(IMPORTS_Sprit_ข้อมูลตกผลึก!$B11)," ",IMPORTS_Sprit_ข้อมูลตกผลึก!$B11)</f>
        <v xml:space="preserve"> </v>
      </c>
      <c r="D20" s="173" t="str">
        <f>IF(ISBLANK(IMPORTS_Sprit_ข้อมูลตกผลึก!$D11)," ",IMPORTS_Sprit_ข้อมูลตกผลึก!$D11)</f>
        <v xml:space="preserve"> </v>
      </c>
      <c r="E20" s="173" t="str">
        <f>IF(ISBLANK(IMPORTS_Sprit_ข้อมูลตกผลึก!$E11)," ",IMPORTS_Sprit_ข้อมูลตกผลึก!$E11)</f>
        <v xml:space="preserve"> </v>
      </c>
      <c r="F20" s="171" t="str">
        <f>IF(ISBLANK(IMPORTS_Sprit_ข้อมูลตกผลึก!$F11)," ",IMPORTS_Sprit_ข้อมูลตกผลึก!$F11)</f>
        <v xml:space="preserve"> </v>
      </c>
      <c r="G20" s="188" t="str">
        <f>IF(ISBLANK(IMPORTS_Sprit_ข้อมูลตกผลึก!$G11)," ",IMPORTS_Sprit_ข้อมูลตกผลึก!$G11)</f>
        <v xml:space="preserve"> </v>
      </c>
    </row>
    <row r="21" spans="2:7">
      <c r="B21" s="45">
        <f t="shared" si="0"/>
        <v>11</v>
      </c>
      <c r="C21" s="171" t="str">
        <f>IF(ISBLANK(IMPORTS_Sprit_ข้อมูลตกผลึก!$B12)," ",IMPORTS_Sprit_ข้อมูลตกผลึก!$B12)</f>
        <v xml:space="preserve"> </v>
      </c>
      <c r="D21" s="173" t="str">
        <f>IF(ISBLANK(IMPORTS_Sprit_ข้อมูลตกผลึก!$D12)," ",IMPORTS_Sprit_ข้อมูลตกผลึก!$D12)</f>
        <v xml:space="preserve"> </v>
      </c>
      <c r="E21" s="173" t="str">
        <f>IF(ISBLANK(IMPORTS_Sprit_ข้อมูลตกผลึก!$E12)," ",IMPORTS_Sprit_ข้อมูลตกผลึก!$E12)</f>
        <v xml:space="preserve"> </v>
      </c>
      <c r="F21" s="171" t="str">
        <f>IF(ISBLANK(IMPORTS_Sprit_ข้อมูลตกผลึก!$F12)," ",IMPORTS_Sprit_ข้อมูลตกผลึก!$F12)</f>
        <v xml:space="preserve"> </v>
      </c>
      <c r="G21" s="188" t="str">
        <f>IF(ISBLANK(IMPORTS_Sprit_ข้อมูลตกผลึก!$G12)," ",IMPORTS_Sprit_ข้อมูลตกผลึก!$G12)</f>
        <v xml:space="preserve"> </v>
      </c>
    </row>
    <row r="22" spans="2:7">
      <c r="B22" s="45">
        <f t="shared" si="0"/>
        <v>12</v>
      </c>
      <c r="C22" s="171" t="str">
        <f>IF(ISBLANK(IMPORTS_Sprit_ข้อมูลตกผลึก!$B13)," ",IMPORTS_Sprit_ข้อมูลตกผลึก!$B13)</f>
        <v xml:space="preserve"> </v>
      </c>
      <c r="D22" s="173" t="str">
        <f>IF(ISBLANK(IMPORTS_Sprit_ข้อมูลตกผลึก!$D13)," ",IMPORTS_Sprit_ข้อมูลตกผลึก!$D13)</f>
        <v xml:space="preserve"> </v>
      </c>
      <c r="E22" s="173" t="str">
        <f>IF(ISBLANK(IMPORTS_Sprit_ข้อมูลตกผลึก!$E13)," ",IMPORTS_Sprit_ข้อมูลตกผลึก!$E13)</f>
        <v xml:space="preserve"> </v>
      </c>
      <c r="F22" s="171" t="str">
        <f>IF(ISBLANK(IMPORTS_Sprit_ข้อมูลตกผลึก!$F13)," ",IMPORTS_Sprit_ข้อมูลตกผลึก!$F13)</f>
        <v xml:space="preserve"> </v>
      </c>
      <c r="G22" s="188" t="str">
        <f>IF(ISBLANK(IMPORTS_Sprit_ข้อมูลตกผลึก!$G13)," ",IMPORTS_Sprit_ข้อมูลตกผลึก!$G13)</f>
        <v xml:space="preserve"> </v>
      </c>
    </row>
    <row r="23" spans="2:7">
      <c r="B23" s="45">
        <f t="shared" si="0"/>
        <v>13</v>
      </c>
      <c r="C23" s="171" t="str">
        <f>IF(ISBLANK(IMPORTS_Sprit_ข้อมูลตกผลึก!$B14)," ",IMPORTS_Sprit_ข้อมูลตกผลึก!$B14)</f>
        <v xml:space="preserve"> </v>
      </c>
      <c r="D23" s="173" t="str">
        <f>IF(ISBLANK(IMPORTS_Sprit_ข้อมูลตกผลึก!$D14)," ",IMPORTS_Sprit_ข้อมูลตกผลึก!$D14)</f>
        <v xml:space="preserve"> </v>
      </c>
      <c r="E23" s="173" t="str">
        <f>IF(ISBLANK(IMPORTS_Sprit_ข้อมูลตกผลึก!$E14)," ",IMPORTS_Sprit_ข้อมูลตกผลึก!$E14)</f>
        <v xml:space="preserve"> </v>
      </c>
      <c r="F23" s="171" t="str">
        <f>IF(ISBLANK(IMPORTS_Sprit_ข้อมูลตกผลึก!$F14)," ",IMPORTS_Sprit_ข้อมูลตกผลึก!$F14)</f>
        <v xml:space="preserve"> </v>
      </c>
      <c r="G23" s="188" t="str">
        <f>IF(ISBLANK(IMPORTS_Sprit_ข้อมูลตกผลึก!$G14)," ",IMPORTS_Sprit_ข้อมูลตกผลึก!$G14)</f>
        <v xml:space="preserve"> </v>
      </c>
    </row>
    <row r="24" spans="2:7">
      <c r="B24" s="45">
        <f t="shared" si="0"/>
        <v>14</v>
      </c>
      <c r="C24" s="171" t="str">
        <f>IF(ISBLANK(IMPORTS_Sprit_ข้อมูลตกผลึก!$B15)," ",IMPORTS_Sprit_ข้อมูลตกผลึก!$B15)</f>
        <v xml:space="preserve"> </v>
      </c>
      <c r="D24" s="173" t="str">
        <f>IF(ISBLANK(IMPORTS_Sprit_ข้อมูลตกผลึก!$D15)," ",IMPORTS_Sprit_ข้อมูลตกผลึก!$D15)</f>
        <v xml:space="preserve"> </v>
      </c>
      <c r="E24" s="173" t="str">
        <f>IF(ISBLANK(IMPORTS_Sprit_ข้อมูลตกผลึก!$E15)," ",IMPORTS_Sprit_ข้อมูลตกผลึก!$E15)</f>
        <v xml:space="preserve"> </v>
      </c>
      <c r="F24" s="171" t="str">
        <f>IF(ISBLANK(IMPORTS_Sprit_ข้อมูลตกผลึก!$F15)," ",IMPORTS_Sprit_ข้อมูลตกผลึก!$F15)</f>
        <v xml:space="preserve"> </v>
      </c>
      <c r="G24" s="188" t="str">
        <f>IF(ISBLANK(IMPORTS_Sprit_ข้อมูลตกผลึก!$G15)," ",IMPORTS_Sprit_ข้อมูลตกผลึก!$G15)</f>
        <v xml:space="preserve"> </v>
      </c>
    </row>
    <row r="25" spans="2:7">
      <c r="B25" s="45">
        <f t="shared" si="0"/>
        <v>15</v>
      </c>
      <c r="C25" s="171" t="str">
        <f>IF(ISBLANK(IMPORTS_Sprit_ข้อมูลตกผลึก!$B16)," ",IMPORTS_Sprit_ข้อมูลตกผลึก!$B16)</f>
        <v xml:space="preserve"> </v>
      </c>
      <c r="D25" s="173" t="str">
        <f>IF(ISBLANK(IMPORTS_Sprit_ข้อมูลตกผลึก!$D16)," ",IMPORTS_Sprit_ข้อมูลตกผลึก!$D16)</f>
        <v xml:space="preserve"> </v>
      </c>
      <c r="E25" s="173" t="str">
        <f>IF(ISBLANK(IMPORTS_Sprit_ข้อมูลตกผลึก!$E16)," ",IMPORTS_Sprit_ข้อมูลตกผลึก!$E16)</f>
        <v xml:space="preserve"> </v>
      </c>
      <c r="F25" s="171" t="str">
        <f>IF(ISBLANK(IMPORTS_Sprit_ข้อมูลตกผลึก!$F16)," ",IMPORTS_Sprit_ข้อมูลตกผลึก!$F16)</f>
        <v xml:space="preserve"> </v>
      </c>
      <c r="G25" s="188" t="str">
        <f>IF(ISBLANK(IMPORTS_Sprit_ข้อมูลตกผลึก!$G16)," ",IMPORTS_Sprit_ข้อมูลตกผลึก!$G16)</f>
        <v xml:space="preserve"> </v>
      </c>
    </row>
    <row r="26" spans="2:7">
      <c r="B26" s="45">
        <f t="shared" si="0"/>
        <v>16</v>
      </c>
      <c r="C26" s="171" t="str">
        <f>IF(ISBLANK(IMPORTS_Sprit_ข้อมูลตกผลึก!$B17)," ",IMPORTS_Sprit_ข้อมูลตกผลึก!$B17)</f>
        <v xml:space="preserve"> </v>
      </c>
      <c r="D26" s="173" t="str">
        <f>IF(ISBLANK(IMPORTS_Sprit_ข้อมูลตกผลึก!$D17)," ",IMPORTS_Sprit_ข้อมูลตกผลึก!$D17)</f>
        <v xml:space="preserve"> </v>
      </c>
      <c r="E26" s="173" t="str">
        <f>IF(ISBLANK(IMPORTS_Sprit_ข้อมูลตกผลึก!$E17)," ",IMPORTS_Sprit_ข้อมูลตกผลึก!$E17)</f>
        <v xml:space="preserve"> </v>
      </c>
      <c r="F26" s="171" t="str">
        <f>IF(ISBLANK(IMPORTS_Sprit_ข้อมูลตกผลึก!$F17)," ",IMPORTS_Sprit_ข้อมูลตกผลึก!$F17)</f>
        <v xml:space="preserve"> </v>
      </c>
      <c r="G26" s="188" t="str">
        <f>IF(ISBLANK(IMPORTS_Sprit_ข้อมูลตกผลึก!$G17)," ",IMPORTS_Sprit_ข้อมูลตกผลึก!$G17)</f>
        <v xml:space="preserve"> </v>
      </c>
    </row>
    <row r="27" spans="2:7">
      <c r="B27" s="45">
        <f t="shared" si="0"/>
        <v>17</v>
      </c>
      <c r="C27" s="171" t="str">
        <f>IF(ISBLANK(IMPORTS_Sprit_ข้อมูลตกผลึก!$B18)," ",IMPORTS_Sprit_ข้อมูลตกผลึก!$B18)</f>
        <v xml:space="preserve"> </v>
      </c>
      <c r="D27" s="173" t="str">
        <f>IF(ISBLANK(IMPORTS_Sprit_ข้อมูลตกผลึก!$D18)," ",IMPORTS_Sprit_ข้อมูลตกผลึก!$D18)</f>
        <v xml:space="preserve"> </v>
      </c>
      <c r="E27" s="173" t="str">
        <f>IF(ISBLANK(IMPORTS_Sprit_ข้อมูลตกผลึก!$E18)," ",IMPORTS_Sprit_ข้อมูลตกผลึก!$E18)</f>
        <v xml:space="preserve"> </v>
      </c>
      <c r="F27" s="171" t="str">
        <f>IF(ISBLANK(IMPORTS_Sprit_ข้อมูลตกผลึก!$F18)," ",IMPORTS_Sprit_ข้อมูลตกผลึก!$F18)</f>
        <v xml:space="preserve"> </v>
      </c>
      <c r="G27" s="188" t="str">
        <f>IF(ISBLANK(IMPORTS_Sprit_ข้อมูลตกผลึก!$G18)," ",IMPORTS_Sprit_ข้อมูลตกผลึก!$G18)</f>
        <v xml:space="preserve"> </v>
      </c>
    </row>
    <row r="28" spans="2:7">
      <c r="B28" s="45">
        <f t="shared" si="0"/>
        <v>18</v>
      </c>
      <c r="C28" s="171" t="str">
        <f>IF(ISBLANK(IMPORTS_Sprit_ข้อมูลตกผลึก!$B19)," ",IMPORTS_Sprit_ข้อมูลตกผลึก!$B19)</f>
        <v xml:space="preserve"> </v>
      </c>
      <c r="D28" s="173" t="str">
        <f>IF(ISBLANK(IMPORTS_Sprit_ข้อมูลตกผลึก!$D19)," ",IMPORTS_Sprit_ข้อมูลตกผลึก!$D19)</f>
        <v xml:space="preserve"> </v>
      </c>
      <c r="E28" s="173" t="str">
        <f>IF(ISBLANK(IMPORTS_Sprit_ข้อมูลตกผลึก!$E19)," ",IMPORTS_Sprit_ข้อมูลตกผลึก!$E19)</f>
        <v xml:space="preserve"> </v>
      </c>
      <c r="F28" s="171" t="str">
        <f>IF(ISBLANK(IMPORTS_Sprit_ข้อมูลตกผลึก!$F19)," ",IMPORTS_Sprit_ข้อมูลตกผลึก!$F19)</f>
        <v xml:space="preserve"> </v>
      </c>
      <c r="G28" s="188" t="str">
        <f>IF(ISBLANK(IMPORTS_Sprit_ข้อมูลตกผลึก!$G19)," ",IMPORTS_Sprit_ข้อมูลตกผลึก!$G19)</f>
        <v xml:space="preserve"> </v>
      </c>
    </row>
    <row r="29" spans="2:7">
      <c r="B29" s="45">
        <f t="shared" si="0"/>
        <v>19</v>
      </c>
      <c r="C29" s="171" t="str">
        <f>IF(ISBLANK(IMPORTS_Sprit_ข้อมูลตกผลึก!$B20)," ",IMPORTS_Sprit_ข้อมูลตกผลึก!$B20)</f>
        <v xml:space="preserve"> </v>
      </c>
      <c r="D29" s="173" t="str">
        <f>IF(ISBLANK(IMPORTS_Sprit_ข้อมูลตกผลึก!$D20)," ",IMPORTS_Sprit_ข้อมูลตกผลึก!$D20)</f>
        <v xml:space="preserve"> </v>
      </c>
      <c r="E29" s="173" t="str">
        <f>IF(ISBLANK(IMPORTS_Sprit_ข้อมูลตกผลึก!$E20)," ",IMPORTS_Sprit_ข้อมูลตกผลึก!$E20)</f>
        <v xml:space="preserve"> </v>
      </c>
      <c r="F29" s="171" t="str">
        <f>IF(ISBLANK(IMPORTS_Sprit_ข้อมูลตกผลึก!$F20)," ",IMPORTS_Sprit_ข้อมูลตกผลึก!$F20)</f>
        <v xml:space="preserve"> </v>
      </c>
      <c r="G29" s="188" t="str">
        <f>IF(ISBLANK(IMPORTS_Sprit_ข้อมูลตกผลึก!$G20)," ",IMPORTS_Sprit_ข้อมูลตกผลึก!$G20)</f>
        <v xml:space="preserve"> </v>
      </c>
    </row>
    <row r="30" spans="2:7">
      <c r="B30" s="45">
        <f t="shared" si="0"/>
        <v>20</v>
      </c>
      <c r="C30" s="171" t="str">
        <f>IF(ISBLANK(IMPORTS_Sprit_ข้อมูลตกผลึก!$B21)," ",IMPORTS_Sprit_ข้อมูลตกผลึก!$B21)</f>
        <v xml:space="preserve"> </v>
      </c>
      <c r="D30" s="173" t="str">
        <f>IF(ISBLANK(IMPORTS_Sprit_ข้อมูลตกผลึก!$D21)," ",IMPORTS_Sprit_ข้อมูลตกผลึก!$D21)</f>
        <v xml:space="preserve"> </v>
      </c>
      <c r="E30" s="173" t="str">
        <f>IF(ISBLANK(IMPORTS_Sprit_ข้อมูลตกผลึก!$E21)," ",IMPORTS_Sprit_ข้อมูลตกผลึก!$E21)</f>
        <v xml:space="preserve"> </v>
      </c>
      <c r="F30" s="171" t="str">
        <f>IF(ISBLANK(IMPORTS_Sprit_ข้อมูลตกผลึก!$F21)," ",IMPORTS_Sprit_ข้อมูลตกผลึก!$F21)</f>
        <v xml:space="preserve"> </v>
      </c>
      <c r="G30" s="188" t="str">
        <f>IF(ISBLANK(IMPORTS_Sprit_ข้อมูลตกผลึก!$G21)," ",IMPORTS_Sprit_ข้อมูลตกผลึก!$G21)</f>
        <v xml:space="preserve"> </v>
      </c>
    </row>
    <row r="31" spans="2:7">
      <c r="B31" s="45">
        <f t="shared" si="0"/>
        <v>21</v>
      </c>
      <c r="C31" s="171" t="str">
        <f>IF(ISBLANK(IMPORTS_Sprit_ข้อมูลตกผลึก!$B22)," ",IMPORTS_Sprit_ข้อมูลตกผลึก!$B22)</f>
        <v xml:space="preserve"> </v>
      </c>
      <c r="D31" s="173" t="str">
        <f>IF(ISBLANK(IMPORTS_Sprit_ข้อมูลตกผลึก!$D22)," ",IMPORTS_Sprit_ข้อมูลตกผลึก!$D22)</f>
        <v xml:space="preserve"> </v>
      </c>
      <c r="E31" s="173" t="str">
        <f>IF(ISBLANK(IMPORTS_Sprit_ข้อมูลตกผลึก!$E22)," ",IMPORTS_Sprit_ข้อมูลตกผลึก!$E22)</f>
        <v xml:space="preserve"> </v>
      </c>
      <c r="F31" s="171" t="str">
        <f>IF(ISBLANK(IMPORTS_Sprit_ข้อมูลตกผลึก!$F22)," ",IMPORTS_Sprit_ข้อมูลตกผลึก!$F22)</f>
        <v xml:space="preserve"> </v>
      </c>
      <c r="G31" s="188" t="str">
        <f>IF(ISBLANK(IMPORTS_Sprit_ข้อมูลตกผลึก!$G22)," ",IMPORTS_Sprit_ข้อมูลตกผลึก!$G22)</f>
        <v xml:space="preserve"> </v>
      </c>
    </row>
    <row r="32" spans="2:7">
      <c r="B32" s="45">
        <f t="shared" si="0"/>
        <v>22</v>
      </c>
      <c r="C32" s="171" t="str">
        <f>IF(ISBLANK(IMPORTS_Sprit_ข้อมูลตกผลึก!$B23)," ",IMPORTS_Sprit_ข้อมูลตกผลึก!$B23)</f>
        <v xml:space="preserve"> </v>
      </c>
      <c r="D32" s="173" t="str">
        <f>IF(ISBLANK(IMPORTS_Sprit_ข้อมูลตกผลึก!$D23)," ",IMPORTS_Sprit_ข้อมูลตกผลึก!$D23)</f>
        <v xml:space="preserve"> </v>
      </c>
      <c r="E32" s="173" t="str">
        <f>IF(ISBLANK(IMPORTS_Sprit_ข้อมูลตกผลึก!$E23)," ",IMPORTS_Sprit_ข้อมูลตกผลึก!$E23)</f>
        <v xml:space="preserve"> </v>
      </c>
      <c r="F32" s="171" t="str">
        <f>IF(ISBLANK(IMPORTS_Sprit_ข้อมูลตกผลึก!$F23)," ",IMPORTS_Sprit_ข้อมูลตกผลึก!$F23)</f>
        <v xml:space="preserve"> </v>
      </c>
      <c r="G32" s="188" t="str">
        <f>IF(ISBLANK(IMPORTS_Sprit_ข้อมูลตกผลึก!$G23)," ",IMPORTS_Sprit_ข้อมูลตกผลึก!$G23)</f>
        <v xml:space="preserve"> </v>
      </c>
    </row>
    <row r="33" spans="2:7">
      <c r="B33" s="45">
        <f t="shared" si="0"/>
        <v>23</v>
      </c>
      <c r="C33" s="171" t="str">
        <f>IF(ISBLANK(IMPORTS_Sprit_ข้อมูลตกผลึก!$B24)," ",IMPORTS_Sprit_ข้อมูลตกผลึก!$B24)</f>
        <v xml:space="preserve"> </v>
      </c>
      <c r="D33" s="173" t="str">
        <f>IF(ISBLANK(IMPORTS_Sprit_ข้อมูลตกผลึก!$D24)," ",IMPORTS_Sprit_ข้อมูลตกผลึก!$D24)</f>
        <v xml:space="preserve"> </v>
      </c>
      <c r="E33" s="173" t="str">
        <f>IF(ISBLANK(IMPORTS_Sprit_ข้อมูลตกผลึก!$E24)," ",IMPORTS_Sprit_ข้อมูลตกผลึก!$E24)</f>
        <v xml:space="preserve"> </v>
      </c>
      <c r="F33" s="171" t="str">
        <f>IF(ISBLANK(IMPORTS_Sprit_ข้อมูลตกผลึก!$F24)," ",IMPORTS_Sprit_ข้อมูลตกผลึก!$F24)</f>
        <v xml:space="preserve"> </v>
      </c>
      <c r="G33" s="188" t="str">
        <f>IF(ISBLANK(IMPORTS_Sprit_ข้อมูลตกผลึก!$G24)," ",IMPORTS_Sprit_ข้อมูลตกผลึก!$G24)</f>
        <v xml:space="preserve"> </v>
      </c>
    </row>
    <row r="34" spans="2:7">
      <c r="B34" s="45">
        <f t="shared" si="0"/>
        <v>24</v>
      </c>
      <c r="C34" s="171" t="str">
        <f>IF(ISBLANK(IMPORTS_Sprit_ข้อมูลตกผลึก!$B25)," ",IMPORTS_Sprit_ข้อมูลตกผลึก!$B25)</f>
        <v xml:space="preserve"> </v>
      </c>
      <c r="D34" s="173" t="str">
        <f>IF(ISBLANK(IMPORTS_Sprit_ข้อมูลตกผลึก!$D25)," ",IMPORTS_Sprit_ข้อมูลตกผลึก!$D25)</f>
        <v xml:space="preserve"> </v>
      </c>
      <c r="E34" s="173" t="str">
        <f>IF(ISBLANK(IMPORTS_Sprit_ข้อมูลตกผลึก!$E25)," ",IMPORTS_Sprit_ข้อมูลตกผลึก!$E25)</f>
        <v xml:space="preserve"> </v>
      </c>
      <c r="F34" s="171" t="str">
        <f>IF(ISBLANK(IMPORTS_Sprit_ข้อมูลตกผลึก!$F25)," ",IMPORTS_Sprit_ข้อมูลตกผลึก!$F25)</f>
        <v xml:space="preserve"> </v>
      </c>
      <c r="G34" s="188" t="str">
        <f>IF(ISBLANK(IMPORTS_Sprit_ข้อมูลตกผลึก!$G25)," ",IMPORTS_Sprit_ข้อมูลตกผลึก!$G25)</f>
        <v xml:space="preserve"> </v>
      </c>
    </row>
    <row r="35" spans="2:7">
      <c r="B35" s="137">
        <f t="shared" si="0"/>
        <v>25</v>
      </c>
      <c r="C35" s="175" t="str">
        <f>IF(ISBLANK(IMPORTS_Sprit_ข้อมูลตกผลึก!$B26)," ",IMPORTS_Sprit_ข้อมูลตกผลึก!$B26)</f>
        <v xml:space="preserve"> </v>
      </c>
      <c r="D35" s="176" t="str">
        <f>IF(ISBLANK(IMPORTS_Sprit_ข้อมูลตกผลึก!$D26)," ",IMPORTS_Sprit_ข้อมูลตกผลึก!$D26)</f>
        <v xml:space="preserve"> </v>
      </c>
      <c r="E35" s="176" t="str">
        <f>IF(ISBLANK(IMPORTS_Sprit_ข้อมูลตกผลึก!$E26)," ",IMPORTS_Sprit_ข้อมูลตกผลึก!$E26)</f>
        <v xml:space="preserve"> </v>
      </c>
      <c r="F35" s="175" t="str">
        <f>IF(ISBLANK(IMPORTS_Sprit_ข้อมูลตกผลึก!$F26)," ",IMPORTS_Sprit_ข้อมูลตกผลึก!$F26)</f>
        <v xml:space="preserve"> </v>
      </c>
      <c r="G35" s="327" t="str">
        <f>IF(ISBLANK(IMPORTS_Sprit_ข้อมูลตกผลึก!$G26)," ",IMPORTS_Sprit_ข้อมูลตกผลึก!$G26)</f>
        <v xml:space="preserve"> </v>
      </c>
    </row>
    <row r="38" spans="2:7">
      <c r="F38" s="138" t="str">
        <f>"("&amp;MAIN_Setting!$D$30&amp;")"</f>
        <v>(นายปัญญา   ผาธรรม)</v>
      </c>
    </row>
    <row r="39" spans="2:7">
      <c r="F39" s="138" t="s">
        <v>119</v>
      </c>
    </row>
    <row r="43" spans="2:7">
      <c r="F43" s="138" t="str">
        <f>"("&amp;MAIN_Setting!$D$28&amp;")"</f>
        <v>(นายณัฐวัฒน์   ศาสนนันทน์)</v>
      </c>
    </row>
    <row r="44" spans="2:7">
      <c r="F44" s="138" t="s">
        <v>334</v>
      </c>
    </row>
  </sheetData>
  <sheetProtection algorithmName="SHA-512" hashValue="dj1vraq+MDjt3Ld4pE1fPhOAetG04cdMe1+KHcotBtC5wGVGPz9iV0qr0iL0TV3nhQ9IQKYahl3kXKumbxUxJQ==" saltValue="Gbf3C0Nv72SAfO69hi2sSg==" spinCount="100000" sheet="1" objects="1" scenarios="1"/>
  <mergeCells count="1">
    <mergeCell ref="B2:F2"/>
  </mergeCells>
  <pageMargins left="0.65" right="0.11811023622047245" top="0.15748031496062992" bottom="0.74803149606299213" header="0.31496062992125984" footer="0.31496062992125984"/>
  <pageSetup paperSize="9" scale="73"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FF304-525F-4AAB-A92D-F787D43F0AE6}">
  <sheetPr codeName="Sheet2">
    <tabColor rgb="FF00CC00"/>
  </sheetPr>
  <dimension ref="B2:F46"/>
  <sheetViews>
    <sheetView showGridLines="0" view="pageBreakPreview" zoomScale="85" zoomScaleNormal="100" zoomScaleSheetLayoutView="85" zoomScalePageLayoutView="70" workbookViewId="0">
      <selection activeCell="E11" sqref="E11"/>
    </sheetView>
  </sheetViews>
  <sheetFormatPr defaultRowHeight="24"/>
  <cols>
    <col min="1" max="1" width="2.75" style="32" customWidth="1"/>
    <col min="2" max="2" width="10" style="32" customWidth="1"/>
    <col min="3" max="3" width="28.375" style="32" customWidth="1"/>
    <col min="4" max="4" width="24.125" style="33" customWidth="1"/>
    <col min="5" max="5" width="33.25" style="33" customWidth="1"/>
    <col min="6" max="6" width="39.375" style="32" customWidth="1"/>
    <col min="7" max="16384" width="9" style="32"/>
  </cols>
  <sheetData>
    <row r="2" spans="2:6" ht="30.75">
      <c r="B2" s="1500" t="s">
        <v>1055</v>
      </c>
      <c r="C2" s="1500"/>
      <c r="D2" s="1500"/>
      <c r="E2" s="1500"/>
      <c r="F2" s="1500"/>
    </row>
    <row r="3" spans="2:6"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178"/>
      <c r="D3" s="177"/>
      <c r="E3" s="177"/>
    </row>
    <row r="4" spans="2:6">
      <c r="B4" s="537" t="str">
        <f>MAIN_Setting!$B$6&amp;"     "&amp;MAIN_Setting!$D$6</f>
        <v xml:space="preserve">กิจกรรม     การฝึกอาชีพเสริมเพื่อการมีงานทำหรือการประกอบอาชีพอิสระ  </v>
      </c>
      <c r="C4" s="178"/>
      <c r="D4" s="177"/>
      <c r="E4" s="537" t="str">
        <f>MAIN_Setting!$B$7&amp;"      "&amp;MAIN_Setting!$D$7</f>
        <v>รายการ      ค่าใช้จ่ายในการฝึกอาชีพเสริมเพื่อการมีงานทำหรือการประกอบอาชีพอิสระ</v>
      </c>
    </row>
    <row r="5" spans="2:6">
      <c r="B5" s="178" t="str">
        <f>MAIN_Setting!$B$15</f>
        <v>หลักสูตร</v>
      </c>
      <c r="C5" s="178" t="str">
        <f>MAIN_Setting!$D$15&amp;"  "&amp;MAIN_Setting!$B$18&amp;"  "&amp;MAIN_Setting!$D$18&amp;"  "&amp;MAIN_Setting!$B$20&amp;"  "&amp;MAIN_Setting!$D$20&amp;"    "&amp;MAIN_Setting!$B$17&amp;"  "&amp;MAIN_Setting!D17</f>
        <v>การฝึกอาชีพเสริม  สาขาที่เปิดฝึกอบรม  การทำขนมไทย  รหัสหลักสูตร   930157330401    รุ่นที่  24</v>
      </c>
      <c r="D5" s="177"/>
      <c r="E5" s="177"/>
    </row>
    <row r="6" spans="2:6">
      <c r="B6" s="178"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C6" s="178"/>
      <c r="D6" s="177"/>
      <c r="E6" s="177"/>
    </row>
    <row r="7" spans="2:6">
      <c r="B7" s="178" t="str">
        <f>MAIN_Setting!$B$11&amp;"  "&amp;MAIN_Setting!$D$11</f>
        <v xml:space="preserve">สถานที่ฝึก  ณ ศาลาอเนกประสงค์กลางหมู่บ้าน  ม.4  ต.ระแงง  อ.ศีขรภูมิ จ.สุรินทร์  </v>
      </c>
      <c r="C7" s="178"/>
      <c r="D7" s="177"/>
      <c r="E7" s="177"/>
    </row>
    <row r="8" spans="2:6">
      <c r="B8" s="178" t="str">
        <f>MAIN_Setting!$D$2&amp;"    มีรายละเอียดดังนี้"</f>
        <v>ชื่อหน่วยฝึก :   สำนักงานพัฒนาฝีมือแรงงานสุรินทร์ (ทดสอบ)    มีรายละเอียดดังนี้</v>
      </c>
      <c r="C8" s="178"/>
      <c r="D8" s="177"/>
      <c r="E8" s="177"/>
    </row>
    <row r="9" spans="2:6" ht="21" customHeight="1"/>
    <row r="10" spans="2:6" ht="39.950000000000003" customHeight="1">
      <c r="B10" s="469" t="s">
        <v>47</v>
      </c>
      <c r="C10" s="469" t="s">
        <v>27</v>
      </c>
      <c r="D10" s="470" t="s">
        <v>83</v>
      </c>
      <c r="E10" s="470" t="s">
        <v>129</v>
      </c>
      <c r="F10" s="469" t="s">
        <v>120</v>
      </c>
    </row>
    <row r="11" spans="2:6" ht="39.950000000000003" customHeight="1">
      <c r="B11" s="29">
        <v>1</v>
      </c>
      <c r="C11" s="466" t="str">
        <f>IF(ISBLANK(IMPORTS_Sprit_ข้อมูลตกผลึก!$B2),"",IMPORTS_Sprit_ข้อมูลตกผลึก!$B2)</f>
        <v>นายปัญญา  ผาธรรม</v>
      </c>
      <c r="D11" s="463">
        <f>IF(ISBLANK(IMPORTS_Sprit_ข้อมูลตกผลึก!$D2),"",IMPORTS_Sprit_ข้อมูลตกผลึก!$D2)</f>
        <v>5554555125456</v>
      </c>
      <c r="E11" s="31"/>
      <c r="F11" s="187"/>
    </row>
    <row r="12" spans="2:6" ht="39.950000000000003" customHeight="1">
      <c r="B12" s="45">
        <f>$B11+1</f>
        <v>2</v>
      </c>
      <c r="C12" s="467" t="str">
        <f>IF(ISBLANK(IMPORTS_Sprit_ข้อมูลตกผลึก!$B3),"",IMPORTS_Sprit_ข้อมูลตกผลึก!$B3)</f>
        <v/>
      </c>
      <c r="D12" s="464" t="str">
        <f>IF(ISBLANK(IMPORTS_Sprit_ข้อมูลตกผลึก!$D3),"",IMPORTS_Sprit_ข้อมูลตกผลึก!$D3)</f>
        <v/>
      </c>
      <c r="E12" s="173"/>
      <c r="F12" s="188"/>
    </row>
    <row r="13" spans="2:6" ht="39.950000000000003" customHeight="1">
      <c r="B13" s="45">
        <f t="shared" ref="B13:B35" si="0">$B12+1</f>
        <v>3</v>
      </c>
      <c r="C13" s="467" t="str">
        <f>IF(ISBLANK(IMPORTS_Sprit_ข้อมูลตกผลึก!$B4),"",IMPORTS_Sprit_ข้อมูลตกผลึก!$B4)</f>
        <v/>
      </c>
      <c r="D13" s="464" t="str">
        <f>IF(ISBLANK(IMPORTS_Sprit_ข้อมูลตกผลึก!$D4),"",IMPORTS_Sprit_ข้อมูลตกผลึก!$D4)</f>
        <v/>
      </c>
      <c r="E13" s="173"/>
      <c r="F13" s="188"/>
    </row>
    <row r="14" spans="2:6" ht="39.950000000000003" customHeight="1">
      <c r="B14" s="45">
        <f t="shared" si="0"/>
        <v>4</v>
      </c>
      <c r="C14" s="467" t="str">
        <f>IF(ISBLANK(IMPORTS_Sprit_ข้อมูลตกผลึก!$B5),"",IMPORTS_Sprit_ข้อมูลตกผลึก!$B5)</f>
        <v/>
      </c>
      <c r="D14" s="464" t="str">
        <f>IF(ISBLANK(IMPORTS_Sprit_ข้อมูลตกผลึก!$D5),"",IMPORTS_Sprit_ข้อมูลตกผลึก!$D5)</f>
        <v/>
      </c>
      <c r="E14" s="173"/>
      <c r="F14" s="188"/>
    </row>
    <row r="15" spans="2:6" ht="39.950000000000003" customHeight="1">
      <c r="B15" s="45">
        <f t="shared" si="0"/>
        <v>5</v>
      </c>
      <c r="C15" s="467" t="str">
        <f>IF(ISBLANK(IMPORTS_Sprit_ข้อมูลตกผลึก!$B6),"",IMPORTS_Sprit_ข้อมูลตกผลึก!$B6)</f>
        <v/>
      </c>
      <c r="D15" s="464" t="str">
        <f>IF(ISBLANK(IMPORTS_Sprit_ข้อมูลตกผลึก!$D6),"",IMPORTS_Sprit_ข้อมูลตกผลึก!$D6)</f>
        <v/>
      </c>
      <c r="E15" s="173"/>
      <c r="F15" s="188"/>
    </row>
    <row r="16" spans="2:6" ht="39.950000000000003" customHeight="1">
      <c r="B16" s="45">
        <f t="shared" si="0"/>
        <v>6</v>
      </c>
      <c r="C16" s="467" t="str">
        <f>IF(ISBLANK(IMPORTS_Sprit_ข้อมูลตกผลึก!$B7),"",IMPORTS_Sprit_ข้อมูลตกผลึก!$B7)</f>
        <v/>
      </c>
      <c r="D16" s="464" t="str">
        <f>IF(ISBLANK(IMPORTS_Sprit_ข้อมูลตกผลึก!$D7),"",IMPORTS_Sprit_ข้อมูลตกผลึก!$D7)</f>
        <v/>
      </c>
      <c r="E16" s="173"/>
      <c r="F16" s="188"/>
    </row>
    <row r="17" spans="2:6" ht="39.950000000000003" customHeight="1">
      <c r="B17" s="45">
        <f t="shared" si="0"/>
        <v>7</v>
      </c>
      <c r="C17" s="467" t="str">
        <f>IF(ISBLANK(IMPORTS_Sprit_ข้อมูลตกผลึก!$B8),"",IMPORTS_Sprit_ข้อมูลตกผลึก!$B8)</f>
        <v/>
      </c>
      <c r="D17" s="464" t="str">
        <f>IF(ISBLANK(IMPORTS_Sprit_ข้อมูลตกผลึก!$D8),"",IMPORTS_Sprit_ข้อมูลตกผลึก!$D8)</f>
        <v/>
      </c>
      <c r="E17" s="173"/>
      <c r="F17" s="188"/>
    </row>
    <row r="18" spans="2:6" ht="39.950000000000003" customHeight="1">
      <c r="B18" s="45">
        <f t="shared" si="0"/>
        <v>8</v>
      </c>
      <c r="C18" s="467" t="str">
        <f>IF(ISBLANK(IMPORTS_Sprit_ข้อมูลตกผลึก!$B9),"",IMPORTS_Sprit_ข้อมูลตกผลึก!$B9)</f>
        <v/>
      </c>
      <c r="D18" s="464" t="str">
        <f>IF(ISBLANK(IMPORTS_Sprit_ข้อมูลตกผลึก!$D9),"",IMPORTS_Sprit_ข้อมูลตกผลึก!$D9)</f>
        <v/>
      </c>
      <c r="E18" s="173"/>
      <c r="F18" s="188"/>
    </row>
    <row r="19" spans="2:6" ht="39.950000000000003" customHeight="1">
      <c r="B19" s="45">
        <f t="shared" si="0"/>
        <v>9</v>
      </c>
      <c r="C19" s="467" t="str">
        <f>IF(ISBLANK(IMPORTS_Sprit_ข้อมูลตกผลึก!$B10),"",IMPORTS_Sprit_ข้อมูลตกผลึก!$B10)</f>
        <v/>
      </c>
      <c r="D19" s="464" t="str">
        <f>IF(ISBLANK(IMPORTS_Sprit_ข้อมูลตกผลึก!$D10),"",IMPORTS_Sprit_ข้อมูลตกผลึก!$D10)</f>
        <v/>
      </c>
      <c r="E19" s="173"/>
      <c r="F19" s="188"/>
    </row>
    <row r="20" spans="2:6" ht="39.950000000000003" customHeight="1">
      <c r="B20" s="45">
        <f t="shared" si="0"/>
        <v>10</v>
      </c>
      <c r="C20" s="467" t="str">
        <f>IF(ISBLANK(IMPORTS_Sprit_ข้อมูลตกผลึก!$B11),"",IMPORTS_Sprit_ข้อมูลตกผลึก!$B11)</f>
        <v/>
      </c>
      <c r="D20" s="464" t="str">
        <f>IF(ISBLANK(IMPORTS_Sprit_ข้อมูลตกผลึก!$D11),"",IMPORTS_Sprit_ข้อมูลตกผลึก!$D11)</f>
        <v/>
      </c>
      <c r="E20" s="173"/>
      <c r="F20" s="188"/>
    </row>
    <row r="21" spans="2:6" ht="39.950000000000003" customHeight="1">
      <c r="B21" s="45">
        <f t="shared" si="0"/>
        <v>11</v>
      </c>
      <c r="C21" s="467" t="str">
        <f>IF(ISBLANK(IMPORTS_Sprit_ข้อมูลตกผลึก!$B12),"",IMPORTS_Sprit_ข้อมูลตกผลึก!$B12)</f>
        <v/>
      </c>
      <c r="D21" s="464" t="str">
        <f>IF(ISBLANK(IMPORTS_Sprit_ข้อมูลตกผลึก!$D12),"",IMPORTS_Sprit_ข้อมูลตกผลึก!$D12)</f>
        <v/>
      </c>
      <c r="E21" s="173"/>
      <c r="F21" s="188"/>
    </row>
    <row r="22" spans="2:6" ht="39.950000000000003" customHeight="1">
      <c r="B22" s="45">
        <f t="shared" si="0"/>
        <v>12</v>
      </c>
      <c r="C22" s="467" t="str">
        <f>IF(ISBLANK(IMPORTS_Sprit_ข้อมูลตกผลึก!$B13),"",IMPORTS_Sprit_ข้อมูลตกผลึก!$B13)</f>
        <v/>
      </c>
      <c r="D22" s="464" t="str">
        <f>IF(ISBLANK(IMPORTS_Sprit_ข้อมูลตกผลึก!$D13),"",IMPORTS_Sprit_ข้อมูลตกผลึก!$D13)</f>
        <v/>
      </c>
      <c r="E22" s="173"/>
      <c r="F22" s="188"/>
    </row>
    <row r="23" spans="2:6" ht="39.950000000000003" customHeight="1">
      <c r="B23" s="45">
        <f t="shared" si="0"/>
        <v>13</v>
      </c>
      <c r="C23" s="467" t="str">
        <f>IF(ISBLANK(IMPORTS_Sprit_ข้อมูลตกผลึก!$B14),"",IMPORTS_Sprit_ข้อมูลตกผลึก!$B14)</f>
        <v/>
      </c>
      <c r="D23" s="464" t="str">
        <f>IF(ISBLANK(IMPORTS_Sprit_ข้อมูลตกผลึก!$D14),"",IMPORTS_Sprit_ข้อมูลตกผลึก!$D14)</f>
        <v/>
      </c>
      <c r="E23" s="173"/>
      <c r="F23" s="188"/>
    </row>
    <row r="24" spans="2:6" ht="39.950000000000003" customHeight="1">
      <c r="B24" s="45">
        <f t="shared" si="0"/>
        <v>14</v>
      </c>
      <c r="C24" s="467" t="str">
        <f>IF(ISBLANK(IMPORTS_Sprit_ข้อมูลตกผลึก!$B15),"",IMPORTS_Sprit_ข้อมูลตกผลึก!$B15)</f>
        <v/>
      </c>
      <c r="D24" s="464" t="str">
        <f>IF(ISBLANK(IMPORTS_Sprit_ข้อมูลตกผลึก!$D15),"",IMPORTS_Sprit_ข้อมูลตกผลึก!$D15)</f>
        <v/>
      </c>
      <c r="E24" s="173"/>
      <c r="F24" s="188"/>
    </row>
    <row r="25" spans="2:6" ht="39.950000000000003" customHeight="1">
      <c r="B25" s="45">
        <f t="shared" si="0"/>
        <v>15</v>
      </c>
      <c r="C25" s="467" t="str">
        <f>IF(ISBLANK(IMPORTS_Sprit_ข้อมูลตกผลึก!$B16),"",IMPORTS_Sprit_ข้อมูลตกผลึก!$B16)</f>
        <v/>
      </c>
      <c r="D25" s="464" t="str">
        <f>IF(ISBLANK(IMPORTS_Sprit_ข้อมูลตกผลึก!$D16),"",IMPORTS_Sprit_ข้อมูลตกผลึก!$D16)</f>
        <v/>
      </c>
      <c r="E25" s="173"/>
      <c r="F25" s="188"/>
    </row>
    <row r="26" spans="2:6" ht="39.950000000000003" customHeight="1">
      <c r="B26" s="45">
        <f t="shared" si="0"/>
        <v>16</v>
      </c>
      <c r="C26" s="467" t="str">
        <f>IF(ISBLANK(IMPORTS_Sprit_ข้อมูลตกผลึก!$B17),"",IMPORTS_Sprit_ข้อมูลตกผลึก!$B17)</f>
        <v/>
      </c>
      <c r="D26" s="464" t="str">
        <f>IF(ISBLANK(IMPORTS_Sprit_ข้อมูลตกผลึก!$D17),"",IMPORTS_Sprit_ข้อมูลตกผลึก!$D17)</f>
        <v/>
      </c>
      <c r="E26" s="173"/>
      <c r="F26" s="188"/>
    </row>
    <row r="27" spans="2:6" ht="39.950000000000003" customHeight="1">
      <c r="B27" s="45">
        <f t="shared" si="0"/>
        <v>17</v>
      </c>
      <c r="C27" s="467" t="str">
        <f>IF(ISBLANK(IMPORTS_Sprit_ข้อมูลตกผลึก!$B18),"",IMPORTS_Sprit_ข้อมูลตกผลึก!$B18)</f>
        <v/>
      </c>
      <c r="D27" s="464" t="str">
        <f>IF(ISBLANK(IMPORTS_Sprit_ข้อมูลตกผลึก!$D18),"",IMPORTS_Sprit_ข้อมูลตกผลึก!$D18)</f>
        <v/>
      </c>
      <c r="E27" s="173"/>
      <c r="F27" s="188"/>
    </row>
    <row r="28" spans="2:6" ht="39.950000000000003" customHeight="1">
      <c r="B28" s="45">
        <f t="shared" si="0"/>
        <v>18</v>
      </c>
      <c r="C28" s="467" t="str">
        <f>IF(ISBLANK(IMPORTS_Sprit_ข้อมูลตกผลึก!$B19),"",IMPORTS_Sprit_ข้อมูลตกผลึก!$B19)</f>
        <v/>
      </c>
      <c r="D28" s="464" t="str">
        <f>IF(ISBLANK(IMPORTS_Sprit_ข้อมูลตกผลึก!$D19),"",IMPORTS_Sprit_ข้อมูลตกผลึก!$D19)</f>
        <v/>
      </c>
      <c r="E28" s="173"/>
      <c r="F28" s="188"/>
    </row>
    <row r="29" spans="2:6" ht="39.950000000000003" customHeight="1">
      <c r="B29" s="45">
        <f t="shared" si="0"/>
        <v>19</v>
      </c>
      <c r="C29" s="467" t="str">
        <f>IF(ISBLANK(IMPORTS_Sprit_ข้อมูลตกผลึก!$B20),"",IMPORTS_Sprit_ข้อมูลตกผลึก!$B20)</f>
        <v/>
      </c>
      <c r="D29" s="464" t="str">
        <f>IF(ISBLANK(IMPORTS_Sprit_ข้อมูลตกผลึก!$D20),"",IMPORTS_Sprit_ข้อมูลตกผลึก!$D20)</f>
        <v/>
      </c>
      <c r="E29" s="173"/>
      <c r="F29" s="188"/>
    </row>
    <row r="30" spans="2:6" ht="39.950000000000003" customHeight="1">
      <c r="B30" s="45">
        <f t="shared" si="0"/>
        <v>20</v>
      </c>
      <c r="C30" s="467" t="str">
        <f>IF(ISBLANK(IMPORTS_Sprit_ข้อมูลตกผลึก!$B21),"",IMPORTS_Sprit_ข้อมูลตกผลึก!$B21)</f>
        <v/>
      </c>
      <c r="D30" s="464" t="str">
        <f>IF(ISBLANK(IMPORTS_Sprit_ข้อมูลตกผลึก!$D21),"",IMPORTS_Sprit_ข้อมูลตกผลึก!$D21)</f>
        <v/>
      </c>
      <c r="E30" s="173"/>
      <c r="F30" s="188"/>
    </row>
    <row r="31" spans="2:6" ht="39.950000000000003" customHeight="1">
      <c r="B31" s="45">
        <f t="shared" si="0"/>
        <v>21</v>
      </c>
      <c r="C31" s="467" t="str">
        <f>IF(ISBLANK(IMPORTS_Sprit_ข้อมูลตกผลึก!$B22),"",IMPORTS_Sprit_ข้อมูลตกผลึก!$B22)</f>
        <v/>
      </c>
      <c r="D31" s="464" t="str">
        <f>IF(ISBLANK(IMPORTS_Sprit_ข้อมูลตกผลึก!$D22),"",IMPORTS_Sprit_ข้อมูลตกผลึก!$D22)</f>
        <v/>
      </c>
      <c r="E31" s="173"/>
      <c r="F31" s="188"/>
    </row>
    <row r="32" spans="2:6" ht="39.950000000000003" customHeight="1">
      <c r="B32" s="45">
        <f t="shared" si="0"/>
        <v>22</v>
      </c>
      <c r="C32" s="467" t="str">
        <f>IF(ISBLANK(IMPORTS_Sprit_ข้อมูลตกผลึก!$B23),"",IMPORTS_Sprit_ข้อมูลตกผลึก!$B23)</f>
        <v/>
      </c>
      <c r="D32" s="464" t="str">
        <f>IF(ISBLANK(IMPORTS_Sprit_ข้อมูลตกผลึก!$D23),"",IMPORTS_Sprit_ข้อมูลตกผลึก!$D23)</f>
        <v/>
      </c>
      <c r="E32" s="173"/>
      <c r="F32" s="188"/>
    </row>
    <row r="33" spans="2:6" ht="39.950000000000003" customHeight="1">
      <c r="B33" s="45">
        <f t="shared" si="0"/>
        <v>23</v>
      </c>
      <c r="C33" s="467" t="str">
        <f>IF(ISBLANK(IMPORTS_Sprit_ข้อมูลตกผลึก!$B24),"",IMPORTS_Sprit_ข้อมูลตกผลึก!$B24)</f>
        <v/>
      </c>
      <c r="D33" s="464" t="str">
        <f>IF(ISBLANK(IMPORTS_Sprit_ข้อมูลตกผลึก!$D24),"",IMPORTS_Sprit_ข้อมูลตกผลึก!$D24)</f>
        <v/>
      </c>
      <c r="E33" s="173"/>
      <c r="F33" s="188"/>
    </row>
    <row r="34" spans="2:6" ht="39.950000000000003" customHeight="1">
      <c r="B34" s="45">
        <f t="shared" si="0"/>
        <v>24</v>
      </c>
      <c r="C34" s="467" t="str">
        <f>IF(ISBLANK(IMPORTS_Sprit_ข้อมูลตกผลึก!$B25),"",IMPORTS_Sprit_ข้อมูลตกผลึก!$B25)</f>
        <v/>
      </c>
      <c r="D34" s="464" t="str">
        <f>IF(ISBLANK(IMPORTS_Sprit_ข้อมูลตกผลึก!$D25),"",IMPORTS_Sprit_ข้อมูลตกผลึก!$D25)</f>
        <v/>
      </c>
      <c r="E34" s="173"/>
      <c r="F34" s="188"/>
    </row>
    <row r="35" spans="2:6" ht="39.950000000000003" customHeight="1">
      <c r="B35" s="137">
        <f t="shared" si="0"/>
        <v>25</v>
      </c>
      <c r="C35" s="468" t="str">
        <f>IF(ISBLANK(IMPORTS_Sprit_ข้อมูลตกผลึก!$B26),"",IMPORTS_Sprit_ข้อมูลตกผลึก!$B26)</f>
        <v/>
      </c>
      <c r="D35" s="465" t="str">
        <f>IF(ISBLANK(IMPORTS_Sprit_ข้อมูลตกผลึก!$D26),"",IMPORTS_Sprit_ข้อมูลตกผลึก!$D26)</f>
        <v/>
      </c>
      <c r="E35" s="176"/>
      <c r="F35" s="327"/>
    </row>
    <row r="39" spans="2:6">
      <c r="E39" s="32"/>
    </row>
    <row r="40" spans="2:6">
      <c r="E40" s="138" t="str">
        <f>"("&amp;MAIN_Setting!$D$30&amp;")"</f>
        <v>(นายปัญญา   ผาธรรม)</v>
      </c>
    </row>
    <row r="41" spans="2:6">
      <c r="E41" s="138" t="s">
        <v>119</v>
      </c>
    </row>
    <row r="42" spans="2:6">
      <c r="E42" s="32"/>
    </row>
    <row r="43" spans="2:6">
      <c r="E43" s="32"/>
    </row>
    <row r="44" spans="2:6">
      <c r="E44" s="32"/>
    </row>
    <row r="45" spans="2:6">
      <c r="E45" s="138" t="str">
        <f>"("&amp;MAIN_Setting!$D$28&amp;")"</f>
        <v>(นายณัฐวัฒน์   ศาสนนันทน์)</v>
      </c>
    </row>
    <row r="46" spans="2:6">
      <c r="E46" s="138" t="s">
        <v>334</v>
      </c>
    </row>
  </sheetData>
  <sheetProtection algorithmName="SHA-512" hashValue="VKVAasfEm0+ngpY1Hc4tiVhxY0w9O3yABww9kRZuI/o6MwnG/X4uCimA3sIhGgkwlgixdCg0gGoHLA82/W0hzw==" saltValue="bYufzQUlvnH69t+9mMwBcA==" spinCount="100000" sheet="1" objects="1" scenarios="1"/>
  <mergeCells count="1">
    <mergeCell ref="B2:F2"/>
  </mergeCells>
  <pageMargins left="0.65" right="0.11811023622047245" top="0.15748031496062992" bottom="0.74803149606299213" header="0.31496062992125984" footer="0.31496062992125984"/>
  <pageSetup paperSize="9" scale="6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F8FBA-F272-4866-86EC-4B8DDE526428}">
  <sheetPr codeName="Sheet12">
    <tabColor rgb="FFFFC000"/>
  </sheetPr>
  <dimension ref="A2:G23"/>
  <sheetViews>
    <sheetView showGridLines="0" view="pageBreakPreview" zoomScaleNormal="100" zoomScaleSheetLayoutView="100" zoomScalePageLayoutView="70" workbookViewId="0">
      <selection activeCell="F14" sqref="F14"/>
    </sheetView>
  </sheetViews>
  <sheetFormatPr defaultRowHeight="24"/>
  <cols>
    <col min="1" max="1" width="2.75" style="32" customWidth="1"/>
    <col min="2" max="2" width="10" style="32" customWidth="1"/>
    <col min="3" max="3" width="40" style="32" customWidth="1"/>
    <col min="4" max="4" width="7.875" style="33" customWidth="1"/>
    <col min="5" max="5" width="9.5" style="33" customWidth="1"/>
    <col min="6" max="6" width="26.125" style="32" customWidth="1"/>
    <col min="7" max="7" width="29" style="32" customWidth="1"/>
    <col min="8" max="16384" width="9" style="32"/>
  </cols>
  <sheetData>
    <row r="2" spans="1:7" ht="30.75">
      <c r="B2" s="1503" t="s">
        <v>421</v>
      </c>
      <c r="C2" s="1503"/>
      <c r="D2" s="1503"/>
      <c r="E2" s="1503"/>
      <c r="F2" s="1503"/>
      <c r="G2" s="1503"/>
    </row>
    <row r="3" spans="1:7" ht="23.25" customHeight="1">
      <c r="A3" s="538"/>
      <c r="B3" s="539"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row>
    <row r="4" spans="1:7">
      <c r="A4" s="538"/>
      <c r="B4" s="540" t="str">
        <f>MAIN_Setting!$B$6&amp;"     "&amp;MAIN_Setting!$D$6</f>
        <v xml:space="preserve">กิจกรรม     การฝึกอาชีพเสริมเพื่อการมีงานทำหรือการประกอบอาชีพอิสระ  </v>
      </c>
      <c r="E4" s="542" t="str">
        <f>MAIN_Setting!$B$7&amp;"      "&amp;MAIN_Setting!$D$7</f>
        <v>รายการ      ค่าใช้จ่ายในการฝึกอาชีพเสริมเพื่อการมีงานทำหรือการประกอบอาชีพอิสระ</v>
      </c>
    </row>
    <row r="5" spans="1:7">
      <c r="A5" s="538"/>
      <c r="B5" s="538" t="str">
        <f>MAIN_Setting!$B$15</f>
        <v>หลักสูตร</v>
      </c>
      <c r="C5" s="32" t="str">
        <f>MAIN_Setting!$D$15&amp;"  "&amp;MAIN_Setting!$B$18&amp;"  "&amp;MAIN_Setting!$D$18&amp;"  "&amp;MAIN_Setting!$B$20&amp;"  "&amp;MAIN_Setting!$D$20&amp;"    "&amp;MAIN_Setting!$B$17&amp;"  "&amp;MAIN_Setting!D17</f>
        <v>การฝึกอาชีพเสริม  สาขาที่เปิดฝึกอบรม  การทำขนมไทย  รหัสหลักสูตร   930157330401    รุ่นที่  24</v>
      </c>
    </row>
    <row r="6" spans="1:7">
      <c r="A6" s="538"/>
      <c r="B6" s="541"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1:7">
      <c r="A7" s="538"/>
      <c r="B7" s="541" t="str">
        <f>MAIN_Setting!$B$11&amp;"  "&amp;MAIN_Setting!$D$11</f>
        <v xml:space="preserve">สถานที่ฝึก  ณ ศาลาอเนกประสงค์กลางหมู่บ้าน  ม.4  ต.ระแงง  อ.ศีขรภูมิ จ.สุรินทร์  </v>
      </c>
    </row>
    <row r="8" spans="1:7">
      <c r="A8" s="538"/>
      <c r="B8" s="541" t="str">
        <f>MAIN_Setting!$D$2&amp;"    มีรายละเอียดดังนี้"</f>
        <v>ชื่อหน่วยฝึก :   สำนักงานพัฒนาฝีมือแรงงานสุรินทร์ (ทดสอบ)    มีรายละเอียดดังนี้</v>
      </c>
    </row>
    <row r="9" spans="1:7" ht="21" customHeight="1"/>
    <row r="10" spans="1:7" ht="49.5" customHeight="1">
      <c r="B10" s="1501" t="str">
        <f>ข้อมูลหลักสูตร_18_HR!B5</f>
        <v>รหัสวิชา</v>
      </c>
      <c r="C10" s="1501" t="str">
        <f>ข้อมูลหลักสูตร_18_HR!C5</f>
        <v>หัวข้อวิชา</v>
      </c>
      <c r="D10" s="1506" t="s">
        <v>419</v>
      </c>
      <c r="E10" s="1507"/>
      <c r="F10" s="1501" t="s">
        <v>127</v>
      </c>
      <c r="G10" s="1501" t="s">
        <v>120</v>
      </c>
    </row>
    <row r="11" spans="1:7">
      <c r="B11" s="1502"/>
      <c r="C11" s="1502"/>
      <c r="D11" s="169" t="str">
        <f>ข้อมูลหลักสูตร_18_HR!D6</f>
        <v>ทฤษฎี</v>
      </c>
      <c r="E11" s="169" t="str">
        <f>ข้อมูลหลักสูตร_18_HR!E6</f>
        <v>ปฏิบัติ</v>
      </c>
      <c r="F11" s="1502"/>
      <c r="G11" s="1502"/>
    </row>
    <row r="12" spans="1:7">
      <c r="B12" s="170">
        <f>ข้อมูลหลักสูตร_18_HR!$B7</f>
        <v>1</v>
      </c>
      <c r="C12" s="30" t="str">
        <f>ข้อมูลหลักสูตร_18_HR!$C7</f>
        <v>การให้_x001E_บริการของหน่วยงานในสังกัดกระทรวงแรงงาน</v>
      </c>
      <c r="D12" s="168">
        <f>ข้อมูลหลักสูตร_18_HR!$D7</f>
        <v>3</v>
      </c>
      <c r="E12" s="168">
        <f>ข้อมูลหลักสูตร_18_HR!E7</f>
        <v>0</v>
      </c>
      <c r="F12" s="29" t="s">
        <v>428</v>
      </c>
      <c r="G12" s="29" t="s">
        <v>429</v>
      </c>
    </row>
    <row r="13" spans="1:7">
      <c r="B13" s="167">
        <f>ข้อมูลหลักสูตร_18_HR!$B8</f>
        <v>2</v>
      </c>
      <c r="C13" s="171" t="str">
        <f>ข้อมูลหลักสูตร_18_HR!$C8</f>
        <v>การทำขนมไทย (ประเภทต่าง ๆ)</v>
      </c>
      <c r="D13" s="172">
        <f>ข้อมูลหลักสูตร_18_HR!$D8</f>
        <v>3</v>
      </c>
      <c r="E13" s="172">
        <f>ข้อมูลหลักสูตร_18_HR!E8</f>
        <v>12</v>
      </c>
      <c r="F13" s="45" t="str">
        <f>MAIN_Setting!$D$25</f>
        <v>นางอรทัย  อำไพภิญโญกูล</v>
      </c>
      <c r="G13" s="171"/>
    </row>
    <row r="14" spans="1:7">
      <c r="B14" s="167">
        <f>ข้อมูลหลักสูตร_18_HR!$B9</f>
        <v>3</v>
      </c>
      <c r="C14" s="171" t="str">
        <f>ข้อมูลหลักสูตร_18_HR!$C9</f>
        <v>การวัดและประเมินผล</v>
      </c>
      <c r="D14" s="172">
        <f>ข้อมูลหลักสูตร_18_HR!$D9</f>
        <v>0</v>
      </c>
      <c r="E14" s="172">
        <f>ข้อมูลหลักสูตร_18_HR!E9</f>
        <v>0</v>
      </c>
      <c r="F14" s="45" t="str">
        <f>MAIN_Setting!$D$25</f>
        <v>นางอรทัย  อำไพภิญโญกูล</v>
      </c>
      <c r="G14" s="171"/>
    </row>
    <row r="15" spans="1:7">
      <c r="B15" s="167"/>
      <c r="C15" s="171"/>
      <c r="D15" s="173"/>
      <c r="E15" s="173"/>
      <c r="F15" s="45"/>
      <c r="G15" s="171"/>
    </row>
    <row r="16" spans="1:7">
      <c r="B16" s="167"/>
      <c r="C16" s="171"/>
      <c r="D16" s="173"/>
      <c r="E16" s="173"/>
      <c r="F16" s="45"/>
      <c r="G16" s="171"/>
    </row>
    <row r="17" spans="2:7">
      <c r="B17" s="174"/>
      <c r="C17" s="175"/>
      <c r="D17" s="176"/>
      <c r="E17" s="176"/>
      <c r="F17" s="137"/>
      <c r="G17" s="175"/>
    </row>
    <row r="18" spans="2:7">
      <c r="D18" s="186">
        <f>SUM($D$12:$D$17)</f>
        <v>6</v>
      </c>
      <c r="E18" s="186">
        <f>SUM($E$12:$E$17)</f>
        <v>12</v>
      </c>
    </row>
    <row r="19" spans="2:7">
      <c r="D19" s="1504">
        <f>$D$18+$E$18</f>
        <v>18</v>
      </c>
      <c r="E19" s="1505"/>
    </row>
    <row r="20" spans="2:7">
      <c r="D20" s="185"/>
      <c r="E20" s="185"/>
    </row>
    <row r="21" spans="2:7">
      <c r="D21" s="185"/>
      <c r="E21" s="185"/>
    </row>
    <row r="22" spans="2:7">
      <c r="C22" s="138" t="str">
        <f>"("&amp;MAIN_Setting!$D$30&amp;")"</f>
        <v>(นายปัญญา   ผาธรรม)</v>
      </c>
      <c r="F22" s="138" t="str">
        <f>"("&amp;MAIN_Setting!$D$28&amp;")"</f>
        <v>(นายณัฐวัฒน์   ศาสนนันทน์)</v>
      </c>
    </row>
    <row r="23" spans="2:7">
      <c r="C23" s="138" t="s">
        <v>119</v>
      </c>
      <c r="F23" s="138" t="s">
        <v>424</v>
      </c>
    </row>
  </sheetData>
  <sheetProtection algorithmName="SHA-512" hashValue="nYyAuusrYPVjeSi+/dSyl3zFAMiM6sZZIUpMg12WSigZzjPuhRH/ML9OSEUD243uu3CGaqNHYXxEFRgwAo+Xyw==" saltValue="KLUHMrXVXtuMBMiPMC2PoA==" spinCount="100000" sheet="1" objects="1" scenarios="1"/>
  <mergeCells count="7">
    <mergeCell ref="G10:G11"/>
    <mergeCell ref="B2:G2"/>
    <mergeCell ref="D19:E19"/>
    <mergeCell ref="D10:E10"/>
    <mergeCell ref="C10:C11"/>
    <mergeCell ref="B10:B11"/>
    <mergeCell ref="F10:F11"/>
  </mergeCells>
  <pageMargins left="0.92" right="0.11811023622047245" top="0.15748031496062992" bottom="0.2" header="0.31496062992125984" footer="0.31496062992125984"/>
  <pageSetup paperSize="9" scale="95" orientation="landscape" horizontalDpi="4294967293"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B6EF8-80EB-46BC-B782-F56E572079EC}">
  <sheetPr codeName="Sheet13">
    <tabColor rgb="FFFFC000"/>
  </sheetPr>
  <dimension ref="B2:G23"/>
  <sheetViews>
    <sheetView showGridLines="0" view="pageBreakPreview" zoomScaleNormal="100" zoomScaleSheetLayoutView="100" zoomScalePageLayoutView="70" workbookViewId="0">
      <selection activeCell="D6" sqref="D6"/>
    </sheetView>
  </sheetViews>
  <sheetFormatPr defaultRowHeight="24"/>
  <cols>
    <col min="1" max="1" width="2.75" style="32" customWidth="1"/>
    <col min="2" max="2" width="10" style="32" customWidth="1"/>
    <col min="3" max="3" width="40" style="32" customWidth="1"/>
    <col min="4" max="4" width="7.875" style="33" customWidth="1"/>
    <col min="5" max="5" width="9.5" style="33" customWidth="1"/>
    <col min="6" max="6" width="26.125" style="32" customWidth="1"/>
    <col min="7" max="7" width="28.375" style="32" customWidth="1"/>
    <col min="8" max="16384" width="9" style="32"/>
  </cols>
  <sheetData>
    <row r="2" spans="2:7" ht="30.75">
      <c r="B2" s="1503" t="s">
        <v>421</v>
      </c>
      <c r="C2" s="1503"/>
      <c r="D2" s="1503"/>
      <c r="E2" s="1503"/>
      <c r="F2" s="1503"/>
      <c r="G2" s="1503"/>
    </row>
    <row r="3" spans="2:7" ht="23.25" customHeight="1">
      <c r="B3" s="539"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538"/>
      <c r="D3" s="543"/>
      <c r="E3" s="251"/>
      <c r="F3" s="538"/>
      <c r="G3" s="538"/>
    </row>
    <row r="4" spans="2:7">
      <c r="B4" s="540" t="str">
        <f>MAIN_Setting!$B$6&amp;"     "&amp;MAIN_Setting!$D$6</f>
        <v xml:space="preserve">กิจกรรม     การฝึกอาชีพเสริมเพื่อการมีงานทำหรือการประกอบอาชีพอิสระ  </v>
      </c>
      <c r="C4" s="538"/>
      <c r="D4" s="543"/>
      <c r="E4" s="542" t="str">
        <f>MAIN_Setting!$B$7&amp;"      "&amp;MAIN_Setting!$D$7</f>
        <v>รายการ      ค่าใช้จ่ายในการฝึกอาชีพเสริมเพื่อการมีงานทำหรือการประกอบอาชีพอิสระ</v>
      </c>
      <c r="F4" s="538"/>
      <c r="G4" s="538"/>
    </row>
    <row r="5" spans="2:7">
      <c r="B5" s="538" t="str">
        <f>MAIN_Setting!$B$15</f>
        <v>หลักสูตร</v>
      </c>
      <c r="C5" s="538" t="str">
        <f>MAIN_Setting!$D$15&amp;"  "&amp;MAIN_Setting!$B$18&amp;"  "&amp;MAIN_Setting!$D$18&amp;"  "&amp;MAIN_Setting!$B$20&amp;"  "&amp;MAIN_Setting!$D$20&amp;"    "&amp;MAIN_Setting!$B$17&amp;"  "&amp;MAIN_Setting!D17</f>
        <v>การฝึกอาชีพเสริม  สาขาที่เปิดฝึกอบรม  การทำขนมไทย  รหัสหลักสูตร   930157330401    รุ่นที่  24</v>
      </c>
      <c r="D5" s="543"/>
      <c r="E5" s="543"/>
      <c r="F5" s="538"/>
      <c r="G5" s="538"/>
    </row>
    <row r="6" spans="2:7">
      <c r="B6" s="541"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c r="C6" s="538"/>
      <c r="D6" s="543"/>
      <c r="E6" s="543"/>
      <c r="F6" s="538"/>
      <c r="G6" s="538"/>
    </row>
    <row r="7" spans="2:7">
      <c r="B7" s="541" t="str">
        <f>MAIN_Setting!$B$11&amp;"  "&amp;MAIN_Setting!$D$11</f>
        <v xml:space="preserve">สถานที่ฝึก  ณ ศาลาอเนกประสงค์กลางหมู่บ้าน  ม.4  ต.ระแงง  อ.ศีขรภูมิ จ.สุรินทร์  </v>
      </c>
      <c r="C7" s="538"/>
      <c r="D7" s="543"/>
      <c r="E7" s="543"/>
      <c r="F7" s="538"/>
      <c r="G7" s="538"/>
    </row>
    <row r="8" spans="2:7">
      <c r="B8" s="541" t="str">
        <f>MAIN_Setting!$D$2&amp;"    มีรายละเอียดดังนี้"</f>
        <v>ชื่อหน่วยฝึก :   สำนักงานพัฒนาฝีมือแรงงานสุรินทร์ (ทดสอบ)    มีรายละเอียดดังนี้</v>
      </c>
      <c r="C8" s="538"/>
      <c r="D8" s="543"/>
      <c r="E8" s="543"/>
      <c r="F8" s="538"/>
      <c r="G8" s="538"/>
    </row>
    <row r="9" spans="2:7" ht="21" customHeight="1"/>
    <row r="10" spans="2:7" ht="49.5" customHeight="1">
      <c r="B10" s="1501" t="str">
        <f>ข้อมูลหลักสูตร_18_HR!B5</f>
        <v>รหัสวิชา</v>
      </c>
      <c r="C10" s="1501" t="str">
        <f>ข้อมูลหลักสูตร_18_HR!C5</f>
        <v>หัวข้อวิชา</v>
      </c>
      <c r="D10" s="1506" t="s">
        <v>419</v>
      </c>
      <c r="E10" s="1507"/>
      <c r="F10" s="1501" t="s">
        <v>127</v>
      </c>
      <c r="G10" s="1501" t="s">
        <v>120</v>
      </c>
    </row>
    <row r="11" spans="2:7">
      <c r="B11" s="1502"/>
      <c r="C11" s="1502"/>
      <c r="D11" s="169" t="str">
        <f>ข้อมูลหลักสูตร_18_HR!D6</f>
        <v>ทฤษฎี</v>
      </c>
      <c r="E11" s="169" t="str">
        <f>ข้อมูลหลักสูตร_18_HR!E6</f>
        <v>ปฏิบัติ</v>
      </c>
      <c r="F11" s="1502"/>
      <c r="G11" s="1502"/>
    </row>
    <row r="12" spans="2:7">
      <c r="B12" s="170">
        <f>ข้อมูลหลักสูตร_30_HR!$B7</f>
        <v>1</v>
      </c>
      <c r="C12" s="30" t="str">
        <f>ข้อมูลหลักสูตร_30_HR!$C7</f>
        <v>การให้_x001E_บริการของหน่วยงานในสังกัดกระทรวงแรงงาน</v>
      </c>
      <c r="D12" s="168">
        <f>ข้อมูลหลักสูตร_30_HR!$D7</f>
        <v>3</v>
      </c>
      <c r="E12" s="168">
        <f>ข้อมูลหลักสูตร_30_HR!E7</f>
        <v>0</v>
      </c>
      <c r="F12" s="29" t="s">
        <v>428</v>
      </c>
      <c r="G12" s="29" t="s">
        <v>429</v>
      </c>
    </row>
    <row r="13" spans="2:7">
      <c r="B13" s="167">
        <f>ข้อมูลหลักสูตร_30_HR!$B8</f>
        <v>2</v>
      </c>
      <c r="C13" s="171" t="str">
        <f>ข้อมูลหลักสูตร_30_HR!$C8</f>
        <v>การมัดหมี่ไหมและการทอผ้า (ประเภทต่าง ๆ)</v>
      </c>
      <c r="D13" s="172">
        <f>ข้อมูลหลักสูตร_30_HR!$D8</f>
        <v>6</v>
      </c>
      <c r="E13" s="172">
        <f>ข้อมูลหลักสูตร_30_HR!E8</f>
        <v>21</v>
      </c>
      <c r="F13" s="45" t="str">
        <f>MAIN_Setting!$D$25</f>
        <v>นางอรทัย  อำไพภิญโญกูล</v>
      </c>
      <c r="G13" s="171"/>
    </row>
    <row r="14" spans="2:7">
      <c r="B14" s="167">
        <f>ข้อมูลหลักสูตร_30_HR!$B9</f>
        <v>3</v>
      </c>
      <c r="C14" s="171" t="str">
        <f>ข้อมูลหลักสูตร_30_HR!$C9</f>
        <v>การวัดและประเมินผล</v>
      </c>
      <c r="D14" s="172">
        <f>ข้อมูลหลักสูตร_30_HR!$D9</f>
        <v>0</v>
      </c>
      <c r="E14" s="172">
        <f>ข้อมูลหลักสูตร_30_HR!E9</f>
        <v>0</v>
      </c>
      <c r="F14" s="45" t="str">
        <f>MAIN_Setting!$D$25</f>
        <v>นางอรทัย  อำไพภิญโญกูล</v>
      </c>
      <c r="G14" s="171"/>
    </row>
    <row r="15" spans="2:7">
      <c r="B15" s="167"/>
      <c r="C15" s="171"/>
      <c r="D15" s="173"/>
      <c r="E15" s="173"/>
      <c r="F15" s="45"/>
      <c r="G15" s="171"/>
    </row>
    <row r="16" spans="2:7">
      <c r="B16" s="167"/>
      <c r="C16" s="171"/>
      <c r="D16" s="173"/>
      <c r="E16" s="173"/>
      <c r="F16" s="45"/>
      <c r="G16" s="171"/>
    </row>
    <row r="17" spans="2:7">
      <c r="B17" s="174"/>
      <c r="C17" s="175"/>
      <c r="D17" s="176"/>
      <c r="E17" s="176"/>
      <c r="F17" s="137"/>
      <c r="G17" s="175"/>
    </row>
    <row r="18" spans="2:7">
      <c r="D18" s="186">
        <f>SUM($D$12:$D$17)</f>
        <v>9</v>
      </c>
      <c r="E18" s="186">
        <f>SUM($E$12:$E$17)</f>
        <v>21</v>
      </c>
    </row>
    <row r="19" spans="2:7">
      <c r="D19" s="1504">
        <f>$D$18+$E$18</f>
        <v>30</v>
      </c>
      <c r="E19" s="1505"/>
    </row>
    <row r="20" spans="2:7">
      <c r="D20" s="185"/>
      <c r="E20" s="185"/>
    </row>
    <row r="21" spans="2:7">
      <c r="D21" s="185"/>
      <c r="E21" s="185"/>
    </row>
    <row r="22" spans="2:7">
      <c r="C22" s="138" t="str">
        <f>"("&amp;MAIN_Setting!$D$30&amp;")"</f>
        <v>(นายปัญญา   ผาธรรม)</v>
      </c>
      <c r="F22" s="138" t="str">
        <f>"("&amp;MAIN_Setting!$D$28&amp;")"</f>
        <v>(นายณัฐวัฒน์   ศาสนนันทน์)</v>
      </c>
    </row>
    <row r="23" spans="2:7">
      <c r="C23" s="138" t="s">
        <v>119</v>
      </c>
      <c r="F23" s="138" t="s">
        <v>424</v>
      </c>
    </row>
  </sheetData>
  <sheetProtection sheet="1"/>
  <mergeCells count="7">
    <mergeCell ref="D19:E19"/>
    <mergeCell ref="B2:G2"/>
    <mergeCell ref="B10:B11"/>
    <mergeCell ref="C10:C11"/>
    <mergeCell ref="D10:E10"/>
    <mergeCell ref="F10:F11"/>
    <mergeCell ref="G10:G11"/>
  </mergeCells>
  <pageMargins left="0.92" right="0.11811023622047245" top="0.15748031496062992" bottom="0.2" header="0.31496062992125984" footer="0.31496062992125984"/>
  <pageSetup paperSize="9" scale="9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E287-02B0-412A-BF27-809802F80EB0}">
  <sheetPr codeName="Sheet14">
    <tabColor rgb="FFFFC000"/>
  </sheetPr>
  <dimension ref="B2:G23"/>
  <sheetViews>
    <sheetView showGridLines="0" view="pageBreakPreview" zoomScaleNormal="100" zoomScaleSheetLayoutView="100" zoomScalePageLayoutView="70" workbookViewId="0"/>
  </sheetViews>
  <sheetFormatPr defaultRowHeight="24"/>
  <cols>
    <col min="1" max="1" width="2.75" style="32" customWidth="1"/>
    <col min="2" max="2" width="10" style="32" customWidth="1"/>
    <col min="3" max="3" width="40" style="32" customWidth="1"/>
    <col min="4" max="4" width="7.875" style="33" customWidth="1"/>
    <col min="5" max="5" width="9.5" style="33" customWidth="1"/>
    <col min="6" max="6" width="26.125" style="32" customWidth="1"/>
    <col min="7" max="7" width="27.875" style="32" customWidth="1"/>
    <col min="8" max="16384" width="9" style="32"/>
  </cols>
  <sheetData>
    <row r="2" spans="2:7" ht="30.75">
      <c r="B2" s="1503" t="s">
        <v>421</v>
      </c>
      <c r="C2" s="1503"/>
      <c r="D2" s="1503"/>
      <c r="E2" s="1503"/>
      <c r="F2" s="1503"/>
      <c r="G2" s="1503"/>
    </row>
    <row r="3" spans="2:7" ht="23.25" customHeight="1">
      <c r="B3" s="539"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538"/>
      <c r="D3" s="543"/>
      <c r="E3" s="251"/>
      <c r="F3" s="538"/>
      <c r="G3" s="538"/>
    </row>
    <row r="4" spans="2:7">
      <c r="B4" s="540" t="str">
        <f>MAIN_Setting!$B$6&amp;"     "&amp;MAIN_Setting!$D$6</f>
        <v xml:space="preserve">กิจกรรม     การฝึกอาชีพเสริมเพื่อการมีงานทำหรือการประกอบอาชีพอิสระ  </v>
      </c>
      <c r="C4" s="538"/>
      <c r="D4" s="543"/>
      <c r="E4" s="542" t="str">
        <f>MAIN_Setting!$B$7&amp;"      "&amp;MAIN_Setting!$D$7</f>
        <v>รายการ      ค่าใช้จ่ายในการฝึกอาชีพเสริมเพื่อการมีงานทำหรือการประกอบอาชีพอิสระ</v>
      </c>
      <c r="F4" s="538"/>
      <c r="G4" s="538"/>
    </row>
    <row r="5" spans="2:7">
      <c r="B5" s="538" t="str">
        <f>MAIN_Setting!$B$15</f>
        <v>หลักสูตร</v>
      </c>
      <c r="C5" s="538" t="str">
        <f>MAIN_Setting!$D$15&amp;"  "&amp;MAIN_Setting!$B$18&amp;"  "&amp;MAIN_Setting!$D$18&amp;"  "&amp;MAIN_Setting!$B$20&amp;"  "&amp;MAIN_Setting!$D$20&amp;"    "&amp;MAIN_Setting!$B$17&amp;"  "&amp;MAIN_Setting!D17</f>
        <v>การฝึกอาชีพเสริม  สาขาที่เปิดฝึกอบรม  การทำขนมไทย  รหัสหลักสูตร   930157330401    รุ่นที่  24</v>
      </c>
      <c r="D5" s="543"/>
      <c r="E5" s="543"/>
      <c r="F5" s="538"/>
      <c r="G5" s="538"/>
    </row>
    <row r="6" spans="2:7">
      <c r="B6" s="541"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c r="C6" s="538"/>
      <c r="D6" s="543"/>
      <c r="E6" s="543"/>
      <c r="F6" s="538"/>
      <c r="G6" s="538"/>
    </row>
    <row r="7" spans="2:7">
      <c r="B7" s="541" t="str">
        <f>MAIN_Setting!$B$11&amp;"  "&amp;MAIN_Setting!$D$11</f>
        <v xml:space="preserve">สถานที่ฝึก  ณ ศาลาอเนกประสงค์กลางหมู่บ้าน  ม.4  ต.ระแงง  อ.ศีขรภูมิ จ.สุรินทร์  </v>
      </c>
      <c r="C7" s="538"/>
      <c r="D7" s="543"/>
      <c r="E7" s="543"/>
      <c r="F7" s="538"/>
      <c r="G7" s="538"/>
    </row>
    <row r="8" spans="2:7">
      <c r="B8" s="541" t="str">
        <f>MAIN_Setting!$D$2&amp;"    มีรายละเอียดดังนี้"</f>
        <v>ชื่อหน่วยฝึก :   สำนักงานพัฒนาฝีมือแรงงานสุรินทร์ (ทดสอบ)    มีรายละเอียดดังนี้</v>
      </c>
      <c r="C8" s="538"/>
      <c r="D8" s="543"/>
      <c r="E8" s="543"/>
      <c r="F8" s="538"/>
      <c r="G8" s="538"/>
    </row>
    <row r="9" spans="2:7" ht="21" customHeight="1"/>
    <row r="10" spans="2:7" ht="49.5" customHeight="1">
      <c r="B10" s="1501" t="str">
        <f>ข้อมูลหลักสูตร_18_HR!B5</f>
        <v>รหัสวิชา</v>
      </c>
      <c r="C10" s="1501" t="str">
        <f>ข้อมูลหลักสูตร_18_HR!C5</f>
        <v>หัวข้อวิชา</v>
      </c>
      <c r="D10" s="1506" t="s">
        <v>419</v>
      </c>
      <c r="E10" s="1507"/>
      <c r="F10" s="1501" t="s">
        <v>127</v>
      </c>
      <c r="G10" s="1501" t="s">
        <v>120</v>
      </c>
    </row>
    <row r="11" spans="2:7">
      <c r="B11" s="1502"/>
      <c r="C11" s="1502"/>
      <c r="D11" s="169" t="str">
        <f>ข้อมูลหลักสูตร_18_HR!D6</f>
        <v>ทฤษฎี</v>
      </c>
      <c r="E11" s="169" t="str">
        <f>ข้อมูลหลักสูตร_18_HR!E6</f>
        <v>ปฏิบัติ</v>
      </c>
      <c r="F11" s="1502"/>
      <c r="G11" s="1502"/>
    </row>
    <row r="12" spans="2:7">
      <c r="B12" s="170">
        <f>ข้อมูลหลักสูตร_60_HR!$B7</f>
        <v>1</v>
      </c>
      <c r="C12" s="30" t="str">
        <f>ข้อมูลหลักสูตร_60_HR!$C7</f>
        <v>การให้_x001E_บริการของหน่วยงานในสังกัดกระทรวงแรงงาน</v>
      </c>
      <c r="D12" s="168">
        <f>ข้อมูลหลักสูตร_60_HR!$D7</f>
        <v>6</v>
      </c>
      <c r="E12" s="168">
        <f>ข้อมูลหลักสูตร_60_HR!E7</f>
        <v>0</v>
      </c>
      <c r="F12" s="29" t="s">
        <v>428</v>
      </c>
      <c r="G12" s="29" t="s">
        <v>429</v>
      </c>
    </row>
    <row r="13" spans="2:7">
      <c r="B13" s="167">
        <f>ข้อมูลหลักสูตร_60_HR!$B8</f>
        <v>2</v>
      </c>
      <c r="C13" s="171" t="str">
        <f>ข้อมูลหลักสูตร_60_HR!$C8</f>
        <v>การก่อสร้างอาคารไม้</v>
      </c>
      <c r="D13" s="172">
        <f>ข้อมูลหลักสูตร_60_HR!$D8</f>
        <v>14</v>
      </c>
      <c r="E13" s="172">
        <f>ข้อมูลหลักสูตร_60_HR!E8</f>
        <v>40</v>
      </c>
      <c r="F13" s="45" t="str">
        <f>MAIN_Setting!$D$25</f>
        <v>นางอรทัย  อำไพภิญโญกูล</v>
      </c>
      <c r="G13" s="171"/>
    </row>
    <row r="14" spans="2:7">
      <c r="B14" s="167">
        <f>ข้อมูลหลักสูตร_60_HR!$B9</f>
        <v>3</v>
      </c>
      <c r="C14" s="171" t="str">
        <f>ข้อมูลหลักสูตร_60_HR!$C9</f>
        <v>การวัดและประเมินผล</v>
      </c>
      <c r="D14" s="172">
        <f>ข้อมูลหลักสูตร_60_HR!$D9</f>
        <v>0</v>
      </c>
      <c r="E14" s="172">
        <f>ข้อมูลหลักสูตร_60_HR!E9</f>
        <v>0</v>
      </c>
      <c r="F14" s="45" t="str">
        <f>MAIN_Setting!$D$25</f>
        <v>นางอรทัย  อำไพภิญโญกูล</v>
      </c>
      <c r="G14" s="171"/>
    </row>
    <row r="15" spans="2:7">
      <c r="B15" s="167"/>
      <c r="C15" s="171"/>
      <c r="D15" s="173"/>
      <c r="E15" s="173"/>
      <c r="F15" s="45"/>
      <c r="G15" s="171"/>
    </row>
    <row r="16" spans="2:7">
      <c r="B16" s="167"/>
      <c r="C16" s="171"/>
      <c r="D16" s="173"/>
      <c r="E16" s="173"/>
      <c r="F16" s="45"/>
      <c r="G16" s="171"/>
    </row>
    <row r="17" spans="2:7">
      <c r="B17" s="174"/>
      <c r="C17" s="175"/>
      <c r="D17" s="176"/>
      <c r="E17" s="176"/>
      <c r="F17" s="137"/>
      <c r="G17" s="175"/>
    </row>
    <row r="18" spans="2:7">
      <c r="D18" s="186">
        <f>SUM($D$12:$D$17)</f>
        <v>20</v>
      </c>
      <c r="E18" s="186">
        <f>SUM($E$12:$E$17)</f>
        <v>40</v>
      </c>
    </row>
    <row r="19" spans="2:7">
      <c r="D19" s="1504">
        <f>$D$18+$E$18</f>
        <v>60</v>
      </c>
      <c r="E19" s="1505"/>
    </row>
    <row r="20" spans="2:7">
      <c r="D20" s="185"/>
      <c r="E20" s="185"/>
    </row>
    <row r="21" spans="2:7">
      <c r="D21" s="185"/>
      <c r="E21" s="185"/>
    </row>
    <row r="22" spans="2:7">
      <c r="C22" s="138" t="str">
        <f>"("&amp;MAIN_Setting!$D$30&amp;")"</f>
        <v>(นายปัญญา   ผาธรรม)</v>
      </c>
      <c r="F22" s="138" t="str">
        <f>"("&amp;MAIN_Setting!$D$28&amp;")"</f>
        <v>(นายณัฐวัฒน์   ศาสนนันทน์)</v>
      </c>
    </row>
    <row r="23" spans="2:7">
      <c r="C23" s="138" t="s">
        <v>119</v>
      </c>
      <c r="F23" s="138" t="s">
        <v>424</v>
      </c>
    </row>
  </sheetData>
  <sheetProtection algorithmName="SHA-512" hashValue="0nnCuauUWbPHfk6d1wRCPMvwn24ufTGX59qHpHkFS+Yxr3cF76Urc4lTky4OPO5vaxV1ajAKmw5NLsENZWM32w==" saltValue="UbyECbtB17/ujOZ0ZnhOQw==" spinCount="100000" sheet="1" objects="1" scenarios="1"/>
  <mergeCells count="7">
    <mergeCell ref="D19:E19"/>
    <mergeCell ref="B2:G2"/>
    <mergeCell ref="B10:B11"/>
    <mergeCell ref="C10:C11"/>
    <mergeCell ref="D10:E10"/>
    <mergeCell ref="F10:F11"/>
    <mergeCell ref="G10:G11"/>
  </mergeCells>
  <pageMargins left="0.92" right="0.11811023622047245" top="0.15748031496062992" bottom="0.2" header="0.31496062992125984" footer="0.31496062992125984"/>
  <pageSetup paperSize="9" scale="95"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86832-C9DA-4312-BCDC-1194904EBE3B}">
  <sheetPr codeName="Sheet16">
    <tabColor rgb="FFFFC000"/>
  </sheetPr>
  <dimension ref="B2:H23"/>
  <sheetViews>
    <sheetView showGridLines="0" view="pageBreakPreview" zoomScale="85" zoomScaleNormal="100" zoomScaleSheetLayoutView="85" zoomScalePageLayoutView="70" workbookViewId="0"/>
  </sheetViews>
  <sheetFormatPr defaultRowHeight="24"/>
  <cols>
    <col min="1" max="1" width="2.75" style="32" customWidth="1"/>
    <col min="2" max="2" width="20.625" style="32" customWidth="1"/>
    <col min="3" max="3" width="40" style="32" customWidth="1"/>
    <col min="4" max="4" width="6.125" style="33" bestFit="1" customWidth="1"/>
    <col min="5" max="6" width="9.5" style="33" customWidth="1"/>
    <col min="7" max="7" width="26.125" style="32" customWidth="1"/>
    <col min="8" max="8" width="26.375" style="32" customWidth="1"/>
    <col min="9" max="16384" width="9" style="32"/>
  </cols>
  <sheetData>
    <row r="2" spans="2:8" ht="30.75">
      <c r="B2" s="1503" t="s">
        <v>420</v>
      </c>
      <c r="C2" s="1503"/>
      <c r="D2" s="1503"/>
      <c r="E2" s="1503"/>
      <c r="F2" s="1503"/>
      <c r="G2" s="1503"/>
      <c r="H2" s="1503"/>
    </row>
    <row r="3" spans="2:8"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c r="F3" s="177"/>
    </row>
    <row r="4" spans="2:8">
      <c r="B4" s="537" t="str">
        <f>MAIN_Setting!$B$6&amp;"     "&amp;MAIN_Setting!$D$6</f>
        <v xml:space="preserve">กิจกรรม     การฝึกอาชีพเสริมเพื่อการมีงานทำหรือการประกอบอาชีพอิสระ  </v>
      </c>
      <c r="E4" s="537" t="str">
        <f>MAIN_Setting!$B$7&amp;"      "&amp;MAIN_Setting!$D$7</f>
        <v>รายการ      ค่าใช้จ่ายในการฝึกอาชีพเสริมเพื่อการมีงานทำหรือการประกอบอาชีพอิสระ</v>
      </c>
      <c r="F4" s="178"/>
    </row>
    <row r="5" spans="2:8">
      <c r="B5" s="178"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C5" s="92"/>
    </row>
    <row r="6" spans="2:8">
      <c r="B6" s="178"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2:8">
      <c r="B7" s="178" t="str">
        <f>MAIN_Setting!$B$11&amp;"  "&amp;MAIN_Setting!$D$11</f>
        <v xml:space="preserve">สถานที่ฝึก  ณ ศาลาอเนกประสงค์กลางหมู่บ้าน  ม.4  ต.ระแงง  อ.ศีขรภูมิ จ.สุรินทร์  </v>
      </c>
    </row>
    <row r="8" spans="2:8">
      <c r="B8" s="178" t="str">
        <f>MAIN_Setting!$D$2&amp;"    มีรายละเอียดดังนี้"</f>
        <v>ชื่อหน่วยฝึก :   สำนักงานพัฒนาฝีมือแรงงานสุรินทร์ (ทดสอบ)    มีรายละเอียดดังนี้</v>
      </c>
    </row>
    <row r="9" spans="2:8" ht="21" customHeight="1"/>
    <row r="10" spans="2:8" ht="49.5" customHeight="1">
      <c r="B10" s="1510" t="s">
        <v>427</v>
      </c>
      <c r="C10" s="1501" t="str">
        <f>ข้อมูลหลักสูตร_18_HR!C5</f>
        <v>หัวข้อวิชา</v>
      </c>
      <c r="D10" s="1506" t="s">
        <v>419</v>
      </c>
      <c r="E10" s="1507"/>
      <c r="F10" s="1512" t="s">
        <v>425</v>
      </c>
      <c r="G10" s="1501" t="s">
        <v>127</v>
      </c>
      <c r="H10" s="1501" t="s">
        <v>120</v>
      </c>
    </row>
    <row r="11" spans="2:8">
      <c r="B11" s="1511"/>
      <c r="C11" s="1502"/>
      <c r="D11" s="169" t="str">
        <f>ข้อมูลหลักสูตร_18_HR!D6</f>
        <v>ทฤษฎี</v>
      </c>
      <c r="E11" s="169" t="str">
        <f>ข้อมูลหลักสูตร_18_HR!E6</f>
        <v>ปฏิบัติ</v>
      </c>
      <c r="F11" s="1513"/>
      <c r="G11" s="1502"/>
      <c r="H11" s="1502"/>
    </row>
    <row r="12" spans="2:8">
      <c r="B12" s="291">
        <f>กำหนดห่วงเวลา!$C$3</f>
        <v>43353</v>
      </c>
      <c r="C12" s="30" t="str">
        <f>ตารางการฝึกอบรม_18_HR!$C$12</f>
        <v>การให้_x001E_บริการของหน่วยงานในสังกัดกระทรวงแรงงาน</v>
      </c>
      <c r="D12" s="168">
        <v>3</v>
      </c>
      <c r="E12" s="168">
        <v>0</v>
      </c>
      <c r="F12" s="168">
        <f>$D12+$E12</f>
        <v>3</v>
      </c>
      <c r="G12" s="30" t="s">
        <v>428</v>
      </c>
      <c r="H12" s="29" t="s">
        <v>429</v>
      </c>
    </row>
    <row r="13" spans="2:8">
      <c r="B13" s="174" t="s">
        <v>123</v>
      </c>
      <c r="C13" s="175" t="str">
        <f>ตารางการฝึกอบรม_18_HR!$C$13</f>
        <v>การทำขนมไทย (ประเภทต่าง ๆ)</v>
      </c>
      <c r="D13" s="182">
        <v>3</v>
      </c>
      <c r="E13" s="182">
        <v>0</v>
      </c>
      <c r="F13" s="182">
        <f t="shared" ref="F13:F16" si="0">$D13+$E13</f>
        <v>3</v>
      </c>
      <c r="G13" s="175" t="str">
        <f>MAIN_Setting!$D$25</f>
        <v>นางอรทัย  อำไพภิญโญกูล</v>
      </c>
      <c r="H13" s="175"/>
    </row>
    <row r="14" spans="2:8">
      <c r="B14" s="291">
        <f>กำหนดห่วงเวลา!$C$4</f>
        <v>43354</v>
      </c>
      <c r="C14" s="30" t="str">
        <f>ตารางการฝึกอบรม_18_HR!$C$13</f>
        <v>การทำขนมไทย (ประเภทต่าง ๆ)</v>
      </c>
      <c r="D14" s="168">
        <v>0</v>
      </c>
      <c r="E14" s="168">
        <v>6</v>
      </c>
      <c r="F14" s="168">
        <f t="shared" si="0"/>
        <v>6</v>
      </c>
      <c r="G14" s="30" t="str">
        <f>MAIN_Setting!$D$25</f>
        <v>นางอรทัย  อำไพภิญโญกูล</v>
      </c>
      <c r="H14" s="30"/>
    </row>
    <row r="15" spans="2:8">
      <c r="B15" s="174" t="s">
        <v>123</v>
      </c>
      <c r="C15" s="175"/>
      <c r="D15" s="182"/>
      <c r="E15" s="182"/>
      <c r="F15" s="182"/>
      <c r="G15" s="175"/>
      <c r="H15" s="175"/>
    </row>
    <row r="16" spans="2:8">
      <c r="B16" s="291">
        <f>กำหนดห่วงเวลา!$C$5</f>
        <v>43355</v>
      </c>
      <c r="C16" s="183" t="str">
        <f>ตารางการฝึกอบรม_18_HR!$C$13</f>
        <v>การทำขนมไทย (ประเภทต่าง ๆ)</v>
      </c>
      <c r="D16" s="184">
        <v>0</v>
      </c>
      <c r="E16" s="184">
        <v>6</v>
      </c>
      <c r="F16" s="184">
        <f t="shared" si="0"/>
        <v>6</v>
      </c>
      <c r="G16" s="183" t="str">
        <f>MAIN_Setting!$D$25</f>
        <v>นางอรทัย  อำไพภิญโญกูล</v>
      </c>
      <c r="H16" s="183"/>
    </row>
    <row r="17" spans="2:8">
      <c r="B17" s="174" t="s">
        <v>123</v>
      </c>
      <c r="C17" s="175" t="str">
        <f>ตารางการฝึกอบรม_18_HR!$C$14</f>
        <v>การวัดและประเมินผล</v>
      </c>
      <c r="D17" s="182"/>
      <c r="E17" s="182"/>
      <c r="F17" s="182"/>
      <c r="G17" s="175"/>
      <c r="H17" s="175"/>
    </row>
    <row r="18" spans="2:8" ht="46.5" customHeight="1">
      <c r="B18" s="1509" t="s">
        <v>426</v>
      </c>
      <c r="C18" s="1509"/>
      <c r="D18" s="180">
        <f>SUM($D$12:$D$17)</f>
        <v>6</v>
      </c>
      <c r="E18" s="180">
        <f>SUM($E$12:$E$17)</f>
        <v>12</v>
      </c>
      <c r="F18" s="181">
        <f>SUM($F$12:$F$17)</f>
        <v>18</v>
      </c>
      <c r="G18" s="179"/>
    </row>
    <row r="19" spans="2:8">
      <c r="D19" s="1508"/>
      <c r="E19" s="1508"/>
      <c r="F19" s="1508"/>
    </row>
    <row r="22" spans="2:8">
      <c r="C22" s="138" t="str">
        <f>"("&amp;MAIN_Setting!$D$30&amp;")"</f>
        <v>(นายปัญญา   ผาธรรม)</v>
      </c>
      <c r="G22" s="138" t="str">
        <f>"("&amp;MAIN_Setting!$D$28&amp;")"</f>
        <v>(นายณัฐวัฒน์   ศาสนนันทน์)</v>
      </c>
    </row>
    <row r="23" spans="2:8">
      <c r="C23" s="138" t="s">
        <v>119</v>
      </c>
      <c r="G23" s="138" t="s">
        <v>334</v>
      </c>
    </row>
  </sheetData>
  <sheetProtection algorithmName="SHA-512" hashValue="i6OKuWTSKJVNnx72DjXQHRVUPll4QIPJj6H90F+hJik1ZWQpnnIMos/pulImJByYNFrFNuDx5MsQLsn+HMHuyw==" saltValue="UaUWJArPbrGDqIwMCXILQw==" spinCount="100000" sheet="1" objects="1" scenarios="1"/>
  <mergeCells count="9">
    <mergeCell ref="D19:F19"/>
    <mergeCell ref="B18:C18"/>
    <mergeCell ref="B2:H2"/>
    <mergeCell ref="B10:B11"/>
    <mergeCell ref="C10:C11"/>
    <mergeCell ref="D10:E10"/>
    <mergeCell ref="G10:G11"/>
    <mergeCell ref="H10:H11"/>
    <mergeCell ref="F10:F11"/>
  </mergeCells>
  <pageMargins left="0.78740157480314965" right="0.11811023622047245" top="0.15748031496062992" bottom="0.11811023622047245" header="0.31496062992125984" footer="0.11811023622047245"/>
  <pageSetup paperSize="9" scale="90" orientation="landscape" horizontalDpi="4294967293"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96EE9-AD64-4641-ADCA-F4F91A74BA5C}">
  <sheetPr codeName="Sheet17">
    <tabColor rgb="FFFFC000"/>
  </sheetPr>
  <dimension ref="B2:H29"/>
  <sheetViews>
    <sheetView showGridLines="0" view="pageBreakPreview" zoomScale="85" zoomScaleNormal="100" zoomScaleSheetLayoutView="85" zoomScalePageLayoutView="70" workbookViewId="0"/>
  </sheetViews>
  <sheetFormatPr defaultRowHeight="24"/>
  <cols>
    <col min="1" max="1" width="2.75" style="32" customWidth="1"/>
    <col min="2" max="2" width="20.625" style="32" customWidth="1"/>
    <col min="3" max="3" width="40" style="32" customWidth="1"/>
    <col min="4" max="4" width="6.125" style="33" bestFit="1" customWidth="1"/>
    <col min="5" max="6" width="9.5" style="33" customWidth="1"/>
    <col min="7" max="7" width="26.125" style="32" customWidth="1"/>
    <col min="8" max="8" width="27.75" style="32" customWidth="1"/>
    <col min="9" max="16384" width="9" style="32"/>
  </cols>
  <sheetData>
    <row r="2" spans="2:8" ht="30.75">
      <c r="B2" s="1503" t="s">
        <v>420</v>
      </c>
      <c r="C2" s="1503"/>
      <c r="D2" s="1503"/>
      <c r="E2" s="1503"/>
      <c r="F2" s="1503"/>
      <c r="G2" s="1503"/>
      <c r="H2" s="1503"/>
    </row>
    <row r="3" spans="2:8"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c r="F3" s="177"/>
    </row>
    <row r="4" spans="2:8">
      <c r="B4" s="537" t="str">
        <f>MAIN_Setting!$B$6&amp;"     "&amp;MAIN_Setting!$D$6</f>
        <v xml:space="preserve">กิจกรรม     การฝึกอาชีพเสริมเพื่อการมีงานทำหรือการประกอบอาชีพอิสระ  </v>
      </c>
      <c r="E4" s="537" t="str">
        <f>MAIN_Setting!$B$7&amp;"      "&amp;MAIN_Setting!$D$7</f>
        <v>รายการ      ค่าใช้จ่ายในการฝึกอาชีพเสริมเพื่อการมีงานทำหรือการประกอบอาชีพอิสระ</v>
      </c>
      <c r="F4" s="178"/>
    </row>
    <row r="5" spans="2:8">
      <c r="B5" s="178"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C5" s="92"/>
    </row>
    <row r="6" spans="2:8">
      <c r="B6" s="178"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2:8">
      <c r="B7" s="178" t="str">
        <f>MAIN_Setting!$B$11&amp;"  "&amp;MAIN_Setting!$D$11</f>
        <v xml:space="preserve">สถานที่ฝึก  ณ ศาลาอเนกประสงค์กลางหมู่บ้าน  ม.4  ต.ระแงง  อ.ศีขรภูมิ จ.สุรินทร์  </v>
      </c>
    </row>
    <row r="8" spans="2:8">
      <c r="B8" s="178" t="str">
        <f>MAIN_Setting!$D$2&amp;"    มีรายละเอียดดังนี้"</f>
        <v>ชื่อหน่วยฝึก :   สำนักงานพัฒนาฝีมือแรงงานสุรินทร์ (ทดสอบ)    มีรายละเอียดดังนี้</v>
      </c>
    </row>
    <row r="9" spans="2:8" ht="21" customHeight="1"/>
    <row r="10" spans="2:8" ht="49.5" customHeight="1">
      <c r="B10" s="1510" t="s">
        <v>427</v>
      </c>
      <c r="C10" s="1501" t="str">
        <f>ข้อมูลหลักสูตร_18_HR!C5</f>
        <v>หัวข้อวิชา</v>
      </c>
      <c r="D10" s="1506" t="s">
        <v>419</v>
      </c>
      <c r="E10" s="1507"/>
      <c r="F10" s="1512" t="s">
        <v>425</v>
      </c>
      <c r="G10" s="1501" t="s">
        <v>127</v>
      </c>
      <c r="H10" s="1501" t="s">
        <v>120</v>
      </c>
    </row>
    <row r="11" spans="2:8">
      <c r="B11" s="1511"/>
      <c r="C11" s="1502"/>
      <c r="D11" s="169" t="str">
        <f>ข้อมูลหลักสูตร_18_HR!D6</f>
        <v>ทฤษฎี</v>
      </c>
      <c r="E11" s="169" t="str">
        <f>ข้อมูลหลักสูตร_18_HR!E6</f>
        <v>ปฏิบัติ</v>
      </c>
      <c r="F11" s="1513"/>
      <c r="G11" s="1502"/>
      <c r="H11" s="1502"/>
    </row>
    <row r="12" spans="2:8">
      <c r="B12" s="291">
        <f>กำหนดห่วงเวลา!$D$3</f>
        <v>43353</v>
      </c>
      <c r="C12" s="30" t="str">
        <f>'ตารางการฝึกอบรม_30_HR '!$C$12</f>
        <v>การให้_x001E_บริการของหน่วยงานในสังกัดกระทรวงแรงงาน</v>
      </c>
      <c r="D12" s="168">
        <v>3</v>
      </c>
      <c r="E12" s="168">
        <v>0</v>
      </c>
      <c r="F12" s="168">
        <f>$D12+$E12</f>
        <v>3</v>
      </c>
      <c r="G12" s="30" t="s">
        <v>428</v>
      </c>
      <c r="H12" s="29" t="s">
        <v>429</v>
      </c>
    </row>
    <row r="13" spans="2:8">
      <c r="B13" s="174" t="s">
        <v>123</v>
      </c>
      <c r="C13" s="175" t="str">
        <f>'ตารางการฝึกอบรม_30_HR '!$C$13</f>
        <v>การมัดหมี่ไหมและการทอผ้า (ประเภทต่าง ๆ)</v>
      </c>
      <c r="D13" s="182">
        <v>3</v>
      </c>
      <c r="E13" s="182">
        <v>0</v>
      </c>
      <c r="F13" s="182">
        <f t="shared" ref="F13:F20" si="0">$D13+$E13</f>
        <v>3</v>
      </c>
      <c r="G13" s="175" t="str">
        <f>MAIN_Setting!$D$25</f>
        <v>นางอรทัย  อำไพภิญโญกูล</v>
      </c>
      <c r="H13" s="175"/>
    </row>
    <row r="14" spans="2:8">
      <c r="B14" s="291">
        <f>กำหนดห่วงเวลา!$D$4</f>
        <v>43354</v>
      </c>
      <c r="C14" s="30" t="str">
        <f>'ตารางการฝึกอบรม_30_HR '!$C$13</f>
        <v>การมัดหมี่ไหมและการทอผ้า (ประเภทต่าง ๆ)</v>
      </c>
      <c r="D14" s="168">
        <v>3</v>
      </c>
      <c r="E14" s="168">
        <v>3</v>
      </c>
      <c r="F14" s="168">
        <f t="shared" si="0"/>
        <v>6</v>
      </c>
      <c r="G14" s="30" t="str">
        <f>MAIN_Setting!$D$25</f>
        <v>นางอรทัย  อำไพภิญโญกูล</v>
      </c>
      <c r="H14" s="30"/>
    </row>
    <row r="15" spans="2:8">
      <c r="B15" s="174" t="s">
        <v>123</v>
      </c>
      <c r="C15" s="175"/>
      <c r="D15" s="182"/>
      <c r="E15" s="182"/>
      <c r="F15" s="182"/>
      <c r="G15" s="175"/>
      <c r="H15" s="175"/>
    </row>
    <row r="16" spans="2:8">
      <c r="B16" s="291">
        <f>กำหนดห่วงเวลา!$D$5</f>
        <v>43355</v>
      </c>
      <c r="C16" s="183" t="str">
        <f>'ตารางการฝึกอบรม_30_HR '!$C$13</f>
        <v>การมัดหมี่ไหมและการทอผ้า (ประเภทต่าง ๆ)</v>
      </c>
      <c r="D16" s="184">
        <v>0</v>
      </c>
      <c r="E16" s="184">
        <v>6</v>
      </c>
      <c r="F16" s="184">
        <f t="shared" si="0"/>
        <v>6</v>
      </c>
      <c r="G16" s="183" t="str">
        <f>MAIN_Setting!$D$25</f>
        <v>นางอรทัย  อำไพภิญโญกูล</v>
      </c>
      <c r="H16" s="183"/>
    </row>
    <row r="17" spans="2:8">
      <c r="B17" s="174" t="s">
        <v>123</v>
      </c>
      <c r="C17" s="175"/>
      <c r="D17" s="182"/>
      <c r="E17" s="182"/>
      <c r="F17" s="182"/>
      <c r="G17" s="175"/>
      <c r="H17" s="175"/>
    </row>
    <row r="18" spans="2:8">
      <c r="B18" s="291">
        <f>กำหนดห่วงเวลา!$D$6</f>
        <v>43356</v>
      </c>
      <c r="C18" s="30" t="str">
        <f>'ตารางการฝึกอบรม_30_HR '!$C$13</f>
        <v>การมัดหมี่ไหมและการทอผ้า (ประเภทต่าง ๆ)</v>
      </c>
      <c r="D18" s="168">
        <v>0</v>
      </c>
      <c r="E18" s="168">
        <v>6</v>
      </c>
      <c r="F18" s="168">
        <f t="shared" si="0"/>
        <v>6</v>
      </c>
      <c r="G18" s="30" t="str">
        <f>MAIN_Setting!$D$25</f>
        <v>นางอรทัย  อำไพภิญโญกูล</v>
      </c>
      <c r="H18" s="30"/>
    </row>
    <row r="19" spans="2:8">
      <c r="B19" s="174" t="s">
        <v>123</v>
      </c>
      <c r="C19" s="175"/>
      <c r="D19" s="182"/>
      <c r="E19" s="182"/>
      <c r="F19" s="182"/>
      <c r="G19" s="175"/>
      <c r="H19" s="175"/>
    </row>
    <row r="20" spans="2:8">
      <c r="B20" s="291">
        <f>กำหนดห่วงเวลา!$D$7</f>
        <v>43357</v>
      </c>
      <c r="C20" s="183" t="str">
        <f>'ตารางการฝึกอบรม_30_HR '!$C$13</f>
        <v>การมัดหมี่ไหมและการทอผ้า (ประเภทต่าง ๆ)</v>
      </c>
      <c r="D20" s="184">
        <v>0</v>
      </c>
      <c r="E20" s="184">
        <v>6</v>
      </c>
      <c r="F20" s="184">
        <f t="shared" si="0"/>
        <v>6</v>
      </c>
      <c r="G20" s="183" t="str">
        <f>MAIN_Setting!$D$25</f>
        <v>นางอรทัย  อำไพภิญโญกูล</v>
      </c>
      <c r="H20" s="183"/>
    </row>
    <row r="21" spans="2:8">
      <c r="B21" s="174" t="s">
        <v>123</v>
      </c>
      <c r="C21" s="175" t="str">
        <f>'ตารางการฝึกอบรม_30_HR '!$C$14</f>
        <v>การวัดและประเมินผล</v>
      </c>
      <c r="D21" s="182"/>
      <c r="E21" s="182"/>
      <c r="F21" s="182"/>
      <c r="G21" s="175"/>
      <c r="H21" s="175"/>
    </row>
    <row r="22" spans="2:8" ht="46.5" customHeight="1">
      <c r="B22" s="1509" t="s">
        <v>426</v>
      </c>
      <c r="C22" s="1509"/>
      <c r="D22" s="180">
        <f>SUM($D$12:$D$21)</f>
        <v>9</v>
      </c>
      <c r="E22" s="180">
        <f>SUM($E$12:$E$21)</f>
        <v>21</v>
      </c>
      <c r="F22" s="181">
        <f>SUM($F$12:$F$21)</f>
        <v>30</v>
      </c>
      <c r="G22" s="179"/>
    </row>
    <row r="23" spans="2:8">
      <c r="D23" s="1508"/>
      <c r="E23" s="1508"/>
      <c r="F23" s="1508"/>
    </row>
    <row r="28" spans="2:8">
      <c r="C28" s="138" t="str">
        <f>"("&amp;MAIN_Setting!$D$30&amp;")"</f>
        <v>(นายปัญญา   ผาธรรม)</v>
      </c>
      <c r="G28" s="138" t="str">
        <f>"("&amp;MAIN_Setting!$D$28&amp;")"</f>
        <v>(นายณัฐวัฒน์   ศาสนนันทน์)</v>
      </c>
    </row>
    <row r="29" spans="2:8">
      <c r="C29" s="138" t="s">
        <v>119</v>
      </c>
      <c r="G29" s="138" t="s">
        <v>334</v>
      </c>
    </row>
  </sheetData>
  <sheetProtection algorithmName="SHA-512" hashValue="8Kn41uoKK+/Z7c34/04Kd/bpJc3YFaaGhTP7immbf0rb0gaXkpvKZP7Gd+EsgKv7LLudvQK42cEJAhntMGiZ+w==" saltValue="/IC9MPuuWvhyRMGj4rGlew==" spinCount="100000" sheet="1" objects="1" scenarios="1"/>
  <mergeCells count="9">
    <mergeCell ref="B22:C22"/>
    <mergeCell ref="D23:F23"/>
    <mergeCell ref="B2:H2"/>
    <mergeCell ref="B10:B11"/>
    <mergeCell ref="C10:C11"/>
    <mergeCell ref="D10:E10"/>
    <mergeCell ref="F10:F11"/>
    <mergeCell ref="G10:G11"/>
    <mergeCell ref="H10:H11"/>
  </mergeCells>
  <pageMargins left="0.78740157480314965" right="0.11811023622047245" top="0.15748031496062992" bottom="0.11811023622047245" header="0.31496062992125984" footer="0.11811023622047245"/>
  <pageSetup paperSize="9" scale="90"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91AF5-CDF1-4348-841F-D52265BBB416}">
  <sheetPr codeName="Sheet18">
    <tabColor rgb="FFFFC000"/>
  </sheetPr>
  <dimension ref="B2:H37"/>
  <sheetViews>
    <sheetView showGridLines="0" view="pageBreakPreview" zoomScaleNormal="100" zoomScaleSheetLayoutView="100" zoomScalePageLayoutView="70" workbookViewId="0"/>
  </sheetViews>
  <sheetFormatPr defaultRowHeight="24"/>
  <cols>
    <col min="1" max="1" width="2.75" style="32" customWidth="1"/>
    <col min="2" max="2" width="20.625" style="32" customWidth="1"/>
    <col min="3" max="3" width="40" style="32" customWidth="1"/>
    <col min="4" max="4" width="6.125" style="33" bestFit="1" customWidth="1"/>
    <col min="5" max="6" width="9.5" style="33" customWidth="1"/>
    <col min="7" max="7" width="26.125" style="32" customWidth="1"/>
    <col min="8" max="8" width="27" style="32" customWidth="1"/>
    <col min="9" max="16384" width="9" style="32"/>
  </cols>
  <sheetData>
    <row r="2" spans="2:8" ht="30.75">
      <c r="B2" s="1503" t="s">
        <v>420</v>
      </c>
      <c r="C2" s="1503"/>
      <c r="D2" s="1503"/>
      <c r="E2" s="1503"/>
      <c r="F2" s="1503"/>
      <c r="G2" s="1503"/>
      <c r="H2" s="1503"/>
    </row>
    <row r="3" spans="2:8"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c r="F3" s="177"/>
    </row>
    <row r="4" spans="2:8">
      <c r="B4" s="537" t="str">
        <f>MAIN_Setting!$B$6&amp;"     "&amp;MAIN_Setting!$D$6</f>
        <v xml:space="preserve">กิจกรรม     การฝึกอาชีพเสริมเพื่อการมีงานทำหรือการประกอบอาชีพอิสระ  </v>
      </c>
      <c r="E4" s="537" t="str">
        <f>MAIN_Setting!$B$7&amp;"      "&amp;MAIN_Setting!$D$7</f>
        <v>รายการ      ค่าใช้จ่ายในการฝึกอาชีพเสริมเพื่อการมีงานทำหรือการประกอบอาชีพอิสระ</v>
      </c>
      <c r="F4" s="178"/>
    </row>
    <row r="5" spans="2:8">
      <c r="B5" s="178"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C5" s="92"/>
    </row>
    <row r="6" spans="2:8">
      <c r="B6" s="178"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2:8">
      <c r="B7" s="178" t="str">
        <f>MAIN_Setting!$B$11&amp;"  "&amp;MAIN_Setting!$D$11</f>
        <v xml:space="preserve">สถานที่ฝึก  ณ ศาลาอเนกประสงค์กลางหมู่บ้าน  ม.4  ต.ระแงง  อ.ศีขรภูมิ จ.สุรินทร์  </v>
      </c>
    </row>
    <row r="8" spans="2:8">
      <c r="B8" s="178" t="str">
        <f>MAIN_Setting!$D$2&amp;"    มีรายละเอียดดังนี้"</f>
        <v>ชื่อหน่วยฝึก :   สำนักงานพัฒนาฝีมือแรงงานสุรินทร์ (ทดสอบ)    มีรายละเอียดดังนี้</v>
      </c>
    </row>
    <row r="9" spans="2:8" ht="21" customHeight="1"/>
    <row r="10" spans="2:8" ht="49.5" customHeight="1">
      <c r="B10" s="1510" t="s">
        <v>427</v>
      </c>
      <c r="C10" s="1501" t="str">
        <f>ข้อมูลหลักสูตร_18_HR!C5</f>
        <v>หัวข้อวิชา</v>
      </c>
      <c r="D10" s="1506" t="s">
        <v>419</v>
      </c>
      <c r="E10" s="1507"/>
      <c r="F10" s="1512" t="s">
        <v>425</v>
      </c>
      <c r="G10" s="1501" t="s">
        <v>127</v>
      </c>
      <c r="H10" s="1501" t="s">
        <v>120</v>
      </c>
    </row>
    <row r="11" spans="2:8">
      <c r="B11" s="1511"/>
      <c r="C11" s="1502"/>
      <c r="D11" s="169" t="str">
        <f>ข้อมูลหลักสูตร_18_HR!D6</f>
        <v>ทฤษฎี</v>
      </c>
      <c r="E11" s="169" t="str">
        <f>ข้อมูลหลักสูตร_18_HR!E6</f>
        <v>ปฏิบัติ</v>
      </c>
      <c r="F11" s="1513"/>
      <c r="G11" s="1502"/>
      <c r="H11" s="1502"/>
    </row>
    <row r="12" spans="2:8">
      <c r="B12" s="291">
        <f>กำหนดห่วงเวลา!$E$3</f>
        <v>43353</v>
      </c>
      <c r="C12" s="30" t="str">
        <f>ตารางการฝึกอบรม_60_HR!$C$12</f>
        <v>การให้_x001E_บริการของหน่วยงานในสังกัดกระทรวงแรงงาน</v>
      </c>
      <c r="D12" s="168">
        <v>6</v>
      </c>
      <c r="E12" s="168">
        <f>ข้อมูลหลักสูตร_18_HR!E7</f>
        <v>0</v>
      </c>
      <c r="F12" s="168">
        <f>$D12+$E12</f>
        <v>6</v>
      </c>
      <c r="G12" s="29" t="s">
        <v>428</v>
      </c>
      <c r="H12" s="29" t="s">
        <v>429</v>
      </c>
    </row>
    <row r="13" spans="2:8">
      <c r="B13" s="174" t="s">
        <v>123</v>
      </c>
      <c r="C13" s="175"/>
      <c r="D13" s="182"/>
      <c r="E13" s="182"/>
      <c r="F13" s="182"/>
      <c r="G13" s="137"/>
      <c r="H13" s="137"/>
    </row>
    <row r="14" spans="2:8">
      <c r="B14" s="291">
        <f>กำหนดห่วงเวลา!$E$4</f>
        <v>43354</v>
      </c>
      <c r="C14" s="30" t="str">
        <f>ตารางการฝึกอบรม_60_HR!$C$13</f>
        <v>การก่อสร้างอาคารไม้</v>
      </c>
      <c r="D14" s="168">
        <v>6</v>
      </c>
      <c r="E14" s="168">
        <v>0</v>
      </c>
      <c r="F14" s="168">
        <f t="shared" ref="F14:F16" si="0">$D14+$E14</f>
        <v>6</v>
      </c>
      <c r="G14" s="29" t="str">
        <f>MAIN_Setting!$D$25</f>
        <v>นางอรทัย  อำไพภิญโญกูล</v>
      </c>
      <c r="H14" s="29"/>
    </row>
    <row r="15" spans="2:8">
      <c r="B15" s="174" t="s">
        <v>123</v>
      </c>
      <c r="C15" s="175"/>
      <c r="D15" s="182"/>
      <c r="E15" s="182"/>
      <c r="F15" s="182"/>
      <c r="G15" s="137"/>
      <c r="H15" s="137"/>
    </row>
    <row r="16" spans="2:8">
      <c r="B16" s="291">
        <f>กำหนดห่วงเวลา!$E$5</f>
        <v>43355</v>
      </c>
      <c r="C16" s="183" t="str">
        <f>ตารางการฝึกอบรม_60_HR!$C$13</f>
        <v>การก่อสร้างอาคารไม้</v>
      </c>
      <c r="D16" s="184">
        <v>6</v>
      </c>
      <c r="E16" s="184">
        <v>0</v>
      </c>
      <c r="F16" s="184">
        <f t="shared" si="0"/>
        <v>6</v>
      </c>
      <c r="G16" s="354" t="str">
        <f>MAIN_Setting!$D$25</f>
        <v>นางอรทัย  อำไพภิญโญกูล</v>
      </c>
      <c r="H16" s="354"/>
    </row>
    <row r="17" spans="2:8">
      <c r="B17" s="174" t="s">
        <v>123</v>
      </c>
      <c r="C17" s="175"/>
      <c r="D17" s="182"/>
      <c r="E17" s="182"/>
      <c r="F17" s="182"/>
      <c r="G17" s="137"/>
      <c r="H17" s="137"/>
    </row>
    <row r="18" spans="2:8">
      <c r="B18" s="291">
        <f>กำหนดห่วงเวลา!$E$6</f>
        <v>43356</v>
      </c>
      <c r="C18" s="30" t="str">
        <f>ตารางการฝึกอบรม_60_HR!$C$13</f>
        <v>การก่อสร้างอาคารไม้</v>
      </c>
      <c r="D18" s="168">
        <v>2</v>
      </c>
      <c r="E18" s="168">
        <v>4</v>
      </c>
      <c r="F18" s="168">
        <f>$D18+$E18</f>
        <v>6</v>
      </c>
      <c r="G18" s="29" t="str">
        <f>MAIN_Setting!$D$25</f>
        <v>นางอรทัย  อำไพภิญโญกูล</v>
      </c>
      <c r="H18" s="29"/>
    </row>
    <row r="19" spans="2:8">
      <c r="B19" s="174" t="s">
        <v>123</v>
      </c>
      <c r="C19" s="175"/>
      <c r="D19" s="182"/>
      <c r="E19" s="182"/>
      <c r="F19" s="182"/>
      <c r="G19" s="137"/>
      <c r="H19" s="137"/>
    </row>
    <row r="20" spans="2:8">
      <c r="B20" s="291">
        <f>กำหนดห่วงเวลา!$E$7</f>
        <v>43357</v>
      </c>
      <c r="C20" s="30" t="str">
        <f>ตารางการฝึกอบรม_60_HR!$C$13</f>
        <v>การก่อสร้างอาคารไม้</v>
      </c>
      <c r="D20" s="168">
        <v>0</v>
      </c>
      <c r="E20" s="168">
        <v>6</v>
      </c>
      <c r="F20" s="168">
        <f t="shared" ref="F20:F22" si="1">$D20+$E20</f>
        <v>6</v>
      </c>
      <c r="G20" s="29" t="str">
        <f>MAIN_Setting!$D$25</f>
        <v>นางอรทัย  อำไพภิญโญกูล</v>
      </c>
      <c r="H20" s="29"/>
    </row>
    <row r="21" spans="2:8">
      <c r="B21" s="174" t="s">
        <v>123</v>
      </c>
      <c r="C21" s="175"/>
      <c r="D21" s="182"/>
      <c r="E21" s="182"/>
      <c r="F21" s="182"/>
      <c r="G21" s="137"/>
      <c r="H21" s="137"/>
    </row>
    <row r="22" spans="2:8">
      <c r="B22" s="291">
        <f>กำหนดห่วงเวลา!$E$8</f>
        <v>43358</v>
      </c>
      <c r="C22" s="183" t="str">
        <f>ตารางการฝึกอบรม_60_HR!$C$13</f>
        <v>การก่อสร้างอาคารไม้</v>
      </c>
      <c r="D22" s="184">
        <v>0</v>
      </c>
      <c r="E22" s="184">
        <v>6</v>
      </c>
      <c r="F22" s="184">
        <f t="shared" si="1"/>
        <v>6</v>
      </c>
      <c r="G22" s="354" t="str">
        <f>MAIN_Setting!$D$25</f>
        <v>นางอรทัย  อำไพภิญโญกูล</v>
      </c>
      <c r="H22" s="354"/>
    </row>
    <row r="23" spans="2:8">
      <c r="B23" s="174" t="s">
        <v>123</v>
      </c>
      <c r="C23" s="175"/>
      <c r="D23" s="182"/>
      <c r="E23" s="182"/>
      <c r="F23" s="182"/>
      <c r="G23" s="137"/>
      <c r="H23" s="137"/>
    </row>
    <row r="24" spans="2:8">
      <c r="B24" s="291">
        <f>กำหนดห่วงเวลา!$E$9</f>
        <v>43359</v>
      </c>
      <c r="C24" s="30" t="str">
        <f>ตารางการฝึกอบรม_60_HR!$C$13</f>
        <v>การก่อสร้างอาคารไม้</v>
      </c>
      <c r="D24" s="168">
        <f>ข้อมูลหลักสูตร_18_HR!$D19</f>
        <v>0</v>
      </c>
      <c r="E24" s="168">
        <v>6</v>
      </c>
      <c r="F24" s="168">
        <f t="shared" ref="F24:F26" si="2">$D24+$E24</f>
        <v>6</v>
      </c>
      <c r="G24" s="29" t="str">
        <f>MAIN_Setting!$D$25</f>
        <v>นางอรทัย  อำไพภิญโญกูล</v>
      </c>
      <c r="H24" s="29"/>
    </row>
    <row r="25" spans="2:8">
      <c r="B25" s="174" t="s">
        <v>123</v>
      </c>
      <c r="C25" s="175"/>
      <c r="D25" s="182"/>
      <c r="E25" s="182"/>
      <c r="F25" s="182"/>
      <c r="G25" s="137"/>
      <c r="H25" s="137"/>
    </row>
    <row r="26" spans="2:8">
      <c r="B26" s="291">
        <f>กำหนดห่วงเวลา!$E$10</f>
        <v>43360</v>
      </c>
      <c r="C26" s="30" t="str">
        <f>ตารางการฝึกอบรม_60_HR!$C$13</f>
        <v>การก่อสร้างอาคารไม้</v>
      </c>
      <c r="D26" s="168">
        <v>0</v>
      </c>
      <c r="E26" s="168">
        <v>6</v>
      </c>
      <c r="F26" s="168">
        <f t="shared" si="2"/>
        <v>6</v>
      </c>
      <c r="G26" s="29" t="str">
        <f>MAIN_Setting!$D$25</f>
        <v>นางอรทัย  อำไพภิญโญกูล</v>
      </c>
      <c r="H26" s="29"/>
    </row>
    <row r="27" spans="2:8">
      <c r="B27" s="174" t="s">
        <v>123</v>
      </c>
      <c r="C27" s="175"/>
      <c r="D27" s="182"/>
      <c r="E27" s="182"/>
      <c r="F27" s="182"/>
      <c r="G27" s="137"/>
      <c r="H27" s="137"/>
    </row>
    <row r="28" spans="2:8">
      <c r="B28" s="291">
        <f>กำหนดห่วงเวลา!$E$11</f>
        <v>43361</v>
      </c>
      <c r="C28" s="183" t="str">
        <f>ตารางการฝึกอบรม_60_HR!$C$13</f>
        <v>การก่อสร้างอาคารไม้</v>
      </c>
      <c r="D28" s="184">
        <v>0</v>
      </c>
      <c r="E28" s="184">
        <v>6</v>
      </c>
      <c r="F28" s="184">
        <f t="shared" ref="F28:F30" si="3">$D28+$E28</f>
        <v>6</v>
      </c>
      <c r="G28" s="354" t="str">
        <f>MAIN_Setting!$D$25</f>
        <v>นางอรทัย  อำไพภิญโญกูล</v>
      </c>
      <c r="H28" s="354"/>
    </row>
    <row r="29" spans="2:8">
      <c r="B29" s="174" t="s">
        <v>123</v>
      </c>
      <c r="C29" s="175"/>
      <c r="D29" s="182"/>
      <c r="E29" s="182"/>
      <c r="F29" s="182"/>
      <c r="G29" s="137"/>
      <c r="H29" s="137"/>
    </row>
    <row r="30" spans="2:8">
      <c r="B30" s="291">
        <f>กำหนดห่วงเวลา!$E$12</f>
        <v>43362</v>
      </c>
      <c r="C30" s="183" t="str">
        <f>ตารางการฝึกอบรม_60_HR!$C$13</f>
        <v>การก่อสร้างอาคารไม้</v>
      </c>
      <c r="D30" s="184">
        <v>0</v>
      </c>
      <c r="E30" s="184">
        <v>6</v>
      </c>
      <c r="F30" s="184">
        <f t="shared" si="3"/>
        <v>6</v>
      </c>
      <c r="G30" s="354" t="str">
        <f>MAIN_Setting!$D$25</f>
        <v>นางอรทัย  อำไพภิญโญกูล</v>
      </c>
      <c r="H30" s="354"/>
    </row>
    <row r="31" spans="2:8">
      <c r="B31" s="174" t="s">
        <v>123</v>
      </c>
      <c r="C31" s="175" t="str">
        <f>ตารางการฝึกอบรม_60_HR!$C$14</f>
        <v>การวัดและประเมินผล</v>
      </c>
      <c r="D31" s="182"/>
      <c r="E31" s="182"/>
      <c r="F31" s="182"/>
      <c r="G31" s="137"/>
      <c r="H31" s="137"/>
    </row>
    <row r="32" spans="2:8" ht="46.5" customHeight="1">
      <c r="B32" s="1509" t="s">
        <v>426</v>
      </c>
      <c r="C32" s="1509"/>
      <c r="D32" s="180">
        <f>SUM($D$12:$D$31)</f>
        <v>20</v>
      </c>
      <c r="E32" s="180">
        <f>SUM($E$12:$E$31)</f>
        <v>40</v>
      </c>
      <c r="F32" s="181">
        <f>SUM($F$12:$F$31)</f>
        <v>60</v>
      </c>
      <c r="G32" s="179"/>
    </row>
    <row r="33" spans="3:7">
      <c r="D33" s="1508"/>
      <c r="E33" s="1508"/>
      <c r="F33" s="1508"/>
    </row>
    <row r="36" spans="3:7">
      <c r="C36" s="138" t="str">
        <f>"("&amp;MAIN_Setting!$D$30&amp;")"</f>
        <v>(นายปัญญา   ผาธรรม)</v>
      </c>
      <c r="G36" s="138" t="str">
        <f>"("&amp;MAIN_Setting!$D$28&amp;")"</f>
        <v>(นายณัฐวัฒน์   ศาสนนันทน์)</v>
      </c>
    </row>
    <row r="37" spans="3:7">
      <c r="C37" s="138" t="s">
        <v>119</v>
      </c>
      <c r="G37" s="138" t="s">
        <v>334</v>
      </c>
    </row>
  </sheetData>
  <sheetProtection algorithmName="SHA-512" hashValue="yjGb0sKaduX5bYNhbHdsRU/d+3kLTo7qWtRJQyZhO46B8TCGEsRCBsHmRXhaH2pErShQK5vAbldj1yCBfY+isQ==" saltValue="11YGbXXVD8oQ11iRRNkaOg==" spinCount="100000" sheet="1" objects="1" scenarios="1"/>
  <mergeCells count="9">
    <mergeCell ref="B32:C32"/>
    <mergeCell ref="D33:F33"/>
    <mergeCell ref="B2:H2"/>
    <mergeCell ref="B10:B11"/>
    <mergeCell ref="C10:C11"/>
    <mergeCell ref="D10:E10"/>
    <mergeCell ref="F10:F11"/>
    <mergeCell ref="G10:G11"/>
    <mergeCell ref="H10:H11"/>
  </mergeCells>
  <pageMargins left="0.78740157480314965" right="0.11811023622047245" top="0.15748031496062992" bottom="0.11811023622047245" header="0.31496062992125984" footer="0.11811023622047245"/>
  <pageSetup paperSize="9" scale="90" orientation="landscape" horizontalDpi="4294967293"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8ED86-55A1-4AD0-9BBD-3C71FA2970D2}">
  <sheetPr codeName="Sheet20">
    <tabColor rgb="FFCC00FF"/>
  </sheetPr>
  <dimension ref="A1:W32"/>
  <sheetViews>
    <sheetView showGridLines="0" view="pageBreakPreview" zoomScaleNormal="100" zoomScaleSheetLayoutView="100" zoomScalePageLayoutView="85" workbookViewId="0">
      <selection activeCell="F13" sqref="F13"/>
    </sheetView>
  </sheetViews>
  <sheetFormatPr defaultRowHeight="20.25"/>
  <cols>
    <col min="1" max="1" width="15.125" style="547" customWidth="1"/>
    <col min="2" max="2" width="18.125" style="547" customWidth="1"/>
    <col min="3" max="3" width="35.125" style="547" customWidth="1"/>
    <col min="4" max="4" width="8.625" style="547" customWidth="1"/>
    <col min="5" max="5" width="8.375" style="547" customWidth="1"/>
    <col min="6" max="6" width="17.5" style="547" customWidth="1"/>
    <col min="7" max="7" width="14.25" style="547" customWidth="1"/>
    <col min="8" max="8" width="12.375" style="547" customWidth="1"/>
    <col min="9" max="16384" width="9" style="545"/>
  </cols>
  <sheetData>
    <row r="1" spans="1:23">
      <c r="A1" s="1523" t="s">
        <v>544</v>
      </c>
      <c r="B1" s="1523"/>
      <c r="C1" s="1523"/>
      <c r="D1" s="1523"/>
      <c r="E1" s="1523"/>
      <c r="F1" s="1523"/>
      <c r="G1" s="1523"/>
      <c r="H1" s="544"/>
      <c r="I1" s="544"/>
      <c r="J1" s="544"/>
      <c r="K1" s="544"/>
      <c r="L1" s="544"/>
      <c r="M1" s="544"/>
      <c r="N1" s="544"/>
      <c r="O1" s="544"/>
      <c r="P1" s="544"/>
      <c r="Q1" s="544"/>
      <c r="R1" s="544"/>
      <c r="S1" s="544"/>
      <c r="T1" s="544"/>
      <c r="U1" s="544"/>
      <c r="V1" s="544"/>
      <c r="W1" s="544"/>
    </row>
    <row r="2" spans="1:23" ht="6" customHeight="1">
      <c r="A2" s="1523"/>
      <c r="B2" s="1523"/>
      <c r="C2" s="1523"/>
      <c r="D2" s="1523"/>
      <c r="E2" s="1523"/>
      <c r="F2" s="1523"/>
      <c r="G2" s="546"/>
      <c r="H2" s="546"/>
      <c r="I2" s="546"/>
      <c r="J2" s="546"/>
      <c r="K2" s="546"/>
      <c r="L2" s="546"/>
      <c r="M2" s="546"/>
      <c r="N2" s="546"/>
      <c r="O2" s="546"/>
      <c r="P2" s="546"/>
      <c r="Q2" s="546"/>
      <c r="R2" s="546"/>
      <c r="S2" s="546"/>
      <c r="T2" s="546"/>
      <c r="U2" s="546"/>
      <c r="V2" s="546"/>
      <c r="W2" s="546"/>
    </row>
    <row r="3" spans="1:23">
      <c r="A3" s="1523" t="str">
        <f>MAIN_Setting!$B$15&amp;"  "&amp;MAIN_Setting!$D$15&amp;"  "&amp;"ภายใต้"&amp;MAIN_Setting!$B$5&amp;MAIN_Setting!$D$5</f>
        <v>หลักสูตร  การฝึกอาชีพเสริม  ภายใต้โครงการเพิ่มศักยภาพผู้มีรายได้น้อยที่ลงทะเบียนสวัสดิการแห่งรัฐ เพื่อสร้างงาน สร้างอาชีพ เพิ่มรายได้ฯ</v>
      </c>
      <c r="B3" s="1523"/>
      <c r="C3" s="1523"/>
      <c r="D3" s="1523"/>
      <c r="E3" s="1523"/>
      <c r="F3" s="1523"/>
      <c r="G3" s="546"/>
      <c r="H3" s="546"/>
      <c r="I3" s="546"/>
      <c r="J3" s="546"/>
      <c r="K3" s="546"/>
      <c r="L3" s="546"/>
      <c r="M3" s="546"/>
      <c r="N3" s="546"/>
      <c r="O3" s="546"/>
      <c r="P3" s="546"/>
      <c r="Q3" s="546"/>
      <c r="R3" s="546"/>
      <c r="S3" s="546"/>
      <c r="T3" s="546"/>
      <c r="U3" s="546"/>
      <c r="V3" s="546"/>
      <c r="W3" s="546"/>
    </row>
    <row r="4" spans="1:23">
      <c r="A4" s="1523" t="str">
        <f>MAIN_Setting!$B$18&amp;"  "&amp;MAIN_Setting!$D$18&amp;" ("&amp;MAIN_Setting!$B$20&amp;"  "&amp;MAIN_Setting!$D$20&amp;")"</f>
        <v>สาขาที่เปิดฝึกอบรม  การทำขนมไทย (รหัสหลักสูตร   930157330401)</v>
      </c>
      <c r="B4" s="1523"/>
      <c r="C4" s="1523"/>
      <c r="D4" s="1523"/>
      <c r="E4" s="1523"/>
      <c r="F4" s="1523"/>
      <c r="G4" s="546"/>
      <c r="H4" s="546"/>
      <c r="I4" s="546"/>
      <c r="J4" s="546"/>
      <c r="K4" s="546"/>
      <c r="L4" s="546"/>
      <c r="M4" s="546"/>
      <c r="N4" s="546"/>
      <c r="O4" s="546"/>
      <c r="P4" s="546"/>
      <c r="Q4" s="546"/>
      <c r="R4" s="546"/>
      <c r="S4" s="546"/>
      <c r="T4" s="546"/>
      <c r="U4" s="546"/>
      <c r="V4" s="546"/>
      <c r="W4" s="546"/>
    </row>
    <row r="5" spans="1:23" ht="30.75" customHeight="1">
      <c r="A5" s="1524" t="str">
        <f>MAIN_Setting!$B$8&amp;"  "&amp;MAIN_Setting!$D$9&amp;" เริ่มฝึก วันที่ "&amp;MAIN_Setting!$D$62&amp;"               จบฝึก วันที่ "&amp;"  "&amp;MAIN_Setting!$D$63</f>
        <v>ระยะเวลาการฝึก  18   ชั่วโมง เริ่มฝึก วันที่ ๑๐ กันยายน ๒๕๖๑               จบฝึก วันที่   ๑๒ กันยายน ๒๕๖๑</v>
      </c>
      <c r="B5" s="1524"/>
      <c r="C5" s="1524"/>
      <c r="D5" s="1524"/>
      <c r="E5" s="1524"/>
      <c r="F5" s="1524"/>
    </row>
    <row r="6" spans="1:23" ht="8.25" customHeight="1">
      <c r="A6" s="548"/>
      <c r="B6" s="548"/>
      <c r="C6" s="548"/>
      <c r="D6" s="549"/>
      <c r="E6" s="549"/>
      <c r="F6" s="548"/>
    </row>
    <row r="7" spans="1:23">
      <c r="A7" s="1521" t="s">
        <v>389</v>
      </c>
      <c r="B7" s="1521" t="s">
        <v>388</v>
      </c>
      <c r="C7" s="1521" t="s">
        <v>387</v>
      </c>
      <c r="D7" s="1525" t="s">
        <v>128</v>
      </c>
      <c r="E7" s="1526"/>
      <c r="F7" s="1527" t="s">
        <v>385</v>
      </c>
      <c r="G7" s="1521" t="s">
        <v>129</v>
      </c>
    </row>
    <row r="8" spans="1:23">
      <c r="A8" s="1522"/>
      <c r="B8" s="1522"/>
      <c r="C8" s="1522"/>
      <c r="D8" s="626" t="s">
        <v>284</v>
      </c>
      <c r="E8" s="626" t="s">
        <v>125</v>
      </c>
      <c r="F8" s="1528"/>
      <c r="G8" s="1522"/>
    </row>
    <row r="9" spans="1:23" ht="43.5" customHeight="1">
      <c r="A9" s="627">
        <f>กำหนดห่วงเวลา!$C$3</f>
        <v>43353</v>
      </c>
      <c r="B9" s="680" t="s">
        <v>460</v>
      </c>
      <c r="C9" s="629" t="str">
        <f>ข้อมูลหลักสูตร_18_HR!$C$7</f>
        <v>การให้_x001E_บริการของหน่วยงานในสังกัดกระทรวงแรงงาน</v>
      </c>
      <c r="D9" s="630">
        <v>1</v>
      </c>
      <c r="E9" s="680">
        <f>ข้อมูลหลักสูตร_18_HR!E7</f>
        <v>0</v>
      </c>
      <c r="F9" s="631" t="s">
        <v>1124</v>
      </c>
      <c r="G9" s="560"/>
    </row>
    <row r="10" spans="1:23" ht="39.75" customHeight="1">
      <c r="A10" s="632"/>
      <c r="B10" s="678"/>
      <c r="C10" s="634"/>
      <c r="D10" s="630">
        <v>1</v>
      </c>
      <c r="E10" s="680">
        <v>0</v>
      </c>
      <c r="F10" s="560" t="s">
        <v>1068</v>
      </c>
      <c r="G10" s="560"/>
    </row>
    <row r="11" spans="1:23" ht="43.5" customHeight="1">
      <c r="A11" s="632"/>
      <c r="B11" s="681"/>
      <c r="C11" s="583"/>
      <c r="D11" s="630">
        <v>1</v>
      </c>
      <c r="E11" s="680">
        <v>0</v>
      </c>
      <c r="F11" s="635" t="s">
        <v>1135</v>
      </c>
      <c r="G11" s="560"/>
    </row>
    <row r="12" spans="1:23" ht="25.5" customHeight="1">
      <c r="A12" s="636"/>
      <c r="B12" s="637" t="s">
        <v>461</v>
      </c>
      <c r="C12" s="638" t="str">
        <f>ข้อมูลหลักสูตร_18_HR!$C$8</f>
        <v>การทำขนมไทย (ประเภทต่าง ๆ)</v>
      </c>
      <c r="D12" s="639">
        <v>3</v>
      </c>
      <c r="E12" s="639">
        <v>0</v>
      </c>
      <c r="F12" s="1519"/>
      <c r="G12" s="1520"/>
    </row>
    <row r="13" spans="1:23" ht="50.25" customHeight="1">
      <c r="A13" s="586"/>
      <c r="B13" s="678" t="s">
        <v>461</v>
      </c>
      <c r="C13" s="640" t="str">
        <f>กำหนดรายการฝึกย่อย!$C$4</f>
        <v>ขนมวุ้นกะทิ</v>
      </c>
      <c r="D13" s="641" t="s">
        <v>1064</v>
      </c>
      <c r="E13" s="641">
        <v>0</v>
      </c>
      <c r="F13" s="642" t="str">
        <f>MAIN_Setting!$D$25</f>
        <v>นางอรทัย  อำไพภิญโญกูล</v>
      </c>
      <c r="G13" s="643"/>
    </row>
    <row r="14" spans="1:23" ht="26.25" customHeight="1">
      <c r="A14" s="644">
        <f>กำหนดห่วงเวลา!$C$4</f>
        <v>43354</v>
      </c>
      <c r="B14" s="639" t="s">
        <v>123</v>
      </c>
      <c r="C14" s="645" t="str">
        <f>ข้อมูลหลักสูตร_18_HR!$C$8</f>
        <v>การทำขนมไทย (ประเภทต่าง ๆ)</v>
      </c>
      <c r="D14" s="639">
        <v>0</v>
      </c>
      <c r="E14" s="639">
        <v>6</v>
      </c>
      <c r="F14" s="1519"/>
      <c r="G14" s="1520"/>
    </row>
    <row r="15" spans="1:23" ht="34.5" customHeight="1">
      <c r="A15" s="636"/>
      <c r="B15" s="678" t="s">
        <v>460</v>
      </c>
      <c r="C15" s="640" t="str">
        <f>กำหนดรายการฝึกย่อย!$C$5</f>
        <v>ขนมฟักทอง</v>
      </c>
      <c r="D15" s="641" t="s">
        <v>1065</v>
      </c>
      <c r="E15" s="641" t="s">
        <v>1064</v>
      </c>
      <c r="F15" s="1517" t="str">
        <f>MAIN_Setting!$D$25</f>
        <v>นางอรทัย  อำไพภิญโญกูล</v>
      </c>
      <c r="G15" s="1517"/>
    </row>
    <row r="16" spans="1:23" ht="30" customHeight="1">
      <c r="A16" s="586"/>
      <c r="B16" s="678" t="s">
        <v>461</v>
      </c>
      <c r="C16" s="640" t="str">
        <f>กำหนดรายการฝึกย่อย!$C$6</f>
        <v>ขนมตาล</v>
      </c>
      <c r="D16" s="641" t="s">
        <v>1065</v>
      </c>
      <c r="E16" s="641" t="s">
        <v>1064</v>
      </c>
      <c r="F16" s="1514"/>
      <c r="G16" s="1518"/>
    </row>
    <row r="17" spans="1:12" ht="30" customHeight="1">
      <c r="A17" s="627">
        <f>กำหนดห่วงเวลา!$C$5</f>
        <v>43355</v>
      </c>
      <c r="B17" s="679" t="s">
        <v>123</v>
      </c>
      <c r="C17" s="647" t="str">
        <f>ข้อมูลหลักสูตร_18_HR!$C$8</f>
        <v>การทำขนมไทย (ประเภทต่าง ๆ)</v>
      </c>
      <c r="D17" s="679">
        <v>0</v>
      </c>
      <c r="E17" s="679">
        <v>6</v>
      </c>
      <c r="F17" s="1515"/>
      <c r="G17" s="1516"/>
    </row>
    <row r="18" spans="1:12" ht="30" customHeight="1">
      <c r="A18" s="632"/>
      <c r="B18" s="678" t="s">
        <v>460</v>
      </c>
      <c r="C18" s="640" t="str">
        <f>กำหนดรายการฝึกย่อย!$C$7</f>
        <v>ขนมตะโก้</v>
      </c>
      <c r="D18" s="641" t="s">
        <v>1065</v>
      </c>
      <c r="E18" s="641" t="s">
        <v>1064</v>
      </c>
      <c r="F18" s="1514" t="str">
        <f>MAIN_Setting!$D$25</f>
        <v>นางอรทัย  อำไพภิญโญกูล</v>
      </c>
      <c r="G18" s="678"/>
    </row>
    <row r="19" spans="1:12" ht="30" customHeight="1">
      <c r="A19" s="632"/>
      <c r="B19" s="678" t="s">
        <v>461</v>
      </c>
      <c r="C19" s="640" t="str">
        <f>กำหนดรายการฝึกย่อย!$C$8</f>
        <v>ขนมเปียกปูน</v>
      </c>
      <c r="D19" s="641" t="s">
        <v>1065</v>
      </c>
      <c r="E19" s="641" t="s">
        <v>1064</v>
      </c>
      <c r="F19" s="1514"/>
      <c r="G19" s="678"/>
    </row>
    <row r="20" spans="1:12" ht="22.5" customHeight="1">
      <c r="A20" s="648"/>
      <c r="B20" s="635"/>
      <c r="C20" s="649" t="str">
        <f>ข้อมูลหลักสูตร_18_HR!$C$9</f>
        <v>การวัดและประเมินผล</v>
      </c>
      <c r="D20" s="635"/>
      <c r="E20" s="635"/>
      <c r="F20" s="635" t="str">
        <f>MAIN_Setting!$D$25</f>
        <v>นางอรทัย  อำไพภิญโญกูล</v>
      </c>
      <c r="G20" s="650"/>
    </row>
    <row r="21" spans="1:12">
      <c r="C21" s="1529" t="s">
        <v>91</v>
      </c>
      <c r="D21" s="651">
        <f>SUM($D$9:$D$20)</f>
        <v>6</v>
      </c>
      <c r="E21" s="652">
        <f>SUM($E$9:$E$20)</f>
        <v>12</v>
      </c>
    </row>
    <row r="22" spans="1:12" ht="22.5" customHeight="1">
      <c r="C22" s="1530"/>
      <c r="D22" s="1531">
        <f>SUM($D$21+$E$21)</f>
        <v>18</v>
      </c>
      <c r="E22" s="1532"/>
      <c r="H22" s="571"/>
      <c r="I22" s="572"/>
      <c r="J22" s="572"/>
      <c r="K22" s="572"/>
      <c r="L22" s="572"/>
    </row>
    <row r="23" spans="1:12" ht="33" customHeight="1">
      <c r="B23" s="1533"/>
      <c r="C23" s="1533"/>
      <c r="D23" s="1533"/>
      <c r="E23" s="1533"/>
      <c r="F23" s="1533"/>
      <c r="H23" s="571"/>
      <c r="I23" s="572"/>
      <c r="J23" s="572"/>
      <c r="K23" s="572"/>
      <c r="L23" s="572"/>
    </row>
    <row r="24" spans="1:12">
      <c r="B24" s="1534"/>
      <c r="C24" s="1534"/>
      <c r="D24" s="1534"/>
      <c r="E24" s="1534"/>
      <c r="F24" s="1534"/>
      <c r="H24" s="571"/>
      <c r="I24" s="572"/>
      <c r="J24" s="572"/>
      <c r="K24" s="572"/>
      <c r="L24" s="572"/>
    </row>
    <row r="25" spans="1:12" ht="23.25">
      <c r="A25" s="573"/>
      <c r="B25" s="574" t="s">
        <v>462</v>
      </c>
      <c r="D25" s="574"/>
      <c r="E25" s="544" t="s">
        <v>463</v>
      </c>
      <c r="F25" s="544"/>
      <c r="G25" s="574"/>
      <c r="H25" s="575"/>
      <c r="I25" s="575"/>
      <c r="J25" s="572"/>
      <c r="K25" s="572"/>
      <c r="L25" s="572"/>
    </row>
    <row r="26" spans="1:12" ht="23.25">
      <c r="A26" s="576"/>
      <c r="B26" s="574" t="str">
        <f>"      ("&amp;MAIN_Setting!$D$30&amp;")"</f>
        <v xml:space="preserve">      (นายปัญญา   ผาธรรม)</v>
      </c>
      <c r="D26" s="574"/>
      <c r="E26" s="1535" t="str">
        <f>"    ("&amp;MAIN_Setting!D28&amp;")"</f>
        <v xml:space="preserve">    (นายณัฐวัฒน์   ศาสนนันทน์)</v>
      </c>
      <c r="F26" s="1535"/>
      <c r="G26" s="574"/>
      <c r="H26" s="575"/>
      <c r="I26" s="575"/>
      <c r="J26" s="572"/>
      <c r="K26" s="572"/>
      <c r="L26" s="572"/>
    </row>
    <row r="27" spans="1:12">
      <c r="B27" s="574" t="str">
        <f>MAIN_Setting!$B$31&amp;"  "&amp;MAIN_Setting!$D$31</f>
        <v>ตำแหน่ง  ครูฝึกฝีมือแรงงาน</v>
      </c>
      <c r="E27" s="653" t="s">
        <v>383</v>
      </c>
      <c r="F27" s="653"/>
      <c r="G27" s="574"/>
      <c r="H27" s="574"/>
      <c r="I27" s="574"/>
    </row>
    <row r="28" spans="1:12">
      <c r="D28" s="574"/>
      <c r="E28" s="574"/>
      <c r="F28" s="574"/>
      <c r="G28" s="574"/>
      <c r="H28" s="574"/>
      <c r="I28" s="574"/>
    </row>
    <row r="29" spans="1:12">
      <c r="D29" s="574"/>
      <c r="E29" s="574"/>
      <c r="F29" s="574"/>
      <c r="G29" s="574"/>
      <c r="H29" s="574"/>
      <c r="I29" s="574"/>
    </row>
    <row r="30" spans="1:12">
      <c r="E30" s="574"/>
      <c r="F30" s="574"/>
      <c r="G30" s="574"/>
      <c r="H30" s="574"/>
      <c r="I30" s="574"/>
    </row>
    <row r="31" spans="1:12">
      <c r="E31" s="574"/>
      <c r="F31" s="574"/>
      <c r="G31" s="574"/>
      <c r="H31" s="574"/>
      <c r="I31" s="574"/>
    </row>
    <row r="32" spans="1:12">
      <c r="E32" s="574"/>
      <c r="F32" s="574"/>
      <c r="G32" s="574"/>
      <c r="H32" s="574"/>
      <c r="I32" s="574"/>
    </row>
  </sheetData>
  <sheetProtection sheet="1" objects="1" scenarios="1"/>
  <mergeCells count="22">
    <mergeCell ref="C21:C22"/>
    <mergeCell ref="D22:E22"/>
    <mergeCell ref="B23:F23"/>
    <mergeCell ref="B24:F24"/>
    <mergeCell ref="E26:F26"/>
    <mergeCell ref="G7:G8"/>
    <mergeCell ref="A1:G1"/>
    <mergeCell ref="C7:C8"/>
    <mergeCell ref="B7:B8"/>
    <mergeCell ref="A7:A8"/>
    <mergeCell ref="A2:F2"/>
    <mergeCell ref="A3:F3"/>
    <mergeCell ref="A4:F4"/>
    <mergeCell ref="A5:F5"/>
    <mergeCell ref="D7:E7"/>
    <mergeCell ref="F7:F8"/>
    <mergeCell ref="F18:F19"/>
    <mergeCell ref="F17:G17"/>
    <mergeCell ref="F15:F16"/>
    <mergeCell ref="G15:G16"/>
    <mergeCell ref="F12:G12"/>
    <mergeCell ref="F14:G14"/>
  </mergeCells>
  <dataValidations disablePrompts="1" count="3">
    <dataValidation type="list" allowBlank="1" showInputMessage="1" showErrorMessage="1" sqref="WVL98306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E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E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E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E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E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E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E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E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E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E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E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E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E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E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E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xr:uid="{63B989F5-DAA3-41D5-83AA-49A5EACF3BCB}">
      <formula1>_ST3</formula1>
    </dataValidation>
    <dataValidation type="list" allowBlank="1" showInputMessage="1" showErrorMessage="1" sqref="WVJ983030 IY26:IZ26 SU26:SV26 ACQ26:ACR26 AMM26:AMN26 AWI26:AWJ26 BGE26:BGF26 BQA26:BQB26 BZW26:BZX26 CJS26:CJT26 CTO26:CTP26 DDK26:DDL26 DNG26:DNH26 DXC26:DXD26 EGY26:EGZ26 EQU26:EQV26 FAQ26:FAR26 FKM26:FKN26 FUI26:FUJ26 GEE26:GEF26 GOA26:GOB26 GXW26:GXX26 HHS26:HHT26 HRO26:HRP26 IBK26:IBL26 ILG26:ILH26 IVC26:IVD26 JEY26:JEZ26 JOU26:JOV26 JYQ26:JYR26 KIM26:KIN26 KSI26:KSJ26 LCE26:LCF26 LMA26:LMB26 LVW26:LVX26 MFS26:MFT26 MPO26:MPP26 MZK26:MZL26 NJG26:NJH26 NTC26:NTD26 OCY26:OCZ26 OMU26:OMV26 OWQ26:OWR26 PGM26:PGN26 PQI26:PQJ26 QAE26:QAF26 QKA26:QKB26 QTW26:QTX26 RDS26:RDT26 RNO26:RNP26 RXK26:RXL26 SHG26:SHH26 SRC26:SRD26 TAY26:TAZ26 TKU26:TKV26 TUQ26:TUR26 UEM26:UEN26 UOI26:UOJ26 UYE26:UYF26 VIA26:VIB26 VRW26:VRX26 WBS26:WBT26 WLO26:WLP26 WVK26:WVL26 D65562:E65562 IY65562:IZ65562 SU65562:SV65562 ACQ65562:ACR65562 AMM65562:AMN65562 AWI65562:AWJ65562 BGE65562:BGF65562 BQA65562:BQB65562 BZW65562:BZX65562 CJS65562:CJT65562 CTO65562:CTP65562 DDK65562:DDL65562 DNG65562:DNH65562 DXC65562:DXD65562 EGY65562:EGZ65562 EQU65562:EQV65562 FAQ65562:FAR65562 FKM65562:FKN65562 FUI65562:FUJ65562 GEE65562:GEF65562 GOA65562:GOB65562 GXW65562:GXX65562 HHS65562:HHT65562 HRO65562:HRP65562 IBK65562:IBL65562 ILG65562:ILH65562 IVC65562:IVD65562 JEY65562:JEZ65562 JOU65562:JOV65562 JYQ65562:JYR65562 KIM65562:KIN65562 KSI65562:KSJ65562 LCE65562:LCF65562 LMA65562:LMB65562 LVW65562:LVX65562 MFS65562:MFT65562 MPO65562:MPP65562 MZK65562:MZL65562 NJG65562:NJH65562 NTC65562:NTD65562 OCY65562:OCZ65562 OMU65562:OMV65562 OWQ65562:OWR65562 PGM65562:PGN65562 PQI65562:PQJ65562 QAE65562:QAF65562 QKA65562:QKB65562 QTW65562:QTX65562 RDS65562:RDT65562 RNO65562:RNP65562 RXK65562:RXL65562 SHG65562:SHH65562 SRC65562:SRD65562 TAY65562:TAZ65562 TKU65562:TKV65562 TUQ65562:TUR65562 UEM65562:UEN65562 UOI65562:UOJ65562 UYE65562:UYF65562 VIA65562:VIB65562 VRW65562:VRX65562 WBS65562:WBT65562 WLO65562:WLP65562 WVK65562:WVL65562 D131098:E131098 IY131098:IZ131098 SU131098:SV131098 ACQ131098:ACR131098 AMM131098:AMN131098 AWI131098:AWJ131098 BGE131098:BGF131098 BQA131098:BQB131098 BZW131098:BZX131098 CJS131098:CJT131098 CTO131098:CTP131098 DDK131098:DDL131098 DNG131098:DNH131098 DXC131098:DXD131098 EGY131098:EGZ131098 EQU131098:EQV131098 FAQ131098:FAR131098 FKM131098:FKN131098 FUI131098:FUJ131098 GEE131098:GEF131098 GOA131098:GOB131098 GXW131098:GXX131098 HHS131098:HHT131098 HRO131098:HRP131098 IBK131098:IBL131098 ILG131098:ILH131098 IVC131098:IVD131098 JEY131098:JEZ131098 JOU131098:JOV131098 JYQ131098:JYR131098 KIM131098:KIN131098 KSI131098:KSJ131098 LCE131098:LCF131098 LMA131098:LMB131098 LVW131098:LVX131098 MFS131098:MFT131098 MPO131098:MPP131098 MZK131098:MZL131098 NJG131098:NJH131098 NTC131098:NTD131098 OCY131098:OCZ131098 OMU131098:OMV131098 OWQ131098:OWR131098 PGM131098:PGN131098 PQI131098:PQJ131098 QAE131098:QAF131098 QKA131098:QKB131098 QTW131098:QTX131098 RDS131098:RDT131098 RNO131098:RNP131098 RXK131098:RXL131098 SHG131098:SHH131098 SRC131098:SRD131098 TAY131098:TAZ131098 TKU131098:TKV131098 TUQ131098:TUR131098 UEM131098:UEN131098 UOI131098:UOJ131098 UYE131098:UYF131098 VIA131098:VIB131098 VRW131098:VRX131098 WBS131098:WBT131098 WLO131098:WLP131098 WVK131098:WVL131098 D196634:E196634 IY196634:IZ196634 SU196634:SV196634 ACQ196634:ACR196634 AMM196634:AMN196634 AWI196634:AWJ196634 BGE196634:BGF196634 BQA196634:BQB196634 BZW196634:BZX196634 CJS196634:CJT196634 CTO196634:CTP196634 DDK196634:DDL196634 DNG196634:DNH196634 DXC196634:DXD196634 EGY196634:EGZ196634 EQU196634:EQV196634 FAQ196634:FAR196634 FKM196634:FKN196634 FUI196634:FUJ196634 GEE196634:GEF196634 GOA196634:GOB196634 GXW196634:GXX196634 HHS196634:HHT196634 HRO196634:HRP196634 IBK196634:IBL196634 ILG196634:ILH196634 IVC196634:IVD196634 JEY196634:JEZ196634 JOU196634:JOV196634 JYQ196634:JYR196634 KIM196634:KIN196634 KSI196634:KSJ196634 LCE196634:LCF196634 LMA196634:LMB196634 LVW196634:LVX196634 MFS196634:MFT196634 MPO196634:MPP196634 MZK196634:MZL196634 NJG196634:NJH196634 NTC196634:NTD196634 OCY196634:OCZ196634 OMU196634:OMV196634 OWQ196634:OWR196634 PGM196634:PGN196634 PQI196634:PQJ196634 QAE196634:QAF196634 QKA196634:QKB196634 QTW196634:QTX196634 RDS196634:RDT196634 RNO196634:RNP196634 RXK196634:RXL196634 SHG196634:SHH196634 SRC196634:SRD196634 TAY196634:TAZ196634 TKU196634:TKV196634 TUQ196634:TUR196634 UEM196634:UEN196634 UOI196634:UOJ196634 UYE196634:UYF196634 VIA196634:VIB196634 VRW196634:VRX196634 WBS196634:WBT196634 WLO196634:WLP196634 WVK196634:WVL196634 D262170:E262170 IY262170:IZ262170 SU262170:SV262170 ACQ262170:ACR262170 AMM262170:AMN262170 AWI262170:AWJ262170 BGE262170:BGF262170 BQA262170:BQB262170 BZW262170:BZX262170 CJS262170:CJT262170 CTO262170:CTP262170 DDK262170:DDL262170 DNG262170:DNH262170 DXC262170:DXD262170 EGY262170:EGZ262170 EQU262170:EQV262170 FAQ262170:FAR262170 FKM262170:FKN262170 FUI262170:FUJ262170 GEE262170:GEF262170 GOA262170:GOB262170 GXW262170:GXX262170 HHS262170:HHT262170 HRO262170:HRP262170 IBK262170:IBL262170 ILG262170:ILH262170 IVC262170:IVD262170 JEY262170:JEZ262170 JOU262170:JOV262170 JYQ262170:JYR262170 KIM262170:KIN262170 KSI262170:KSJ262170 LCE262170:LCF262170 LMA262170:LMB262170 LVW262170:LVX262170 MFS262170:MFT262170 MPO262170:MPP262170 MZK262170:MZL262170 NJG262170:NJH262170 NTC262170:NTD262170 OCY262170:OCZ262170 OMU262170:OMV262170 OWQ262170:OWR262170 PGM262170:PGN262170 PQI262170:PQJ262170 QAE262170:QAF262170 QKA262170:QKB262170 QTW262170:QTX262170 RDS262170:RDT262170 RNO262170:RNP262170 RXK262170:RXL262170 SHG262170:SHH262170 SRC262170:SRD262170 TAY262170:TAZ262170 TKU262170:TKV262170 TUQ262170:TUR262170 UEM262170:UEN262170 UOI262170:UOJ262170 UYE262170:UYF262170 VIA262170:VIB262170 VRW262170:VRX262170 WBS262170:WBT262170 WLO262170:WLP262170 WVK262170:WVL262170 D327706:E327706 IY327706:IZ327706 SU327706:SV327706 ACQ327706:ACR327706 AMM327706:AMN327706 AWI327706:AWJ327706 BGE327706:BGF327706 BQA327706:BQB327706 BZW327706:BZX327706 CJS327706:CJT327706 CTO327706:CTP327706 DDK327706:DDL327706 DNG327706:DNH327706 DXC327706:DXD327706 EGY327706:EGZ327706 EQU327706:EQV327706 FAQ327706:FAR327706 FKM327706:FKN327706 FUI327706:FUJ327706 GEE327706:GEF327706 GOA327706:GOB327706 GXW327706:GXX327706 HHS327706:HHT327706 HRO327706:HRP327706 IBK327706:IBL327706 ILG327706:ILH327706 IVC327706:IVD327706 JEY327706:JEZ327706 JOU327706:JOV327706 JYQ327706:JYR327706 KIM327706:KIN327706 KSI327706:KSJ327706 LCE327706:LCF327706 LMA327706:LMB327706 LVW327706:LVX327706 MFS327706:MFT327706 MPO327706:MPP327706 MZK327706:MZL327706 NJG327706:NJH327706 NTC327706:NTD327706 OCY327706:OCZ327706 OMU327706:OMV327706 OWQ327706:OWR327706 PGM327706:PGN327706 PQI327706:PQJ327706 QAE327706:QAF327706 QKA327706:QKB327706 QTW327706:QTX327706 RDS327706:RDT327706 RNO327706:RNP327706 RXK327706:RXL327706 SHG327706:SHH327706 SRC327706:SRD327706 TAY327706:TAZ327706 TKU327706:TKV327706 TUQ327706:TUR327706 UEM327706:UEN327706 UOI327706:UOJ327706 UYE327706:UYF327706 VIA327706:VIB327706 VRW327706:VRX327706 WBS327706:WBT327706 WLO327706:WLP327706 WVK327706:WVL327706 D393242:E393242 IY393242:IZ393242 SU393242:SV393242 ACQ393242:ACR393242 AMM393242:AMN393242 AWI393242:AWJ393242 BGE393242:BGF393242 BQA393242:BQB393242 BZW393242:BZX393242 CJS393242:CJT393242 CTO393242:CTP393242 DDK393242:DDL393242 DNG393242:DNH393242 DXC393242:DXD393242 EGY393242:EGZ393242 EQU393242:EQV393242 FAQ393242:FAR393242 FKM393242:FKN393242 FUI393242:FUJ393242 GEE393242:GEF393242 GOA393242:GOB393242 GXW393242:GXX393242 HHS393242:HHT393242 HRO393242:HRP393242 IBK393242:IBL393242 ILG393242:ILH393242 IVC393242:IVD393242 JEY393242:JEZ393242 JOU393242:JOV393242 JYQ393242:JYR393242 KIM393242:KIN393242 KSI393242:KSJ393242 LCE393242:LCF393242 LMA393242:LMB393242 LVW393242:LVX393242 MFS393242:MFT393242 MPO393242:MPP393242 MZK393242:MZL393242 NJG393242:NJH393242 NTC393242:NTD393242 OCY393242:OCZ393242 OMU393242:OMV393242 OWQ393242:OWR393242 PGM393242:PGN393242 PQI393242:PQJ393242 QAE393242:QAF393242 QKA393242:QKB393242 QTW393242:QTX393242 RDS393242:RDT393242 RNO393242:RNP393242 RXK393242:RXL393242 SHG393242:SHH393242 SRC393242:SRD393242 TAY393242:TAZ393242 TKU393242:TKV393242 TUQ393242:TUR393242 UEM393242:UEN393242 UOI393242:UOJ393242 UYE393242:UYF393242 VIA393242:VIB393242 VRW393242:VRX393242 WBS393242:WBT393242 WLO393242:WLP393242 WVK393242:WVL393242 D458778:E458778 IY458778:IZ458778 SU458778:SV458778 ACQ458778:ACR458778 AMM458778:AMN458778 AWI458778:AWJ458778 BGE458778:BGF458778 BQA458778:BQB458778 BZW458778:BZX458778 CJS458778:CJT458778 CTO458778:CTP458778 DDK458778:DDL458778 DNG458778:DNH458778 DXC458778:DXD458778 EGY458778:EGZ458778 EQU458778:EQV458778 FAQ458778:FAR458778 FKM458778:FKN458778 FUI458778:FUJ458778 GEE458778:GEF458778 GOA458778:GOB458778 GXW458778:GXX458778 HHS458778:HHT458778 HRO458778:HRP458778 IBK458778:IBL458778 ILG458778:ILH458778 IVC458778:IVD458778 JEY458778:JEZ458778 JOU458778:JOV458778 JYQ458778:JYR458778 KIM458778:KIN458778 KSI458778:KSJ458778 LCE458778:LCF458778 LMA458778:LMB458778 LVW458778:LVX458778 MFS458778:MFT458778 MPO458778:MPP458778 MZK458778:MZL458778 NJG458778:NJH458778 NTC458778:NTD458778 OCY458778:OCZ458778 OMU458778:OMV458778 OWQ458778:OWR458778 PGM458778:PGN458778 PQI458778:PQJ458778 QAE458778:QAF458778 QKA458778:QKB458778 QTW458778:QTX458778 RDS458778:RDT458778 RNO458778:RNP458778 RXK458778:RXL458778 SHG458778:SHH458778 SRC458778:SRD458778 TAY458778:TAZ458778 TKU458778:TKV458778 TUQ458778:TUR458778 UEM458778:UEN458778 UOI458778:UOJ458778 UYE458778:UYF458778 VIA458778:VIB458778 VRW458778:VRX458778 WBS458778:WBT458778 WLO458778:WLP458778 WVK458778:WVL458778 D524314:E524314 IY524314:IZ524314 SU524314:SV524314 ACQ524314:ACR524314 AMM524314:AMN524314 AWI524314:AWJ524314 BGE524314:BGF524314 BQA524314:BQB524314 BZW524314:BZX524314 CJS524314:CJT524314 CTO524314:CTP524314 DDK524314:DDL524314 DNG524314:DNH524314 DXC524314:DXD524314 EGY524314:EGZ524314 EQU524314:EQV524314 FAQ524314:FAR524314 FKM524314:FKN524314 FUI524314:FUJ524314 GEE524314:GEF524314 GOA524314:GOB524314 GXW524314:GXX524314 HHS524314:HHT524314 HRO524314:HRP524314 IBK524314:IBL524314 ILG524314:ILH524314 IVC524314:IVD524314 JEY524314:JEZ524314 JOU524314:JOV524314 JYQ524314:JYR524314 KIM524314:KIN524314 KSI524314:KSJ524314 LCE524314:LCF524314 LMA524314:LMB524314 LVW524314:LVX524314 MFS524314:MFT524314 MPO524314:MPP524314 MZK524314:MZL524314 NJG524314:NJH524314 NTC524314:NTD524314 OCY524314:OCZ524314 OMU524314:OMV524314 OWQ524314:OWR524314 PGM524314:PGN524314 PQI524314:PQJ524314 QAE524314:QAF524314 QKA524314:QKB524314 QTW524314:QTX524314 RDS524314:RDT524314 RNO524314:RNP524314 RXK524314:RXL524314 SHG524314:SHH524314 SRC524314:SRD524314 TAY524314:TAZ524314 TKU524314:TKV524314 TUQ524314:TUR524314 UEM524314:UEN524314 UOI524314:UOJ524314 UYE524314:UYF524314 VIA524314:VIB524314 VRW524314:VRX524314 WBS524314:WBT524314 WLO524314:WLP524314 WVK524314:WVL524314 D589850:E589850 IY589850:IZ589850 SU589850:SV589850 ACQ589850:ACR589850 AMM589850:AMN589850 AWI589850:AWJ589850 BGE589850:BGF589850 BQA589850:BQB589850 BZW589850:BZX589850 CJS589850:CJT589850 CTO589850:CTP589850 DDK589850:DDL589850 DNG589850:DNH589850 DXC589850:DXD589850 EGY589850:EGZ589850 EQU589850:EQV589850 FAQ589850:FAR589850 FKM589850:FKN589850 FUI589850:FUJ589850 GEE589850:GEF589850 GOA589850:GOB589850 GXW589850:GXX589850 HHS589850:HHT589850 HRO589850:HRP589850 IBK589850:IBL589850 ILG589850:ILH589850 IVC589850:IVD589850 JEY589850:JEZ589850 JOU589850:JOV589850 JYQ589850:JYR589850 KIM589850:KIN589850 KSI589850:KSJ589850 LCE589850:LCF589850 LMA589850:LMB589850 LVW589850:LVX589850 MFS589850:MFT589850 MPO589850:MPP589850 MZK589850:MZL589850 NJG589850:NJH589850 NTC589850:NTD589850 OCY589850:OCZ589850 OMU589850:OMV589850 OWQ589850:OWR589850 PGM589850:PGN589850 PQI589850:PQJ589850 QAE589850:QAF589850 QKA589850:QKB589850 QTW589850:QTX589850 RDS589850:RDT589850 RNO589850:RNP589850 RXK589850:RXL589850 SHG589850:SHH589850 SRC589850:SRD589850 TAY589850:TAZ589850 TKU589850:TKV589850 TUQ589850:TUR589850 UEM589850:UEN589850 UOI589850:UOJ589850 UYE589850:UYF589850 VIA589850:VIB589850 VRW589850:VRX589850 WBS589850:WBT589850 WLO589850:WLP589850 WVK589850:WVL589850 D655386:E655386 IY655386:IZ655386 SU655386:SV655386 ACQ655386:ACR655386 AMM655386:AMN655386 AWI655386:AWJ655386 BGE655386:BGF655386 BQA655386:BQB655386 BZW655386:BZX655386 CJS655386:CJT655386 CTO655386:CTP655386 DDK655386:DDL655386 DNG655386:DNH655386 DXC655386:DXD655386 EGY655386:EGZ655386 EQU655386:EQV655386 FAQ655386:FAR655386 FKM655386:FKN655386 FUI655386:FUJ655386 GEE655386:GEF655386 GOA655386:GOB655386 GXW655386:GXX655386 HHS655386:HHT655386 HRO655386:HRP655386 IBK655386:IBL655386 ILG655386:ILH655386 IVC655386:IVD655386 JEY655386:JEZ655386 JOU655386:JOV655386 JYQ655386:JYR655386 KIM655386:KIN655386 KSI655386:KSJ655386 LCE655386:LCF655386 LMA655386:LMB655386 LVW655386:LVX655386 MFS655386:MFT655386 MPO655386:MPP655386 MZK655386:MZL655386 NJG655386:NJH655386 NTC655386:NTD655386 OCY655386:OCZ655386 OMU655386:OMV655386 OWQ655386:OWR655386 PGM655386:PGN655386 PQI655386:PQJ655386 QAE655386:QAF655386 QKA655386:QKB655386 QTW655386:QTX655386 RDS655386:RDT655386 RNO655386:RNP655386 RXK655386:RXL655386 SHG655386:SHH655386 SRC655386:SRD655386 TAY655386:TAZ655386 TKU655386:TKV655386 TUQ655386:TUR655386 UEM655386:UEN655386 UOI655386:UOJ655386 UYE655386:UYF655386 VIA655386:VIB655386 VRW655386:VRX655386 WBS655386:WBT655386 WLO655386:WLP655386 WVK655386:WVL655386 D720922:E720922 IY720922:IZ720922 SU720922:SV720922 ACQ720922:ACR720922 AMM720922:AMN720922 AWI720922:AWJ720922 BGE720922:BGF720922 BQA720922:BQB720922 BZW720922:BZX720922 CJS720922:CJT720922 CTO720922:CTP720922 DDK720922:DDL720922 DNG720922:DNH720922 DXC720922:DXD720922 EGY720922:EGZ720922 EQU720922:EQV720922 FAQ720922:FAR720922 FKM720922:FKN720922 FUI720922:FUJ720922 GEE720922:GEF720922 GOA720922:GOB720922 GXW720922:GXX720922 HHS720922:HHT720922 HRO720922:HRP720922 IBK720922:IBL720922 ILG720922:ILH720922 IVC720922:IVD720922 JEY720922:JEZ720922 JOU720922:JOV720922 JYQ720922:JYR720922 KIM720922:KIN720922 KSI720922:KSJ720922 LCE720922:LCF720922 LMA720922:LMB720922 LVW720922:LVX720922 MFS720922:MFT720922 MPO720922:MPP720922 MZK720922:MZL720922 NJG720922:NJH720922 NTC720922:NTD720922 OCY720922:OCZ720922 OMU720922:OMV720922 OWQ720922:OWR720922 PGM720922:PGN720922 PQI720922:PQJ720922 QAE720922:QAF720922 QKA720922:QKB720922 QTW720922:QTX720922 RDS720922:RDT720922 RNO720922:RNP720922 RXK720922:RXL720922 SHG720922:SHH720922 SRC720922:SRD720922 TAY720922:TAZ720922 TKU720922:TKV720922 TUQ720922:TUR720922 UEM720922:UEN720922 UOI720922:UOJ720922 UYE720922:UYF720922 VIA720922:VIB720922 VRW720922:VRX720922 WBS720922:WBT720922 WLO720922:WLP720922 WVK720922:WVL720922 D786458:E786458 IY786458:IZ786458 SU786458:SV786458 ACQ786458:ACR786458 AMM786458:AMN786458 AWI786458:AWJ786458 BGE786458:BGF786458 BQA786458:BQB786458 BZW786458:BZX786458 CJS786458:CJT786458 CTO786458:CTP786458 DDK786458:DDL786458 DNG786458:DNH786458 DXC786458:DXD786458 EGY786458:EGZ786458 EQU786458:EQV786458 FAQ786458:FAR786458 FKM786458:FKN786458 FUI786458:FUJ786458 GEE786458:GEF786458 GOA786458:GOB786458 GXW786458:GXX786458 HHS786458:HHT786458 HRO786458:HRP786458 IBK786458:IBL786458 ILG786458:ILH786458 IVC786458:IVD786458 JEY786458:JEZ786458 JOU786458:JOV786458 JYQ786458:JYR786458 KIM786458:KIN786458 KSI786458:KSJ786458 LCE786458:LCF786458 LMA786458:LMB786458 LVW786458:LVX786458 MFS786458:MFT786458 MPO786458:MPP786458 MZK786458:MZL786458 NJG786458:NJH786458 NTC786458:NTD786458 OCY786458:OCZ786458 OMU786458:OMV786458 OWQ786458:OWR786458 PGM786458:PGN786458 PQI786458:PQJ786458 QAE786458:QAF786458 QKA786458:QKB786458 QTW786458:QTX786458 RDS786458:RDT786458 RNO786458:RNP786458 RXK786458:RXL786458 SHG786458:SHH786458 SRC786458:SRD786458 TAY786458:TAZ786458 TKU786458:TKV786458 TUQ786458:TUR786458 UEM786458:UEN786458 UOI786458:UOJ786458 UYE786458:UYF786458 VIA786458:VIB786458 VRW786458:VRX786458 WBS786458:WBT786458 WLO786458:WLP786458 WVK786458:WVL786458 D851994:E851994 IY851994:IZ851994 SU851994:SV851994 ACQ851994:ACR851994 AMM851994:AMN851994 AWI851994:AWJ851994 BGE851994:BGF851994 BQA851994:BQB851994 BZW851994:BZX851994 CJS851994:CJT851994 CTO851994:CTP851994 DDK851994:DDL851994 DNG851994:DNH851994 DXC851994:DXD851994 EGY851994:EGZ851994 EQU851994:EQV851994 FAQ851994:FAR851994 FKM851994:FKN851994 FUI851994:FUJ851994 GEE851994:GEF851994 GOA851994:GOB851994 GXW851994:GXX851994 HHS851994:HHT851994 HRO851994:HRP851994 IBK851994:IBL851994 ILG851994:ILH851994 IVC851994:IVD851994 JEY851994:JEZ851994 JOU851994:JOV851994 JYQ851994:JYR851994 KIM851994:KIN851994 KSI851994:KSJ851994 LCE851994:LCF851994 LMA851994:LMB851994 LVW851994:LVX851994 MFS851994:MFT851994 MPO851994:MPP851994 MZK851994:MZL851994 NJG851994:NJH851994 NTC851994:NTD851994 OCY851994:OCZ851994 OMU851994:OMV851994 OWQ851994:OWR851994 PGM851994:PGN851994 PQI851994:PQJ851994 QAE851994:QAF851994 QKA851994:QKB851994 QTW851994:QTX851994 RDS851994:RDT851994 RNO851994:RNP851994 RXK851994:RXL851994 SHG851994:SHH851994 SRC851994:SRD851994 TAY851994:TAZ851994 TKU851994:TKV851994 TUQ851994:TUR851994 UEM851994:UEN851994 UOI851994:UOJ851994 UYE851994:UYF851994 VIA851994:VIB851994 VRW851994:VRX851994 WBS851994:WBT851994 WLO851994:WLP851994 WVK851994:WVL851994 D917530:E917530 IY917530:IZ917530 SU917530:SV917530 ACQ917530:ACR917530 AMM917530:AMN917530 AWI917530:AWJ917530 BGE917530:BGF917530 BQA917530:BQB917530 BZW917530:BZX917530 CJS917530:CJT917530 CTO917530:CTP917530 DDK917530:DDL917530 DNG917530:DNH917530 DXC917530:DXD917530 EGY917530:EGZ917530 EQU917530:EQV917530 FAQ917530:FAR917530 FKM917530:FKN917530 FUI917530:FUJ917530 GEE917530:GEF917530 GOA917530:GOB917530 GXW917530:GXX917530 HHS917530:HHT917530 HRO917530:HRP917530 IBK917530:IBL917530 ILG917530:ILH917530 IVC917530:IVD917530 JEY917530:JEZ917530 JOU917530:JOV917530 JYQ917530:JYR917530 KIM917530:KIN917530 KSI917530:KSJ917530 LCE917530:LCF917530 LMA917530:LMB917530 LVW917530:LVX917530 MFS917530:MFT917530 MPO917530:MPP917530 MZK917530:MZL917530 NJG917530:NJH917530 NTC917530:NTD917530 OCY917530:OCZ917530 OMU917530:OMV917530 OWQ917530:OWR917530 PGM917530:PGN917530 PQI917530:PQJ917530 QAE917530:QAF917530 QKA917530:QKB917530 QTW917530:QTX917530 RDS917530:RDT917530 RNO917530:RNP917530 RXK917530:RXL917530 SHG917530:SHH917530 SRC917530:SRD917530 TAY917530:TAZ917530 TKU917530:TKV917530 TUQ917530:TUR917530 UEM917530:UEN917530 UOI917530:UOJ917530 UYE917530:UYF917530 VIA917530:VIB917530 VRW917530:VRX917530 WBS917530:WBT917530 WLO917530:WLP917530 WVK917530:WVL917530 D983066:E983066 IY983066:IZ983066 SU983066:SV983066 ACQ983066:ACR983066 AMM983066:AMN983066 AWI983066:AWJ983066 BGE983066:BGF983066 BQA983066:BQB983066 BZW983066:BZX983066 CJS983066:CJT983066 CTO983066:CTP983066 DDK983066:DDL983066 DNG983066:DNH983066 DXC983066:DXD983066 EGY983066:EGZ983066 EQU983066:EQV983066 FAQ983066:FAR983066 FKM983066:FKN983066 FUI983066:FUJ983066 GEE983066:GEF983066 GOA983066:GOB983066 GXW983066:GXX983066 HHS983066:HHT983066 HRO983066:HRP983066 IBK983066:IBL983066 ILG983066:ILH983066 IVC983066:IVD983066 JEY983066:JEZ983066 JOU983066:JOV983066 JYQ983066:JYR983066 KIM983066:KIN983066 KSI983066:KSJ983066 LCE983066:LCF983066 LMA983066:LMB983066 LVW983066:LVX983066 MFS983066:MFT983066 MPO983066:MPP983066 MZK983066:MZL983066 NJG983066:NJH983066 NTC983066:NTD983066 OCY983066:OCZ983066 OMU983066:OMV983066 OWQ983066:OWR983066 PGM983066:PGN983066 PQI983066:PQJ983066 QAE983066:QAF983066 QKA983066:QKB983066 QTW983066:QTX983066 RDS983066:RDT983066 RNO983066:RNP983066 RXK983066:RXL983066 SHG983066:SHH983066 SRC983066:SRD983066 TAY983066:TAZ983066 TKU983066:TKV983066 TUQ983066:TUR983066 UEM983066:UEN983066 UOI983066:UOJ983066 UYE983066:UYF983066 VIA983066:VIB983066 VRW983066:VRX983066 WBS983066:WBT983066 WLO983066:WLP983066 WVK983066:WVL983066 C65526 IX65526 ST65526 ACP65526 AML65526 AWH65526 BGD65526 BPZ65526 BZV65526 CJR65526 CTN65526 DDJ65526 DNF65526 DXB65526 EGX65526 EQT65526 FAP65526 FKL65526 FUH65526 GED65526 GNZ65526 GXV65526 HHR65526 HRN65526 IBJ65526 ILF65526 IVB65526 JEX65526 JOT65526 JYP65526 KIL65526 KSH65526 LCD65526 LLZ65526 LVV65526 MFR65526 MPN65526 MZJ65526 NJF65526 NTB65526 OCX65526 OMT65526 OWP65526 PGL65526 PQH65526 QAD65526 QJZ65526 QTV65526 RDR65526 RNN65526 RXJ65526 SHF65526 SRB65526 TAX65526 TKT65526 TUP65526 UEL65526 UOH65526 UYD65526 VHZ65526 VRV65526 WBR65526 WLN65526 WVJ65526 C131062 IX131062 ST131062 ACP131062 AML131062 AWH131062 BGD131062 BPZ131062 BZV131062 CJR131062 CTN131062 DDJ131062 DNF131062 DXB131062 EGX131062 EQT131062 FAP131062 FKL131062 FUH131062 GED131062 GNZ131062 GXV131062 HHR131062 HRN131062 IBJ131062 ILF131062 IVB131062 JEX131062 JOT131062 JYP131062 KIL131062 KSH131062 LCD131062 LLZ131062 LVV131062 MFR131062 MPN131062 MZJ131062 NJF131062 NTB131062 OCX131062 OMT131062 OWP131062 PGL131062 PQH131062 QAD131062 QJZ131062 QTV131062 RDR131062 RNN131062 RXJ131062 SHF131062 SRB131062 TAX131062 TKT131062 TUP131062 UEL131062 UOH131062 UYD131062 VHZ131062 VRV131062 WBR131062 WLN131062 WVJ131062 C196598 IX196598 ST196598 ACP196598 AML196598 AWH196598 BGD196598 BPZ196598 BZV196598 CJR196598 CTN196598 DDJ196598 DNF196598 DXB196598 EGX196598 EQT196598 FAP196598 FKL196598 FUH196598 GED196598 GNZ196598 GXV196598 HHR196598 HRN196598 IBJ196598 ILF196598 IVB196598 JEX196598 JOT196598 JYP196598 KIL196598 KSH196598 LCD196598 LLZ196598 LVV196598 MFR196598 MPN196598 MZJ196598 NJF196598 NTB196598 OCX196598 OMT196598 OWP196598 PGL196598 PQH196598 QAD196598 QJZ196598 QTV196598 RDR196598 RNN196598 RXJ196598 SHF196598 SRB196598 TAX196598 TKT196598 TUP196598 UEL196598 UOH196598 UYD196598 VHZ196598 VRV196598 WBR196598 WLN196598 WVJ196598 C262134 IX262134 ST262134 ACP262134 AML262134 AWH262134 BGD262134 BPZ262134 BZV262134 CJR262134 CTN262134 DDJ262134 DNF262134 DXB262134 EGX262134 EQT262134 FAP262134 FKL262134 FUH262134 GED262134 GNZ262134 GXV262134 HHR262134 HRN262134 IBJ262134 ILF262134 IVB262134 JEX262134 JOT262134 JYP262134 KIL262134 KSH262134 LCD262134 LLZ262134 LVV262134 MFR262134 MPN262134 MZJ262134 NJF262134 NTB262134 OCX262134 OMT262134 OWP262134 PGL262134 PQH262134 QAD262134 QJZ262134 QTV262134 RDR262134 RNN262134 RXJ262134 SHF262134 SRB262134 TAX262134 TKT262134 TUP262134 UEL262134 UOH262134 UYD262134 VHZ262134 VRV262134 WBR262134 WLN262134 WVJ262134 C327670 IX327670 ST327670 ACP327670 AML327670 AWH327670 BGD327670 BPZ327670 BZV327670 CJR327670 CTN327670 DDJ327670 DNF327670 DXB327670 EGX327670 EQT327670 FAP327670 FKL327670 FUH327670 GED327670 GNZ327670 GXV327670 HHR327670 HRN327670 IBJ327670 ILF327670 IVB327670 JEX327670 JOT327670 JYP327670 KIL327670 KSH327670 LCD327670 LLZ327670 LVV327670 MFR327670 MPN327670 MZJ327670 NJF327670 NTB327670 OCX327670 OMT327670 OWP327670 PGL327670 PQH327670 QAD327670 QJZ327670 QTV327670 RDR327670 RNN327670 RXJ327670 SHF327670 SRB327670 TAX327670 TKT327670 TUP327670 UEL327670 UOH327670 UYD327670 VHZ327670 VRV327670 WBR327670 WLN327670 WVJ327670 C393206 IX393206 ST393206 ACP393206 AML393206 AWH393206 BGD393206 BPZ393206 BZV393206 CJR393206 CTN393206 DDJ393206 DNF393206 DXB393206 EGX393206 EQT393206 FAP393206 FKL393206 FUH393206 GED393206 GNZ393206 GXV393206 HHR393206 HRN393206 IBJ393206 ILF393206 IVB393206 JEX393206 JOT393206 JYP393206 KIL393206 KSH393206 LCD393206 LLZ393206 LVV393206 MFR393206 MPN393206 MZJ393206 NJF393206 NTB393206 OCX393206 OMT393206 OWP393206 PGL393206 PQH393206 QAD393206 QJZ393206 QTV393206 RDR393206 RNN393206 RXJ393206 SHF393206 SRB393206 TAX393206 TKT393206 TUP393206 UEL393206 UOH393206 UYD393206 VHZ393206 VRV393206 WBR393206 WLN393206 WVJ393206 C458742 IX458742 ST458742 ACP458742 AML458742 AWH458742 BGD458742 BPZ458742 BZV458742 CJR458742 CTN458742 DDJ458742 DNF458742 DXB458742 EGX458742 EQT458742 FAP458742 FKL458742 FUH458742 GED458742 GNZ458742 GXV458742 HHR458742 HRN458742 IBJ458742 ILF458742 IVB458742 JEX458742 JOT458742 JYP458742 KIL458742 KSH458742 LCD458742 LLZ458742 LVV458742 MFR458742 MPN458742 MZJ458742 NJF458742 NTB458742 OCX458742 OMT458742 OWP458742 PGL458742 PQH458742 QAD458742 QJZ458742 QTV458742 RDR458742 RNN458742 RXJ458742 SHF458742 SRB458742 TAX458742 TKT458742 TUP458742 UEL458742 UOH458742 UYD458742 VHZ458742 VRV458742 WBR458742 WLN458742 WVJ458742 C524278 IX524278 ST524278 ACP524278 AML524278 AWH524278 BGD524278 BPZ524278 BZV524278 CJR524278 CTN524278 DDJ524278 DNF524278 DXB524278 EGX524278 EQT524278 FAP524278 FKL524278 FUH524278 GED524278 GNZ524278 GXV524278 HHR524278 HRN524278 IBJ524278 ILF524278 IVB524278 JEX524278 JOT524278 JYP524278 KIL524278 KSH524278 LCD524278 LLZ524278 LVV524278 MFR524278 MPN524278 MZJ524278 NJF524278 NTB524278 OCX524278 OMT524278 OWP524278 PGL524278 PQH524278 QAD524278 QJZ524278 QTV524278 RDR524278 RNN524278 RXJ524278 SHF524278 SRB524278 TAX524278 TKT524278 TUP524278 UEL524278 UOH524278 UYD524278 VHZ524278 VRV524278 WBR524278 WLN524278 WVJ524278 C589814 IX589814 ST589814 ACP589814 AML589814 AWH589814 BGD589814 BPZ589814 BZV589814 CJR589814 CTN589814 DDJ589814 DNF589814 DXB589814 EGX589814 EQT589814 FAP589814 FKL589814 FUH589814 GED589814 GNZ589814 GXV589814 HHR589814 HRN589814 IBJ589814 ILF589814 IVB589814 JEX589814 JOT589814 JYP589814 KIL589814 KSH589814 LCD589814 LLZ589814 LVV589814 MFR589814 MPN589814 MZJ589814 NJF589814 NTB589814 OCX589814 OMT589814 OWP589814 PGL589814 PQH589814 QAD589814 QJZ589814 QTV589814 RDR589814 RNN589814 RXJ589814 SHF589814 SRB589814 TAX589814 TKT589814 TUP589814 UEL589814 UOH589814 UYD589814 VHZ589814 VRV589814 WBR589814 WLN589814 WVJ589814 C655350 IX655350 ST655350 ACP655350 AML655350 AWH655350 BGD655350 BPZ655350 BZV655350 CJR655350 CTN655350 DDJ655350 DNF655350 DXB655350 EGX655350 EQT655350 FAP655350 FKL655350 FUH655350 GED655350 GNZ655350 GXV655350 HHR655350 HRN655350 IBJ655350 ILF655350 IVB655350 JEX655350 JOT655350 JYP655350 KIL655350 KSH655350 LCD655350 LLZ655350 LVV655350 MFR655350 MPN655350 MZJ655350 NJF655350 NTB655350 OCX655350 OMT655350 OWP655350 PGL655350 PQH655350 QAD655350 QJZ655350 QTV655350 RDR655350 RNN655350 RXJ655350 SHF655350 SRB655350 TAX655350 TKT655350 TUP655350 UEL655350 UOH655350 UYD655350 VHZ655350 VRV655350 WBR655350 WLN655350 WVJ655350 C720886 IX720886 ST720886 ACP720886 AML720886 AWH720886 BGD720886 BPZ720886 BZV720886 CJR720886 CTN720886 DDJ720886 DNF720886 DXB720886 EGX720886 EQT720886 FAP720886 FKL720886 FUH720886 GED720886 GNZ720886 GXV720886 HHR720886 HRN720886 IBJ720886 ILF720886 IVB720886 JEX720886 JOT720886 JYP720886 KIL720886 KSH720886 LCD720886 LLZ720886 LVV720886 MFR720886 MPN720886 MZJ720886 NJF720886 NTB720886 OCX720886 OMT720886 OWP720886 PGL720886 PQH720886 QAD720886 QJZ720886 QTV720886 RDR720886 RNN720886 RXJ720886 SHF720886 SRB720886 TAX720886 TKT720886 TUP720886 UEL720886 UOH720886 UYD720886 VHZ720886 VRV720886 WBR720886 WLN720886 WVJ720886 C786422 IX786422 ST786422 ACP786422 AML786422 AWH786422 BGD786422 BPZ786422 BZV786422 CJR786422 CTN786422 DDJ786422 DNF786422 DXB786422 EGX786422 EQT786422 FAP786422 FKL786422 FUH786422 GED786422 GNZ786422 GXV786422 HHR786422 HRN786422 IBJ786422 ILF786422 IVB786422 JEX786422 JOT786422 JYP786422 KIL786422 KSH786422 LCD786422 LLZ786422 LVV786422 MFR786422 MPN786422 MZJ786422 NJF786422 NTB786422 OCX786422 OMT786422 OWP786422 PGL786422 PQH786422 QAD786422 QJZ786422 QTV786422 RDR786422 RNN786422 RXJ786422 SHF786422 SRB786422 TAX786422 TKT786422 TUP786422 UEL786422 UOH786422 UYD786422 VHZ786422 VRV786422 WBR786422 WLN786422 WVJ786422 C851958 IX851958 ST851958 ACP851958 AML851958 AWH851958 BGD851958 BPZ851958 BZV851958 CJR851958 CTN851958 DDJ851958 DNF851958 DXB851958 EGX851958 EQT851958 FAP851958 FKL851958 FUH851958 GED851958 GNZ851958 GXV851958 HHR851958 HRN851958 IBJ851958 ILF851958 IVB851958 JEX851958 JOT851958 JYP851958 KIL851958 KSH851958 LCD851958 LLZ851958 LVV851958 MFR851958 MPN851958 MZJ851958 NJF851958 NTB851958 OCX851958 OMT851958 OWP851958 PGL851958 PQH851958 QAD851958 QJZ851958 QTV851958 RDR851958 RNN851958 RXJ851958 SHF851958 SRB851958 TAX851958 TKT851958 TUP851958 UEL851958 UOH851958 UYD851958 VHZ851958 VRV851958 WBR851958 WLN851958 WVJ851958 C917494 IX917494 ST917494 ACP917494 AML917494 AWH917494 BGD917494 BPZ917494 BZV917494 CJR917494 CTN917494 DDJ917494 DNF917494 DXB917494 EGX917494 EQT917494 FAP917494 FKL917494 FUH917494 GED917494 GNZ917494 GXV917494 HHR917494 HRN917494 IBJ917494 ILF917494 IVB917494 JEX917494 JOT917494 JYP917494 KIL917494 KSH917494 LCD917494 LLZ917494 LVV917494 MFR917494 MPN917494 MZJ917494 NJF917494 NTB917494 OCX917494 OMT917494 OWP917494 PGL917494 PQH917494 QAD917494 QJZ917494 QTV917494 RDR917494 RNN917494 RXJ917494 SHF917494 SRB917494 TAX917494 TKT917494 TUP917494 UEL917494 UOH917494 UYD917494 VHZ917494 VRV917494 WBR917494 WLN917494 WVJ917494 C983030 IX983030 ST983030 ACP983030 AML983030 AWH983030 BGD983030 BPZ983030 BZV983030 CJR983030 CTN983030 DDJ983030 DNF983030 DXB983030 EGX983030 EQT983030 FAP983030 FKL983030 FUH983030 GED983030 GNZ983030 GXV983030 HHR983030 HRN983030 IBJ983030 ILF983030 IVB983030 JEX983030 JOT983030 JYP983030 KIL983030 KSH983030 LCD983030 LLZ983030 LVV983030 MFR983030 MPN983030 MZJ983030 NJF983030 NTB983030 OCX983030 OMT983030 OWP983030 PGL983030 PQH983030 QAD983030 QJZ983030 QTV983030 RDR983030 RNN983030 RXJ983030 SHF983030 SRB983030 TAX983030 TKT983030 TUP983030 UEL983030 UOH983030 UYD983030 VHZ983030 VRV983030 WBR983030 WLN983030 D26" xr:uid="{72BE872A-8CCF-4ED1-8448-0843EC94426D}">
      <formula1>chief</formula1>
    </dataValidation>
    <dataValidation type="list" allowBlank="1" showInputMessage="1" showErrorMessage="1" sqref="WVL98306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E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E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E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E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E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E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E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E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E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E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E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E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E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E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E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xr:uid="{BDFF21B0-CD4A-4C96-B7E5-82F8B00250FE}">
      <formula1>stations</formula1>
    </dataValidation>
  </dataValidations>
  <pageMargins left="0.39370078740157483" right="3.937007874015748E-2" top="0.19685039370078741" bottom="0.55118110236220474" header="0.15748031496062992" footer="0.47244094488188981"/>
  <pageSetup paperSize="9" scale="75" orientation="portrait" horizontalDpi="1200" verticalDpi="1200" r:id="rId1"/>
  <headerFooter alignWithMargins="0"/>
  <colBreaks count="1" manualBreakCount="1">
    <brk id="8"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4EE05-DCA2-4ED0-8A34-487D9C667E5A}">
  <sheetPr codeName="Sheet21">
    <tabColor rgb="FFCC00FF"/>
  </sheetPr>
  <dimension ref="A1:W38"/>
  <sheetViews>
    <sheetView showGridLines="0" view="pageBreakPreview" zoomScaleNormal="100" zoomScaleSheetLayoutView="100" zoomScalePageLayoutView="85" workbookViewId="0">
      <selection sqref="A1:G1"/>
    </sheetView>
  </sheetViews>
  <sheetFormatPr defaultRowHeight="20.25"/>
  <cols>
    <col min="1" max="1" width="15.125" style="547" customWidth="1"/>
    <col min="2" max="2" width="18.125" style="547" customWidth="1"/>
    <col min="3" max="3" width="35.125" style="547" customWidth="1"/>
    <col min="4" max="4" width="8.625" style="547" customWidth="1"/>
    <col min="5" max="5" width="8.375" style="547" customWidth="1"/>
    <col min="6" max="6" width="17.5" style="547" customWidth="1"/>
    <col min="7" max="7" width="14.25" style="547" customWidth="1"/>
    <col min="8" max="8" width="12.375" style="547" customWidth="1"/>
    <col min="9" max="16384" width="9" style="545"/>
  </cols>
  <sheetData>
    <row r="1" spans="1:23">
      <c r="A1" s="1523" t="s">
        <v>544</v>
      </c>
      <c r="B1" s="1523"/>
      <c r="C1" s="1523"/>
      <c r="D1" s="1523"/>
      <c r="E1" s="1523"/>
      <c r="F1" s="1523"/>
      <c r="G1" s="1523"/>
      <c r="H1" s="544"/>
      <c r="I1" s="544"/>
      <c r="J1" s="544"/>
      <c r="K1" s="544"/>
      <c r="L1" s="544"/>
      <c r="M1" s="544"/>
      <c r="N1" s="544"/>
      <c r="O1" s="544"/>
      <c r="P1" s="544"/>
      <c r="Q1" s="544"/>
      <c r="R1" s="544"/>
      <c r="S1" s="544"/>
      <c r="T1" s="544"/>
      <c r="U1" s="544"/>
      <c r="V1" s="544"/>
      <c r="W1" s="544"/>
    </row>
    <row r="2" spans="1:23" ht="6" customHeight="1">
      <c r="A2" s="1523"/>
      <c r="B2" s="1523"/>
      <c r="C2" s="1523"/>
      <c r="D2" s="1523"/>
      <c r="E2" s="1523"/>
      <c r="F2" s="1523"/>
      <c r="G2" s="546"/>
      <c r="H2" s="546"/>
      <c r="I2" s="546"/>
      <c r="J2" s="546"/>
      <c r="K2" s="546"/>
      <c r="L2" s="546"/>
      <c r="M2" s="546"/>
      <c r="N2" s="546"/>
      <c r="O2" s="546"/>
      <c r="P2" s="546"/>
      <c r="Q2" s="546"/>
      <c r="R2" s="546"/>
      <c r="S2" s="546"/>
      <c r="T2" s="546"/>
      <c r="U2" s="546"/>
      <c r="V2" s="546"/>
      <c r="W2" s="546"/>
    </row>
    <row r="3" spans="1:23">
      <c r="A3" s="1523" t="str">
        <f>MAIN_Setting!$B$15&amp;"  "&amp;MAIN_Setting!$D$15&amp;"  "&amp;"ภายใต้"&amp;MAIN_Setting!$B$5&amp;MAIN_Setting!$D$5</f>
        <v>หลักสูตร  การฝึกอาชีพเสริม  ภายใต้โครงการเพิ่มศักยภาพผู้มีรายได้น้อยที่ลงทะเบียนสวัสดิการแห่งรัฐ เพื่อสร้างงาน สร้างอาชีพ เพิ่มรายได้ฯ</v>
      </c>
      <c r="B3" s="1523"/>
      <c r="C3" s="1523"/>
      <c r="D3" s="1523"/>
      <c r="E3" s="1523"/>
      <c r="F3" s="1523"/>
      <c r="G3" s="546"/>
      <c r="H3" s="546"/>
      <c r="I3" s="546"/>
      <c r="J3" s="546"/>
      <c r="K3" s="546"/>
      <c r="L3" s="546"/>
      <c r="M3" s="546"/>
      <c r="N3" s="546"/>
      <c r="O3" s="546"/>
      <c r="P3" s="546"/>
      <c r="Q3" s="546"/>
      <c r="R3" s="546"/>
      <c r="S3" s="546"/>
      <c r="T3" s="546"/>
      <c r="U3" s="546"/>
      <c r="V3" s="546"/>
      <c r="W3" s="546"/>
    </row>
    <row r="4" spans="1:23">
      <c r="A4" s="1523" t="str">
        <f>MAIN_Setting!$B$18&amp;"  "&amp;MAIN_Setting!$D$18&amp;" ("&amp;MAIN_Setting!$B$20&amp;"  "&amp;MAIN_Setting!$D$20&amp;")"</f>
        <v>สาขาที่เปิดฝึกอบรม  การทำขนมไทย (รหัสหลักสูตร   930157330401)</v>
      </c>
      <c r="B4" s="1523"/>
      <c r="C4" s="1523"/>
      <c r="D4" s="1523"/>
      <c r="E4" s="1523"/>
      <c r="F4" s="1523"/>
      <c r="G4" s="546"/>
      <c r="H4" s="546"/>
      <c r="I4" s="546"/>
      <c r="J4" s="546"/>
      <c r="K4" s="546"/>
      <c r="L4" s="546"/>
      <c r="M4" s="546"/>
      <c r="N4" s="546"/>
      <c r="O4" s="546"/>
      <c r="P4" s="546"/>
      <c r="Q4" s="546"/>
      <c r="R4" s="546"/>
      <c r="S4" s="546"/>
      <c r="T4" s="546"/>
      <c r="U4" s="546"/>
      <c r="V4" s="546"/>
      <c r="W4" s="546"/>
    </row>
    <row r="5" spans="1:23" ht="30.75" customHeight="1">
      <c r="A5" s="1524" t="str">
        <f>MAIN_Setting!$B$8&amp;"  "&amp;MAIN_Setting!$D$9&amp;" เริ่มฝึก วันที่ "&amp;MAIN_Setting!$D$62&amp;"               จบฝึก วันที่ "&amp;"  "&amp;MAIN_Setting!$D$63</f>
        <v>ระยะเวลาการฝึก  18   ชั่วโมง เริ่มฝึก วันที่ ๑๐ กันยายน ๒๕๖๑               จบฝึก วันที่   ๑๒ กันยายน ๒๕๖๑</v>
      </c>
      <c r="B5" s="1524"/>
      <c r="C5" s="1524"/>
      <c r="D5" s="1524"/>
      <c r="E5" s="1524"/>
      <c r="F5" s="1524"/>
    </row>
    <row r="6" spans="1:23" ht="8.25" customHeight="1">
      <c r="A6" s="548"/>
      <c r="B6" s="548"/>
      <c r="C6" s="548"/>
      <c r="D6" s="549"/>
      <c r="E6" s="549"/>
      <c r="F6" s="548"/>
    </row>
    <row r="7" spans="1:23">
      <c r="A7" s="1521" t="s">
        <v>389</v>
      </c>
      <c r="B7" s="1521" t="s">
        <v>388</v>
      </c>
      <c r="C7" s="1521" t="s">
        <v>387</v>
      </c>
      <c r="D7" s="1525" t="s">
        <v>128</v>
      </c>
      <c r="E7" s="1526"/>
      <c r="F7" s="1527" t="s">
        <v>385</v>
      </c>
      <c r="G7" s="1521" t="s">
        <v>129</v>
      </c>
    </row>
    <row r="8" spans="1:23">
      <c r="A8" s="1522"/>
      <c r="B8" s="1522"/>
      <c r="C8" s="1522"/>
      <c r="D8" s="626" t="s">
        <v>284</v>
      </c>
      <c r="E8" s="626" t="s">
        <v>125</v>
      </c>
      <c r="F8" s="1528"/>
      <c r="G8" s="1522"/>
    </row>
    <row r="9" spans="1:23" ht="39.950000000000003" customHeight="1">
      <c r="A9" s="644">
        <f>กำหนดห่วงเวลา!$D$3</f>
        <v>43353</v>
      </c>
      <c r="B9" s="630" t="s">
        <v>460</v>
      </c>
      <c r="C9" s="629" t="str">
        <f>ข้อมูลหลักสูตร_30_HR!$C$7</f>
        <v>การให้_x001E_บริการของหน่วยงานในสังกัดกระทรวงแรงงาน</v>
      </c>
      <c r="D9" s="628">
        <v>1</v>
      </c>
      <c r="E9" s="628">
        <v>0</v>
      </c>
      <c r="F9" s="628" t="s">
        <v>1125</v>
      </c>
      <c r="G9" s="630"/>
    </row>
    <row r="10" spans="1:23" ht="39.950000000000003" customHeight="1">
      <c r="A10" s="636"/>
      <c r="B10" s="633"/>
      <c r="C10" s="634"/>
      <c r="D10" s="630">
        <v>1</v>
      </c>
      <c r="E10" s="628">
        <v>0</v>
      </c>
      <c r="F10" s="560" t="s">
        <v>1068</v>
      </c>
      <c r="G10" s="560"/>
    </row>
    <row r="11" spans="1:23" ht="39.950000000000003" customHeight="1">
      <c r="A11" s="636"/>
      <c r="B11" s="582"/>
      <c r="C11" s="583"/>
      <c r="D11" s="630">
        <v>1</v>
      </c>
      <c r="E11" s="628">
        <v>0</v>
      </c>
      <c r="F11" s="635" t="s">
        <v>1135</v>
      </c>
      <c r="G11" s="560"/>
    </row>
    <row r="12" spans="1:23" ht="39.950000000000003" customHeight="1">
      <c r="A12" s="636"/>
      <c r="B12" s="654" t="s">
        <v>461</v>
      </c>
      <c r="C12" s="645" t="str">
        <f>ข้อมูลหลักสูตร_30_HR!$C$8</f>
        <v>การมัดหมี่ไหมและการทอผ้า (ประเภทต่าง ๆ)</v>
      </c>
      <c r="D12" s="639">
        <v>3</v>
      </c>
      <c r="E12" s="639">
        <v>0</v>
      </c>
      <c r="F12" s="1519"/>
      <c r="G12" s="1520"/>
    </row>
    <row r="13" spans="1:23" ht="39.950000000000003" customHeight="1">
      <c r="A13" s="636"/>
      <c r="B13" s="585" t="s">
        <v>1066</v>
      </c>
      <c r="C13" s="583" t="str">
        <f>กำหนดรายการฝึกย่อย!$D$4</f>
        <v>ความรู้พื้นฐานการทอผ้าไหม</v>
      </c>
      <c r="D13" s="655" t="s">
        <v>1064</v>
      </c>
      <c r="E13" s="655" t="s">
        <v>1065</v>
      </c>
      <c r="F13" s="582" t="str">
        <f>MAIN_Setting!$D$25</f>
        <v>นางอรทัย  อำไพภิญโญกูล</v>
      </c>
      <c r="G13" s="585"/>
    </row>
    <row r="14" spans="1:23" ht="46.5" customHeight="1">
      <c r="A14" s="644">
        <f>กำหนดห่วงเวลา!$D$4</f>
        <v>43354</v>
      </c>
      <c r="B14" s="654" t="s">
        <v>123</v>
      </c>
      <c r="C14" s="645" t="str">
        <f>ข้อมูลหลักสูตร_30_HR!$C$8</f>
        <v>การมัดหมี่ไหมและการทอผ้า (ประเภทต่าง ๆ)</v>
      </c>
      <c r="D14" s="639">
        <v>3</v>
      </c>
      <c r="E14" s="639">
        <v>3</v>
      </c>
      <c r="F14" s="1519"/>
      <c r="G14" s="1520"/>
    </row>
    <row r="15" spans="1:23" ht="42.75" customHeight="1">
      <c r="A15" s="636"/>
      <c r="B15" s="656" t="s">
        <v>460</v>
      </c>
      <c r="C15" s="561" t="str">
        <f>กำหนดรายการฝึกย่อย!$D$5</f>
        <v>ความรู้เกี่ยวกับลวดลายผ้า</v>
      </c>
      <c r="D15" s="657" t="s">
        <v>1063</v>
      </c>
      <c r="E15" s="657" t="s">
        <v>1067</v>
      </c>
      <c r="F15" s="560" t="str">
        <f>MAIN_Setting!$D$25</f>
        <v>นางอรทัย  อำไพภิญโญกูล</v>
      </c>
      <c r="G15" s="656"/>
    </row>
    <row r="16" spans="1:23" ht="35.25" customHeight="1">
      <c r="A16" s="636"/>
      <c r="B16" s="656" t="s">
        <v>461</v>
      </c>
      <c r="C16" s="561" t="str">
        <f>กำหนดรายการฝึกย่อย!$D$6</f>
        <v>การออกแบบลวดลายผ้า</v>
      </c>
      <c r="D16" s="657" t="s">
        <v>1067</v>
      </c>
      <c r="E16" s="657" t="s">
        <v>1063</v>
      </c>
      <c r="F16" s="560" t="str">
        <f>MAIN_Setting!$D$25</f>
        <v>นางอรทัย  อำไพภิญโญกูล</v>
      </c>
      <c r="G16" s="656"/>
    </row>
    <row r="17" spans="1:12" ht="38.25" customHeight="1">
      <c r="A17" s="644">
        <f>กำหนดห่วงเวลา!$D$5</f>
        <v>43355</v>
      </c>
      <c r="B17" s="654" t="s">
        <v>123</v>
      </c>
      <c r="C17" s="645" t="str">
        <f>ข้อมูลหลักสูตร_30_HR!$C$8</f>
        <v>การมัดหมี่ไหมและการทอผ้า (ประเภทต่าง ๆ)</v>
      </c>
      <c r="D17" s="639">
        <v>0</v>
      </c>
      <c r="E17" s="639">
        <v>6</v>
      </c>
      <c r="F17" s="1519"/>
      <c r="G17" s="1520"/>
    </row>
    <row r="18" spans="1:12" ht="37.5" customHeight="1">
      <c r="A18" s="636"/>
      <c r="B18" s="656" t="s">
        <v>460</v>
      </c>
      <c r="C18" s="561" t="str">
        <f>กำหนดรายการฝึกย่อย!$D$7</f>
        <v>การทอเป็นเนื้อผ้า</v>
      </c>
      <c r="D18" s="657" t="s">
        <v>1065</v>
      </c>
      <c r="E18" s="657" t="s">
        <v>1064</v>
      </c>
      <c r="F18" s="560" t="str">
        <f>MAIN_Setting!$D$25</f>
        <v>นางอรทัย  อำไพภิญโญกูล</v>
      </c>
      <c r="G18" s="630"/>
    </row>
    <row r="19" spans="1:12" ht="34.5" customHeight="1">
      <c r="A19" s="586"/>
      <c r="B19" s="656" t="s">
        <v>461</v>
      </c>
      <c r="C19" s="561" t="str">
        <f>กำหนดรายการฝึกย่อย!$D$8</f>
        <v>การทอผ้าแบบกี่กระตุก</v>
      </c>
      <c r="D19" s="657" t="s">
        <v>1065</v>
      </c>
      <c r="E19" s="657" t="s">
        <v>1064</v>
      </c>
      <c r="F19" s="560" t="str">
        <f>MAIN_Setting!$D$25</f>
        <v>นางอรทัย  อำไพภิญโญกูล</v>
      </c>
      <c r="G19" s="630"/>
    </row>
    <row r="20" spans="1:12" ht="54" customHeight="1">
      <c r="A20" s="636">
        <f>กำหนดห่วงเวลา!$D$6</f>
        <v>43356</v>
      </c>
      <c r="B20" s="658" t="s">
        <v>123</v>
      </c>
      <c r="C20" s="659" t="str">
        <f>ข้อมูลหลักสูตร_30_HR!$C$8</f>
        <v>การมัดหมี่ไหมและการทอผ้า (ประเภทต่าง ๆ)</v>
      </c>
      <c r="D20" s="660">
        <v>0</v>
      </c>
      <c r="E20" s="660">
        <v>6</v>
      </c>
      <c r="F20" s="1515"/>
      <c r="G20" s="1516"/>
    </row>
    <row r="21" spans="1:12" ht="46.5" customHeight="1">
      <c r="A21" s="636"/>
      <c r="B21" s="656" t="s">
        <v>460</v>
      </c>
      <c r="C21" s="561" t="str">
        <f>กำหนดรายการฝึกย่อย!$D$9</f>
        <v>ทอผ้ามัดหมี่ทางเส้นยีน</v>
      </c>
      <c r="D21" s="657" t="s">
        <v>1065</v>
      </c>
      <c r="E21" s="657" t="s">
        <v>1064</v>
      </c>
      <c r="F21" s="560" t="str">
        <f>MAIN_Setting!$D$25</f>
        <v>นางอรทัย  อำไพภิญโญกูล</v>
      </c>
      <c r="G21" s="630"/>
    </row>
    <row r="22" spans="1:12" ht="42" customHeight="1">
      <c r="A22" s="586"/>
      <c r="B22" s="656" t="s">
        <v>461</v>
      </c>
      <c r="C22" s="561" t="str">
        <f>กำหนดรายการฝึกย่อย!$D$10</f>
        <v>ทอผ้ามัดหมี่ทางเส้นพุ่ง</v>
      </c>
      <c r="D22" s="657" t="s">
        <v>1065</v>
      </c>
      <c r="E22" s="657" t="s">
        <v>1064</v>
      </c>
      <c r="F22" s="560" t="str">
        <f>MAIN_Setting!$D$25</f>
        <v>นางอรทัย  อำไพภิญโญกูล</v>
      </c>
      <c r="G22" s="630"/>
    </row>
    <row r="23" spans="1:12" ht="44.25" customHeight="1">
      <c r="A23" s="632">
        <f>กำหนดห่วงเวลา!$D$7</f>
        <v>43357</v>
      </c>
      <c r="B23" s="639" t="s">
        <v>123</v>
      </c>
      <c r="C23" s="647" t="str">
        <f>ข้อมูลหลักสูตร_30_HR!$C$8</f>
        <v>การมัดหมี่ไหมและการทอผ้า (ประเภทต่าง ๆ)</v>
      </c>
      <c r="D23" s="646">
        <v>0</v>
      </c>
      <c r="E23" s="646">
        <v>6</v>
      </c>
      <c r="F23" s="1515"/>
      <c r="G23" s="1516"/>
    </row>
    <row r="24" spans="1:12" ht="44.25" customHeight="1">
      <c r="A24" s="632"/>
      <c r="B24" s="560" t="s">
        <v>460</v>
      </c>
      <c r="C24" s="561" t="str">
        <f>กำหนดรายการฝึกย่อย!$D$11</f>
        <v>การมัดหมี่ไหมและย้อมครั่ง</v>
      </c>
      <c r="D24" s="657" t="s">
        <v>1065</v>
      </c>
      <c r="E24" s="657" t="s">
        <v>1064</v>
      </c>
      <c r="F24" s="560" t="str">
        <f>MAIN_Setting!$D$25</f>
        <v>นางอรทัย  อำไพภิญโญกูล</v>
      </c>
      <c r="G24" s="560"/>
    </row>
    <row r="25" spans="1:12" ht="44.25" customHeight="1">
      <c r="A25" s="632"/>
      <c r="B25" s="560" t="s">
        <v>461</v>
      </c>
      <c r="C25" s="561" t="str">
        <f>กำหนดรายการฝึกย่อย!$D$12</f>
        <v>การทำความสะอาดและเก็บรักษา</v>
      </c>
      <c r="D25" s="657" t="s">
        <v>1065</v>
      </c>
      <c r="E25" s="657" t="s">
        <v>1064</v>
      </c>
      <c r="F25" s="560" t="str">
        <f>MAIN_Setting!$D$25</f>
        <v>นางอรทัย  อำไพภิญโญกูล</v>
      </c>
      <c r="G25" s="560"/>
    </row>
    <row r="26" spans="1:12" ht="36" customHeight="1">
      <c r="A26" s="648"/>
      <c r="B26" s="635"/>
      <c r="C26" s="649" t="str">
        <f>ข้อมูลหลักสูตร_30_HR!$C$9</f>
        <v>การวัดและประเมินผล</v>
      </c>
      <c r="D26" s="635"/>
      <c r="E26" s="635"/>
      <c r="F26" s="635" t="str">
        <f>MAIN_Setting!$D$25</f>
        <v>นางอรทัย  อำไพภิญโญกูล</v>
      </c>
      <c r="G26" s="650"/>
    </row>
    <row r="27" spans="1:12">
      <c r="C27" s="1529" t="s">
        <v>91</v>
      </c>
      <c r="D27" s="651">
        <f>SUM($D$9:$D$26)</f>
        <v>9</v>
      </c>
      <c r="E27" s="652">
        <f>SUM($E$9:$E$26)</f>
        <v>21</v>
      </c>
    </row>
    <row r="28" spans="1:12" ht="22.5" customHeight="1">
      <c r="C28" s="1530"/>
      <c r="D28" s="1531">
        <f>SUM($D$27+$E$27)</f>
        <v>30</v>
      </c>
      <c r="E28" s="1532"/>
      <c r="H28" s="571"/>
      <c r="I28" s="572"/>
      <c r="J28" s="572"/>
      <c r="K28" s="572"/>
      <c r="L28" s="572"/>
    </row>
    <row r="29" spans="1:12" ht="15.75" customHeight="1">
      <c r="B29" s="1533"/>
      <c r="C29" s="1533"/>
      <c r="D29" s="1533"/>
      <c r="E29" s="1533"/>
      <c r="F29" s="1533"/>
      <c r="H29" s="571"/>
      <c r="I29" s="572"/>
      <c r="J29" s="572"/>
      <c r="K29" s="572"/>
      <c r="L29" s="572"/>
    </row>
    <row r="30" spans="1:12">
      <c r="B30" s="1534"/>
      <c r="C30" s="1534"/>
      <c r="D30" s="1534"/>
      <c r="E30" s="1534"/>
      <c r="F30" s="1534"/>
      <c r="H30" s="571"/>
      <c r="I30" s="572"/>
      <c r="J30" s="572"/>
      <c r="K30" s="572"/>
      <c r="L30" s="572"/>
    </row>
    <row r="31" spans="1:12" ht="23.25">
      <c r="A31" s="573"/>
      <c r="B31" s="574" t="s">
        <v>462</v>
      </c>
      <c r="D31" s="574"/>
      <c r="E31" s="544" t="s">
        <v>463</v>
      </c>
      <c r="F31" s="544"/>
      <c r="G31" s="574"/>
      <c r="H31" s="575"/>
      <c r="I31" s="575"/>
      <c r="J31" s="572"/>
      <c r="K31" s="572"/>
      <c r="L31" s="572"/>
    </row>
    <row r="32" spans="1:12" ht="23.25">
      <c r="A32" s="576"/>
      <c r="B32" s="574" t="str">
        <f>"      ("&amp;MAIN_Setting!$D$30&amp;")"</f>
        <v xml:space="preserve">      (นายปัญญา   ผาธรรม)</v>
      </c>
      <c r="D32" s="574"/>
      <c r="E32" s="1535" t="str">
        <f>"    ("&amp;MAIN_Setting!D28&amp;")"</f>
        <v xml:space="preserve">    (นายณัฐวัฒน์   ศาสนนันทน์)</v>
      </c>
      <c r="F32" s="1535"/>
      <c r="G32" s="574"/>
      <c r="H32" s="575"/>
      <c r="I32" s="575"/>
      <c r="J32" s="572"/>
      <c r="K32" s="572"/>
      <c r="L32" s="572"/>
    </row>
    <row r="33" spans="2:9">
      <c r="B33" s="574" t="str">
        <f>MAIN_Setting!$B$31&amp;"  "&amp;MAIN_Setting!$D$31</f>
        <v>ตำแหน่ง  ครูฝึกฝีมือแรงงาน</v>
      </c>
      <c r="E33" s="653" t="s">
        <v>383</v>
      </c>
      <c r="F33" s="653"/>
      <c r="G33" s="574"/>
      <c r="H33" s="574"/>
      <c r="I33" s="574"/>
    </row>
    <row r="34" spans="2:9">
      <c r="D34" s="574"/>
      <c r="E34" s="574"/>
      <c r="F34" s="574"/>
      <c r="G34" s="574"/>
      <c r="H34" s="574"/>
      <c r="I34" s="574"/>
    </row>
    <row r="35" spans="2:9">
      <c r="D35" s="574"/>
      <c r="E35" s="574"/>
      <c r="F35" s="574"/>
      <c r="G35" s="574"/>
      <c r="H35" s="574"/>
      <c r="I35" s="574"/>
    </row>
    <row r="36" spans="2:9">
      <c r="E36" s="574"/>
      <c r="F36" s="574"/>
      <c r="G36" s="574"/>
      <c r="H36" s="574"/>
      <c r="I36" s="574"/>
    </row>
    <row r="37" spans="2:9">
      <c r="E37" s="574"/>
      <c r="F37" s="574"/>
      <c r="G37" s="574"/>
      <c r="H37" s="574"/>
      <c r="I37" s="574"/>
    </row>
    <row r="38" spans="2:9">
      <c r="E38" s="574"/>
      <c r="F38" s="574"/>
      <c r="G38" s="574"/>
      <c r="H38" s="574"/>
      <c r="I38" s="574"/>
    </row>
  </sheetData>
  <sheetProtection algorithmName="SHA-512" hashValue="rpvch5AylVC8zQozgnITZZ6Ph8HckV5zaOQadA4o/9sRF7s9Gi+cP8t4QargE3inzcYCTW/dQbyCFKnQLGSDkw==" saltValue="rJ8oW2qyxl0JEh42EvwHjA==" spinCount="100000" sheet="1" objects="1" scenarios="1"/>
  <mergeCells count="21">
    <mergeCell ref="E32:F32"/>
    <mergeCell ref="A1:G1"/>
    <mergeCell ref="A2:F2"/>
    <mergeCell ref="A3:F3"/>
    <mergeCell ref="A4:F4"/>
    <mergeCell ref="A5:F5"/>
    <mergeCell ref="A7:A8"/>
    <mergeCell ref="B7:B8"/>
    <mergeCell ref="C7:C8"/>
    <mergeCell ref="D7:E7"/>
    <mergeCell ref="F7:F8"/>
    <mergeCell ref="G7:G8"/>
    <mergeCell ref="C27:C28"/>
    <mergeCell ref="D28:E28"/>
    <mergeCell ref="B29:F29"/>
    <mergeCell ref="B30:F30"/>
    <mergeCell ref="F12:G12"/>
    <mergeCell ref="F14:G14"/>
    <mergeCell ref="F17:G17"/>
    <mergeCell ref="F20:G20"/>
    <mergeCell ref="F23:G23"/>
  </mergeCells>
  <dataValidations count="3">
    <dataValidation type="list" allowBlank="1" showInputMessage="1" showErrorMessage="1" sqref="WVL98307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E65569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E131105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E196641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E262177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E327713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E393249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E458785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E524321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E589857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E655393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E720929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E786465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E852001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E917537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E983073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xr:uid="{061A1C64-78DC-4A7E-860D-C476ED9026D9}">
      <formula1>stations</formula1>
    </dataValidation>
    <dataValidation type="list" allowBlank="1" showInputMessage="1" showErrorMessage="1" sqref="WVJ983036 IY32:IZ32 SU32:SV32 ACQ32:ACR32 AMM32:AMN32 AWI32:AWJ32 BGE32:BGF32 BQA32:BQB32 BZW32:BZX32 CJS32:CJT32 CTO32:CTP32 DDK32:DDL32 DNG32:DNH32 DXC32:DXD32 EGY32:EGZ32 EQU32:EQV32 FAQ32:FAR32 FKM32:FKN32 FUI32:FUJ32 GEE32:GEF32 GOA32:GOB32 GXW32:GXX32 HHS32:HHT32 HRO32:HRP32 IBK32:IBL32 ILG32:ILH32 IVC32:IVD32 JEY32:JEZ32 JOU32:JOV32 JYQ32:JYR32 KIM32:KIN32 KSI32:KSJ32 LCE32:LCF32 LMA32:LMB32 LVW32:LVX32 MFS32:MFT32 MPO32:MPP32 MZK32:MZL32 NJG32:NJH32 NTC32:NTD32 OCY32:OCZ32 OMU32:OMV32 OWQ32:OWR32 PGM32:PGN32 PQI32:PQJ32 QAE32:QAF32 QKA32:QKB32 QTW32:QTX32 RDS32:RDT32 RNO32:RNP32 RXK32:RXL32 SHG32:SHH32 SRC32:SRD32 TAY32:TAZ32 TKU32:TKV32 TUQ32:TUR32 UEM32:UEN32 UOI32:UOJ32 UYE32:UYF32 VIA32:VIB32 VRW32:VRX32 WBS32:WBT32 WLO32:WLP32 WVK32:WVL32 D65568:E65568 IY65568:IZ65568 SU65568:SV65568 ACQ65568:ACR65568 AMM65568:AMN65568 AWI65568:AWJ65568 BGE65568:BGF65568 BQA65568:BQB65568 BZW65568:BZX65568 CJS65568:CJT65568 CTO65568:CTP65568 DDK65568:DDL65568 DNG65568:DNH65568 DXC65568:DXD65568 EGY65568:EGZ65568 EQU65568:EQV65568 FAQ65568:FAR65568 FKM65568:FKN65568 FUI65568:FUJ65568 GEE65568:GEF65568 GOA65568:GOB65568 GXW65568:GXX65568 HHS65568:HHT65568 HRO65568:HRP65568 IBK65568:IBL65568 ILG65568:ILH65568 IVC65568:IVD65568 JEY65568:JEZ65568 JOU65568:JOV65568 JYQ65568:JYR65568 KIM65568:KIN65568 KSI65568:KSJ65568 LCE65568:LCF65568 LMA65568:LMB65568 LVW65568:LVX65568 MFS65568:MFT65568 MPO65568:MPP65568 MZK65568:MZL65568 NJG65568:NJH65568 NTC65568:NTD65568 OCY65568:OCZ65568 OMU65568:OMV65568 OWQ65568:OWR65568 PGM65568:PGN65568 PQI65568:PQJ65568 QAE65568:QAF65568 QKA65568:QKB65568 QTW65568:QTX65568 RDS65568:RDT65568 RNO65568:RNP65568 RXK65568:RXL65568 SHG65568:SHH65568 SRC65568:SRD65568 TAY65568:TAZ65568 TKU65568:TKV65568 TUQ65568:TUR65568 UEM65568:UEN65568 UOI65568:UOJ65568 UYE65568:UYF65568 VIA65568:VIB65568 VRW65568:VRX65568 WBS65568:WBT65568 WLO65568:WLP65568 WVK65568:WVL65568 D131104:E131104 IY131104:IZ131104 SU131104:SV131104 ACQ131104:ACR131104 AMM131104:AMN131104 AWI131104:AWJ131104 BGE131104:BGF131104 BQA131104:BQB131104 BZW131104:BZX131104 CJS131104:CJT131104 CTO131104:CTP131104 DDK131104:DDL131104 DNG131104:DNH131104 DXC131104:DXD131104 EGY131104:EGZ131104 EQU131104:EQV131104 FAQ131104:FAR131104 FKM131104:FKN131104 FUI131104:FUJ131104 GEE131104:GEF131104 GOA131104:GOB131104 GXW131104:GXX131104 HHS131104:HHT131104 HRO131104:HRP131104 IBK131104:IBL131104 ILG131104:ILH131104 IVC131104:IVD131104 JEY131104:JEZ131104 JOU131104:JOV131104 JYQ131104:JYR131104 KIM131104:KIN131104 KSI131104:KSJ131104 LCE131104:LCF131104 LMA131104:LMB131104 LVW131104:LVX131104 MFS131104:MFT131104 MPO131104:MPP131104 MZK131104:MZL131104 NJG131104:NJH131104 NTC131104:NTD131104 OCY131104:OCZ131104 OMU131104:OMV131104 OWQ131104:OWR131104 PGM131104:PGN131104 PQI131104:PQJ131104 QAE131104:QAF131104 QKA131104:QKB131104 QTW131104:QTX131104 RDS131104:RDT131104 RNO131104:RNP131104 RXK131104:RXL131104 SHG131104:SHH131104 SRC131104:SRD131104 TAY131104:TAZ131104 TKU131104:TKV131104 TUQ131104:TUR131104 UEM131104:UEN131104 UOI131104:UOJ131104 UYE131104:UYF131104 VIA131104:VIB131104 VRW131104:VRX131104 WBS131104:WBT131104 WLO131104:WLP131104 WVK131104:WVL131104 D196640:E196640 IY196640:IZ196640 SU196640:SV196640 ACQ196640:ACR196640 AMM196640:AMN196640 AWI196640:AWJ196640 BGE196640:BGF196640 BQA196640:BQB196640 BZW196640:BZX196640 CJS196640:CJT196640 CTO196640:CTP196640 DDK196640:DDL196640 DNG196640:DNH196640 DXC196640:DXD196640 EGY196640:EGZ196640 EQU196640:EQV196640 FAQ196640:FAR196640 FKM196640:FKN196640 FUI196640:FUJ196640 GEE196640:GEF196640 GOA196640:GOB196640 GXW196640:GXX196640 HHS196640:HHT196640 HRO196640:HRP196640 IBK196640:IBL196640 ILG196640:ILH196640 IVC196640:IVD196640 JEY196640:JEZ196640 JOU196640:JOV196640 JYQ196640:JYR196640 KIM196640:KIN196640 KSI196640:KSJ196640 LCE196640:LCF196640 LMA196640:LMB196640 LVW196640:LVX196640 MFS196640:MFT196640 MPO196640:MPP196640 MZK196640:MZL196640 NJG196640:NJH196640 NTC196640:NTD196640 OCY196640:OCZ196640 OMU196640:OMV196640 OWQ196640:OWR196640 PGM196640:PGN196640 PQI196640:PQJ196640 QAE196640:QAF196640 QKA196640:QKB196640 QTW196640:QTX196640 RDS196640:RDT196640 RNO196640:RNP196640 RXK196640:RXL196640 SHG196640:SHH196640 SRC196640:SRD196640 TAY196640:TAZ196640 TKU196640:TKV196640 TUQ196640:TUR196640 UEM196640:UEN196640 UOI196640:UOJ196640 UYE196640:UYF196640 VIA196640:VIB196640 VRW196640:VRX196640 WBS196640:WBT196640 WLO196640:WLP196640 WVK196640:WVL196640 D262176:E262176 IY262176:IZ262176 SU262176:SV262176 ACQ262176:ACR262176 AMM262176:AMN262176 AWI262176:AWJ262176 BGE262176:BGF262176 BQA262176:BQB262176 BZW262176:BZX262176 CJS262176:CJT262176 CTO262176:CTP262176 DDK262176:DDL262176 DNG262176:DNH262176 DXC262176:DXD262176 EGY262176:EGZ262176 EQU262176:EQV262176 FAQ262176:FAR262176 FKM262176:FKN262176 FUI262176:FUJ262176 GEE262176:GEF262176 GOA262176:GOB262176 GXW262176:GXX262176 HHS262176:HHT262176 HRO262176:HRP262176 IBK262176:IBL262176 ILG262176:ILH262176 IVC262176:IVD262176 JEY262176:JEZ262176 JOU262176:JOV262176 JYQ262176:JYR262176 KIM262176:KIN262176 KSI262176:KSJ262176 LCE262176:LCF262176 LMA262176:LMB262176 LVW262176:LVX262176 MFS262176:MFT262176 MPO262176:MPP262176 MZK262176:MZL262176 NJG262176:NJH262176 NTC262176:NTD262176 OCY262176:OCZ262176 OMU262176:OMV262176 OWQ262176:OWR262176 PGM262176:PGN262176 PQI262176:PQJ262176 QAE262176:QAF262176 QKA262176:QKB262176 QTW262176:QTX262176 RDS262176:RDT262176 RNO262176:RNP262176 RXK262176:RXL262176 SHG262176:SHH262176 SRC262176:SRD262176 TAY262176:TAZ262176 TKU262176:TKV262176 TUQ262176:TUR262176 UEM262176:UEN262176 UOI262176:UOJ262176 UYE262176:UYF262176 VIA262176:VIB262176 VRW262176:VRX262176 WBS262176:WBT262176 WLO262176:WLP262176 WVK262176:WVL262176 D327712:E327712 IY327712:IZ327712 SU327712:SV327712 ACQ327712:ACR327712 AMM327712:AMN327712 AWI327712:AWJ327712 BGE327712:BGF327712 BQA327712:BQB327712 BZW327712:BZX327712 CJS327712:CJT327712 CTO327712:CTP327712 DDK327712:DDL327712 DNG327712:DNH327712 DXC327712:DXD327712 EGY327712:EGZ327712 EQU327712:EQV327712 FAQ327712:FAR327712 FKM327712:FKN327712 FUI327712:FUJ327712 GEE327712:GEF327712 GOA327712:GOB327712 GXW327712:GXX327712 HHS327712:HHT327712 HRO327712:HRP327712 IBK327712:IBL327712 ILG327712:ILH327712 IVC327712:IVD327712 JEY327712:JEZ327712 JOU327712:JOV327712 JYQ327712:JYR327712 KIM327712:KIN327712 KSI327712:KSJ327712 LCE327712:LCF327712 LMA327712:LMB327712 LVW327712:LVX327712 MFS327712:MFT327712 MPO327712:MPP327712 MZK327712:MZL327712 NJG327712:NJH327712 NTC327712:NTD327712 OCY327712:OCZ327712 OMU327712:OMV327712 OWQ327712:OWR327712 PGM327712:PGN327712 PQI327712:PQJ327712 QAE327712:QAF327712 QKA327712:QKB327712 QTW327712:QTX327712 RDS327712:RDT327712 RNO327712:RNP327712 RXK327712:RXL327712 SHG327712:SHH327712 SRC327712:SRD327712 TAY327712:TAZ327712 TKU327712:TKV327712 TUQ327712:TUR327712 UEM327712:UEN327712 UOI327712:UOJ327712 UYE327712:UYF327712 VIA327712:VIB327712 VRW327712:VRX327712 WBS327712:WBT327712 WLO327712:WLP327712 WVK327712:WVL327712 D393248:E393248 IY393248:IZ393248 SU393248:SV393248 ACQ393248:ACR393248 AMM393248:AMN393248 AWI393248:AWJ393248 BGE393248:BGF393248 BQA393248:BQB393248 BZW393248:BZX393248 CJS393248:CJT393248 CTO393248:CTP393248 DDK393248:DDL393248 DNG393248:DNH393248 DXC393248:DXD393248 EGY393248:EGZ393248 EQU393248:EQV393248 FAQ393248:FAR393248 FKM393248:FKN393248 FUI393248:FUJ393248 GEE393248:GEF393248 GOA393248:GOB393248 GXW393248:GXX393248 HHS393248:HHT393248 HRO393248:HRP393248 IBK393248:IBL393248 ILG393248:ILH393248 IVC393248:IVD393248 JEY393248:JEZ393248 JOU393248:JOV393248 JYQ393248:JYR393248 KIM393248:KIN393248 KSI393248:KSJ393248 LCE393248:LCF393248 LMA393248:LMB393248 LVW393248:LVX393248 MFS393248:MFT393248 MPO393248:MPP393248 MZK393248:MZL393248 NJG393248:NJH393248 NTC393248:NTD393248 OCY393248:OCZ393248 OMU393248:OMV393248 OWQ393248:OWR393248 PGM393248:PGN393248 PQI393248:PQJ393248 QAE393248:QAF393248 QKA393248:QKB393248 QTW393248:QTX393248 RDS393248:RDT393248 RNO393248:RNP393248 RXK393248:RXL393248 SHG393248:SHH393248 SRC393248:SRD393248 TAY393248:TAZ393248 TKU393248:TKV393248 TUQ393248:TUR393248 UEM393248:UEN393248 UOI393248:UOJ393248 UYE393248:UYF393248 VIA393248:VIB393248 VRW393248:VRX393248 WBS393248:WBT393248 WLO393248:WLP393248 WVK393248:WVL393248 D458784:E458784 IY458784:IZ458784 SU458784:SV458784 ACQ458784:ACR458784 AMM458784:AMN458784 AWI458784:AWJ458784 BGE458784:BGF458784 BQA458784:BQB458784 BZW458784:BZX458784 CJS458784:CJT458784 CTO458784:CTP458784 DDK458784:DDL458784 DNG458784:DNH458784 DXC458784:DXD458784 EGY458784:EGZ458784 EQU458784:EQV458784 FAQ458784:FAR458784 FKM458784:FKN458784 FUI458784:FUJ458784 GEE458784:GEF458784 GOA458784:GOB458784 GXW458784:GXX458784 HHS458784:HHT458784 HRO458784:HRP458784 IBK458784:IBL458784 ILG458784:ILH458784 IVC458784:IVD458784 JEY458784:JEZ458784 JOU458784:JOV458784 JYQ458784:JYR458784 KIM458784:KIN458784 KSI458784:KSJ458784 LCE458784:LCF458784 LMA458784:LMB458784 LVW458784:LVX458784 MFS458784:MFT458784 MPO458784:MPP458784 MZK458784:MZL458784 NJG458784:NJH458784 NTC458784:NTD458784 OCY458784:OCZ458784 OMU458784:OMV458784 OWQ458784:OWR458784 PGM458784:PGN458784 PQI458784:PQJ458784 QAE458784:QAF458784 QKA458784:QKB458784 QTW458784:QTX458784 RDS458784:RDT458784 RNO458784:RNP458784 RXK458784:RXL458784 SHG458784:SHH458784 SRC458784:SRD458784 TAY458784:TAZ458784 TKU458784:TKV458784 TUQ458784:TUR458784 UEM458784:UEN458784 UOI458784:UOJ458784 UYE458784:UYF458784 VIA458784:VIB458784 VRW458784:VRX458784 WBS458784:WBT458784 WLO458784:WLP458784 WVK458784:WVL458784 D524320:E524320 IY524320:IZ524320 SU524320:SV524320 ACQ524320:ACR524320 AMM524320:AMN524320 AWI524320:AWJ524320 BGE524320:BGF524320 BQA524320:BQB524320 BZW524320:BZX524320 CJS524320:CJT524320 CTO524320:CTP524320 DDK524320:DDL524320 DNG524320:DNH524320 DXC524320:DXD524320 EGY524320:EGZ524320 EQU524320:EQV524320 FAQ524320:FAR524320 FKM524320:FKN524320 FUI524320:FUJ524320 GEE524320:GEF524320 GOA524320:GOB524320 GXW524320:GXX524320 HHS524320:HHT524320 HRO524320:HRP524320 IBK524320:IBL524320 ILG524320:ILH524320 IVC524320:IVD524320 JEY524320:JEZ524320 JOU524320:JOV524320 JYQ524320:JYR524320 KIM524320:KIN524320 KSI524320:KSJ524320 LCE524320:LCF524320 LMA524320:LMB524320 LVW524320:LVX524320 MFS524320:MFT524320 MPO524320:MPP524320 MZK524320:MZL524320 NJG524320:NJH524320 NTC524320:NTD524320 OCY524320:OCZ524320 OMU524320:OMV524320 OWQ524320:OWR524320 PGM524320:PGN524320 PQI524320:PQJ524320 QAE524320:QAF524320 QKA524320:QKB524320 QTW524320:QTX524320 RDS524320:RDT524320 RNO524320:RNP524320 RXK524320:RXL524320 SHG524320:SHH524320 SRC524320:SRD524320 TAY524320:TAZ524320 TKU524320:TKV524320 TUQ524320:TUR524320 UEM524320:UEN524320 UOI524320:UOJ524320 UYE524320:UYF524320 VIA524320:VIB524320 VRW524320:VRX524320 WBS524320:WBT524320 WLO524320:WLP524320 WVK524320:WVL524320 D589856:E589856 IY589856:IZ589856 SU589856:SV589856 ACQ589856:ACR589856 AMM589856:AMN589856 AWI589856:AWJ589856 BGE589856:BGF589856 BQA589856:BQB589856 BZW589856:BZX589856 CJS589856:CJT589856 CTO589856:CTP589856 DDK589856:DDL589856 DNG589856:DNH589856 DXC589856:DXD589856 EGY589856:EGZ589856 EQU589856:EQV589856 FAQ589856:FAR589856 FKM589856:FKN589856 FUI589856:FUJ589856 GEE589856:GEF589856 GOA589856:GOB589856 GXW589856:GXX589856 HHS589856:HHT589856 HRO589856:HRP589856 IBK589856:IBL589856 ILG589856:ILH589856 IVC589856:IVD589856 JEY589856:JEZ589856 JOU589856:JOV589856 JYQ589856:JYR589856 KIM589856:KIN589856 KSI589856:KSJ589856 LCE589856:LCF589856 LMA589856:LMB589856 LVW589856:LVX589856 MFS589856:MFT589856 MPO589856:MPP589856 MZK589856:MZL589856 NJG589856:NJH589856 NTC589856:NTD589856 OCY589856:OCZ589856 OMU589856:OMV589856 OWQ589856:OWR589856 PGM589856:PGN589856 PQI589856:PQJ589856 QAE589856:QAF589856 QKA589856:QKB589856 QTW589856:QTX589856 RDS589856:RDT589856 RNO589856:RNP589856 RXK589856:RXL589856 SHG589856:SHH589856 SRC589856:SRD589856 TAY589856:TAZ589856 TKU589856:TKV589856 TUQ589856:TUR589856 UEM589856:UEN589856 UOI589856:UOJ589856 UYE589856:UYF589856 VIA589856:VIB589856 VRW589856:VRX589856 WBS589856:WBT589856 WLO589856:WLP589856 WVK589856:WVL589856 D655392:E655392 IY655392:IZ655392 SU655392:SV655392 ACQ655392:ACR655392 AMM655392:AMN655392 AWI655392:AWJ655392 BGE655392:BGF655392 BQA655392:BQB655392 BZW655392:BZX655392 CJS655392:CJT655392 CTO655392:CTP655392 DDK655392:DDL655392 DNG655392:DNH655392 DXC655392:DXD655392 EGY655392:EGZ655392 EQU655392:EQV655392 FAQ655392:FAR655392 FKM655392:FKN655392 FUI655392:FUJ655392 GEE655392:GEF655392 GOA655392:GOB655392 GXW655392:GXX655392 HHS655392:HHT655392 HRO655392:HRP655392 IBK655392:IBL655392 ILG655392:ILH655392 IVC655392:IVD655392 JEY655392:JEZ655392 JOU655392:JOV655392 JYQ655392:JYR655392 KIM655392:KIN655392 KSI655392:KSJ655392 LCE655392:LCF655392 LMA655392:LMB655392 LVW655392:LVX655392 MFS655392:MFT655392 MPO655392:MPP655392 MZK655392:MZL655392 NJG655392:NJH655392 NTC655392:NTD655392 OCY655392:OCZ655392 OMU655392:OMV655392 OWQ655392:OWR655392 PGM655392:PGN655392 PQI655392:PQJ655392 QAE655392:QAF655392 QKA655392:QKB655392 QTW655392:QTX655392 RDS655392:RDT655392 RNO655392:RNP655392 RXK655392:RXL655392 SHG655392:SHH655392 SRC655392:SRD655392 TAY655392:TAZ655392 TKU655392:TKV655392 TUQ655392:TUR655392 UEM655392:UEN655392 UOI655392:UOJ655392 UYE655392:UYF655392 VIA655392:VIB655392 VRW655392:VRX655392 WBS655392:WBT655392 WLO655392:WLP655392 WVK655392:WVL655392 D720928:E720928 IY720928:IZ720928 SU720928:SV720928 ACQ720928:ACR720928 AMM720928:AMN720928 AWI720928:AWJ720928 BGE720928:BGF720928 BQA720928:BQB720928 BZW720928:BZX720928 CJS720928:CJT720928 CTO720928:CTP720928 DDK720928:DDL720928 DNG720928:DNH720928 DXC720928:DXD720928 EGY720928:EGZ720928 EQU720928:EQV720928 FAQ720928:FAR720928 FKM720928:FKN720928 FUI720928:FUJ720928 GEE720928:GEF720928 GOA720928:GOB720928 GXW720928:GXX720928 HHS720928:HHT720928 HRO720928:HRP720928 IBK720928:IBL720928 ILG720928:ILH720928 IVC720928:IVD720928 JEY720928:JEZ720928 JOU720928:JOV720928 JYQ720928:JYR720928 KIM720928:KIN720928 KSI720928:KSJ720928 LCE720928:LCF720928 LMA720928:LMB720928 LVW720928:LVX720928 MFS720928:MFT720928 MPO720928:MPP720928 MZK720928:MZL720928 NJG720928:NJH720928 NTC720928:NTD720928 OCY720928:OCZ720928 OMU720928:OMV720928 OWQ720928:OWR720928 PGM720928:PGN720928 PQI720928:PQJ720928 QAE720928:QAF720928 QKA720928:QKB720928 QTW720928:QTX720928 RDS720928:RDT720928 RNO720928:RNP720928 RXK720928:RXL720928 SHG720928:SHH720928 SRC720928:SRD720928 TAY720928:TAZ720928 TKU720928:TKV720928 TUQ720928:TUR720928 UEM720928:UEN720928 UOI720928:UOJ720928 UYE720928:UYF720928 VIA720928:VIB720928 VRW720928:VRX720928 WBS720928:WBT720928 WLO720928:WLP720928 WVK720928:WVL720928 D786464:E786464 IY786464:IZ786464 SU786464:SV786464 ACQ786464:ACR786464 AMM786464:AMN786464 AWI786464:AWJ786464 BGE786464:BGF786464 BQA786464:BQB786464 BZW786464:BZX786464 CJS786464:CJT786464 CTO786464:CTP786464 DDK786464:DDL786464 DNG786464:DNH786464 DXC786464:DXD786464 EGY786464:EGZ786464 EQU786464:EQV786464 FAQ786464:FAR786464 FKM786464:FKN786464 FUI786464:FUJ786464 GEE786464:GEF786464 GOA786464:GOB786464 GXW786464:GXX786464 HHS786464:HHT786464 HRO786464:HRP786464 IBK786464:IBL786464 ILG786464:ILH786464 IVC786464:IVD786464 JEY786464:JEZ786464 JOU786464:JOV786464 JYQ786464:JYR786464 KIM786464:KIN786464 KSI786464:KSJ786464 LCE786464:LCF786464 LMA786464:LMB786464 LVW786464:LVX786464 MFS786464:MFT786464 MPO786464:MPP786464 MZK786464:MZL786464 NJG786464:NJH786464 NTC786464:NTD786464 OCY786464:OCZ786464 OMU786464:OMV786464 OWQ786464:OWR786464 PGM786464:PGN786464 PQI786464:PQJ786464 QAE786464:QAF786464 QKA786464:QKB786464 QTW786464:QTX786464 RDS786464:RDT786464 RNO786464:RNP786464 RXK786464:RXL786464 SHG786464:SHH786464 SRC786464:SRD786464 TAY786464:TAZ786464 TKU786464:TKV786464 TUQ786464:TUR786464 UEM786464:UEN786464 UOI786464:UOJ786464 UYE786464:UYF786464 VIA786464:VIB786464 VRW786464:VRX786464 WBS786464:WBT786464 WLO786464:WLP786464 WVK786464:WVL786464 D852000:E852000 IY852000:IZ852000 SU852000:SV852000 ACQ852000:ACR852000 AMM852000:AMN852000 AWI852000:AWJ852000 BGE852000:BGF852000 BQA852000:BQB852000 BZW852000:BZX852000 CJS852000:CJT852000 CTO852000:CTP852000 DDK852000:DDL852000 DNG852000:DNH852000 DXC852000:DXD852000 EGY852000:EGZ852000 EQU852000:EQV852000 FAQ852000:FAR852000 FKM852000:FKN852000 FUI852000:FUJ852000 GEE852000:GEF852000 GOA852000:GOB852000 GXW852000:GXX852000 HHS852000:HHT852000 HRO852000:HRP852000 IBK852000:IBL852000 ILG852000:ILH852000 IVC852000:IVD852000 JEY852000:JEZ852000 JOU852000:JOV852000 JYQ852000:JYR852000 KIM852000:KIN852000 KSI852000:KSJ852000 LCE852000:LCF852000 LMA852000:LMB852000 LVW852000:LVX852000 MFS852000:MFT852000 MPO852000:MPP852000 MZK852000:MZL852000 NJG852000:NJH852000 NTC852000:NTD852000 OCY852000:OCZ852000 OMU852000:OMV852000 OWQ852000:OWR852000 PGM852000:PGN852000 PQI852000:PQJ852000 QAE852000:QAF852000 QKA852000:QKB852000 QTW852000:QTX852000 RDS852000:RDT852000 RNO852000:RNP852000 RXK852000:RXL852000 SHG852000:SHH852000 SRC852000:SRD852000 TAY852000:TAZ852000 TKU852000:TKV852000 TUQ852000:TUR852000 UEM852000:UEN852000 UOI852000:UOJ852000 UYE852000:UYF852000 VIA852000:VIB852000 VRW852000:VRX852000 WBS852000:WBT852000 WLO852000:WLP852000 WVK852000:WVL852000 D917536:E917536 IY917536:IZ917536 SU917536:SV917536 ACQ917536:ACR917536 AMM917536:AMN917536 AWI917536:AWJ917536 BGE917536:BGF917536 BQA917536:BQB917536 BZW917536:BZX917536 CJS917536:CJT917536 CTO917536:CTP917536 DDK917536:DDL917536 DNG917536:DNH917536 DXC917536:DXD917536 EGY917536:EGZ917536 EQU917536:EQV917536 FAQ917536:FAR917536 FKM917536:FKN917536 FUI917536:FUJ917536 GEE917536:GEF917536 GOA917536:GOB917536 GXW917536:GXX917536 HHS917536:HHT917536 HRO917536:HRP917536 IBK917536:IBL917536 ILG917536:ILH917536 IVC917536:IVD917536 JEY917536:JEZ917536 JOU917536:JOV917536 JYQ917536:JYR917536 KIM917536:KIN917536 KSI917536:KSJ917536 LCE917536:LCF917536 LMA917536:LMB917536 LVW917536:LVX917536 MFS917536:MFT917536 MPO917536:MPP917536 MZK917536:MZL917536 NJG917536:NJH917536 NTC917536:NTD917536 OCY917536:OCZ917536 OMU917536:OMV917536 OWQ917536:OWR917536 PGM917536:PGN917536 PQI917536:PQJ917536 QAE917536:QAF917536 QKA917536:QKB917536 QTW917536:QTX917536 RDS917536:RDT917536 RNO917536:RNP917536 RXK917536:RXL917536 SHG917536:SHH917536 SRC917536:SRD917536 TAY917536:TAZ917536 TKU917536:TKV917536 TUQ917536:TUR917536 UEM917536:UEN917536 UOI917536:UOJ917536 UYE917536:UYF917536 VIA917536:VIB917536 VRW917536:VRX917536 WBS917536:WBT917536 WLO917536:WLP917536 WVK917536:WVL917536 D983072:E983072 IY983072:IZ983072 SU983072:SV983072 ACQ983072:ACR983072 AMM983072:AMN983072 AWI983072:AWJ983072 BGE983072:BGF983072 BQA983072:BQB983072 BZW983072:BZX983072 CJS983072:CJT983072 CTO983072:CTP983072 DDK983072:DDL983072 DNG983072:DNH983072 DXC983072:DXD983072 EGY983072:EGZ983072 EQU983072:EQV983072 FAQ983072:FAR983072 FKM983072:FKN983072 FUI983072:FUJ983072 GEE983072:GEF983072 GOA983072:GOB983072 GXW983072:GXX983072 HHS983072:HHT983072 HRO983072:HRP983072 IBK983072:IBL983072 ILG983072:ILH983072 IVC983072:IVD983072 JEY983072:JEZ983072 JOU983072:JOV983072 JYQ983072:JYR983072 KIM983072:KIN983072 KSI983072:KSJ983072 LCE983072:LCF983072 LMA983072:LMB983072 LVW983072:LVX983072 MFS983072:MFT983072 MPO983072:MPP983072 MZK983072:MZL983072 NJG983072:NJH983072 NTC983072:NTD983072 OCY983072:OCZ983072 OMU983072:OMV983072 OWQ983072:OWR983072 PGM983072:PGN983072 PQI983072:PQJ983072 QAE983072:QAF983072 QKA983072:QKB983072 QTW983072:QTX983072 RDS983072:RDT983072 RNO983072:RNP983072 RXK983072:RXL983072 SHG983072:SHH983072 SRC983072:SRD983072 TAY983072:TAZ983072 TKU983072:TKV983072 TUQ983072:TUR983072 UEM983072:UEN983072 UOI983072:UOJ983072 UYE983072:UYF983072 VIA983072:VIB983072 VRW983072:VRX983072 WBS983072:WBT983072 WLO983072:WLP983072 WVK983072:WVL983072 C65532 IX65532 ST65532 ACP65532 AML65532 AWH65532 BGD65532 BPZ65532 BZV65532 CJR65532 CTN65532 DDJ65532 DNF65532 DXB65532 EGX65532 EQT65532 FAP65532 FKL65532 FUH65532 GED65532 GNZ65532 GXV65532 HHR65532 HRN65532 IBJ65532 ILF65532 IVB65532 JEX65532 JOT65532 JYP65532 KIL65532 KSH65532 LCD65532 LLZ65532 LVV65532 MFR65532 MPN65532 MZJ65532 NJF65532 NTB65532 OCX65532 OMT65532 OWP65532 PGL65532 PQH65532 QAD65532 QJZ65532 QTV65532 RDR65532 RNN65532 RXJ65532 SHF65532 SRB65532 TAX65532 TKT65532 TUP65532 UEL65532 UOH65532 UYD65532 VHZ65532 VRV65532 WBR65532 WLN65532 WVJ65532 C131068 IX131068 ST131068 ACP131068 AML131068 AWH131068 BGD131068 BPZ131068 BZV131068 CJR131068 CTN131068 DDJ131068 DNF131068 DXB131068 EGX131068 EQT131068 FAP131068 FKL131068 FUH131068 GED131068 GNZ131068 GXV131068 HHR131068 HRN131068 IBJ131068 ILF131068 IVB131068 JEX131068 JOT131068 JYP131068 KIL131068 KSH131068 LCD131068 LLZ131068 LVV131068 MFR131068 MPN131068 MZJ131068 NJF131068 NTB131068 OCX131068 OMT131068 OWP131068 PGL131068 PQH131068 QAD131068 QJZ131068 QTV131068 RDR131068 RNN131068 RXJ131068 SHF131068 SRB131068 TAX131068 TKT131068 TUP131068 UEL131068 UOH131068 UYD131068 VHZ131068 VRV131068 WBR131068 WLN131068 WVJ131068 C196604 IX196604 ST196604 ACP196604 AML196604 AWH196604 BGD196604 BPZ196604 BZV196604 CJR196604 CTN196604 DDJ196604 DNF196604 DXB196604 EGX196604 EQT196604 FAP196604 FKL196604 FUH196604 GED196604 GNZ196604 GXV196604 HHR196604 HRN196604 IBJ196604 ILF196604 IVB196604 JEX196604 JOT196604 JYP196604 KIL196604 KSH196604 LCD196604 LLZ196604 LVV196604 MFR196604 MPN196604 MZJ196604 NJF196604 NTB196604 OCX196604 OMT196604 OWP196604 PGL196604 PQH196604 QAD196604 QJZ196604 QTV196604 RDR196604 RNN196604 RXJ196604 SHF196604 SRB196604 TAX196604 TKT196604 TUP196604 UEL196604 UOH196604 UYD196604 VHZ196604 VRV196604 WBR196604 WLN196604 WVJ196604 C262140 IX262140 ST262140 ACP262140 AML262140 AWH262140 BGD262140 BPZ262140 BZV262140 CJR262140 CTN262140 DDJ262140 DNF262140 DXB262140 EGX262140 EQT262140 FAP262140 FKL262140 FUH262140 GED262140 GNZ262140 GXV262140 HHR262140 HRN262140 IBJ262140 ILF262140 IVB262140 JEX262140 JOT262140 JYP262140 KIL262140 KSH262140 LCD262140 LLZ262140 LVV262140 MFR262140 MPN262140 MZJ262140 NJF262140 NTB262140 OCX262140 OMT262140 OWP262140 PGL262140 PQH262140 QAD262140 QJZ262140 QTV262140 RDR262140 RNN262140 RXJ262140 SHF262140 SRB262140 TAX262140 TKT262140 TUP262140 UEL262140 UOH262140 UYD262140 VHZ262140 VRV262140 WBR262140 WLN262140 WVJ262140 C327676 IX327676 ST327676 ACP327676 AML327676 AWH327676 BGD327676 BPZ327676 BZV327676 CJR327676 CTN327676 DDJ327676 DNF327676 DXB327676 EGX327676 EQT327676 FAP327676 FKL327676 FUH327676 GED327676 GNZ327676 GXV327676 HHR327676 HRN327676 IBJ327676 ILF327676 IVB327676 JEX327676 JOT327676 JYP327676 KIL327676 KSH327676 LCD327676 LLZ327676 LVV327676 MFR327676 MPN327676 MZJ327676 NJF327676 NTB327676 OCX327676 OMT327676 OWP327676 PGL327676 PQH327676 QAD327676 QJZ327676 QTV327676 RDR327676 RNN327676 RXJ327676 SHF327676 SRB327676 TAX327676 TKT327676 TUP327676 UEL327676 UOH327676 UYD327676 VHZ327676 VRV327676 WBR327676 WLN327676 WVJ327676 C393212 IX393212 ST393212 ACP393212 AML393212 AWH393212 BGD393212 BPZ393212 BZV393212 CJR393212 CTN393212 DDJ393212 DNF393212 DXB393212 EGX393212 EQT393212 FAP393212 FKL393212 FUH393212 GED393212 GNZ393212 GXV393212 HHR393212 HRN393212 IBJ393212 ILF393212 IVB393212 JEX393212 JOT393212 JYP393212 KIL393212 KSH393212 LCD393212 LLZ393212 LVV393212 MFR393212 MPN393212 MZJ393212 NJF393212 NTB393212 OCX393212 OMT393212 OWP393212 PGL393212 PQH393212 QAD393212 QJZ393212 QTV393212 RDR393212 RNN393212 RXJ393212 SHF393212 SRB393212 TAX393212 TKT393212 TUP393212 UEL393212 UOH393212 UYD393212 VHZ393212 VRV393212 WBR393212 WLN393212 WVJ393212 C458748 IX458748 ST458748 ACP458748 AML458748 AWH458748 BGD458748 BPZ458748 BZV458748 CJR458748 CTN458748 DDJ458748 DNF458748 DXB458748 EGX458748 EQT458748 FAP458748 FKL458748 FUH458748 GED458748 GNZ458748 GXV458748 HHR458748 HRN458748 IBJ458748 ILF458748 IVB458748 JEX458748 JOT458748 JYP458748 KIL458748 KSH458748 LCD458748 LLZ458748 LVV458748 MFR458748 MPN458748 MZJ458748 NJF458748 NTB458748 OCX458748 OMT458748 OWP458748 PGL458748 PQH458748 QAD458748 QJZ458748 QTV458748 RDR458748 RNN458748 RXJ458748 SHF458748 SRB458748 TAX458748 TKT458748 TUP458748 UEL458748 UOH458748 UYD458748 VHZ458748 VRV458748 WBR458748 WLN458748 WVJ458748 C524284 IX524284 ST524284 ACP524284 AML524284 AWH524284 BGD524284 BPZ524284 BZV524284 CJR524284 CTN524284 DDJ524284 DNF524284 DXB524284 EGX524284 EQT524284 FAP524284 FKL524284 FUH524284 GED524284 GNZ524284 GXV524284 HHR524284 HRN524284 IBJ524284 ILF524284 IVB524284 JEX524284 JOT524284 JYP524284 KIL524284 KSH524284 LCD524284 LLZ524284 LVV524284 MFR524284 MPN524284 MZJ524284 NJF524284 NTB524284 OCX524284 OMT524284 OWP524284 PGL524284 PQH524284 QAD524284 QJZ524284 QTV524284 RDR524284 RNN524284 RXJ524284 SHF524284 SRB524284 TAX524284 TKT524284 TUP524284 UEL524284 UOH524284 UYD524284 VHZ524284 VRV524284 WBR524284 WLN524284 WVJ524284 C589820 IX589820 ST589820 ACP589820 AML589820 AWH589820 BGD589820 BPZ589820 BZV589820 CJR589820 CTN589820 DDJ589820 DNF589820 DXB589820 EGX589820 EQT589820 FAP589820 FKL589820 FUH589820 GED589820 GNZ589820 GXV589820 HHR589820 HRN589820 IBJ589820 ILF589820 IVB589820 JEX589820 JOT589820 JYP589820 KIL589820 KSH589820 LCD589820 LLZ589820 LVV589820 MFR589820 MPN589820 MZJ589820 NJF589820 NTB589820 OCX589820 OMT589820 OWP589820 PGL589820 PQH589820 QAD589820 QJZ589820 QTV589820 RDR589820 RNN589820 RXJ589820 SHF589820 SRB589820 TAX589820 TKT589820 TUP589820 UEL589820 UOH589820 UYD589820 VHZ589820 VRV589820 WBR589820 WLN589820 WVJ589820 C655356 IX655356 ST655356 ACP655356 AML655356 AWH655356 BGD655356 BPZ655356 BZV655356 CJR655356 CTN655356 DDJ655356 DNF655356 DXB655356 EGX655356 EQT655356 FAP655356 FKL655356 FUH655356 GED655356 GNZ655356 GXV655356 HHR655356 HRN655356 IBJ655356 ILF655356 IVB655356 JEX655356 JOT655356 JYP655356 KIL655356 KSH655356 LCD655356 LLZ655356 LVV655356 MFR655356 MPN655356 MZJ655356 NJF655356 NTB655356 OCX655356 OMT655356 OWP655356 PGL655356 PQH655356 QAD655356 QJZ655356 QTV655356 RDR655356 RNN655356 RXJ655356 SHF655356 SRB655356 TAX655356 TKT655356 TUP655356 UEL655356 UOH655356 UYD655356 VHZ655356 VRV655356 WBR655356 WLN655356 WVJ655356 C720892 IX720892 ST720892 ACP720892 AML720892 AWH720892 BGD720892 BPZ720892 BZV720892 CJR720892 CTN720892 DDJ720892 DNF720892 DXB720892 EGX720892 EQT720892 FAP720892 FKL720892 FUH720892 GED720892 GNZ720892 GXV720892 HHR720892 HRN720892 IBJ720892 ILF720892 IVB720892 JEX720892 JOT720892 JYP720892 KIL720892 KSH720892 LCD720892 LLZ720892 LVV720892 MFR720892 MPN720892 MZJ720892 NJF720892 NTB720892 OCX720892 OMT720892 OWP720892 PGL720892 PQH720892 QAD720892 QJZ720892 QTV720892 RDR720892 RNN720892 RXJ720892 SHF720892 SRB720892 TAX720892 TKT720892 TUP720892 UEL720892 UOH720892 UYD720892 VHZ720892 VRV720892 WBR720892 WLN720892 WVJ720892 C786428 IX786428 ST786428 ACP786428 AML786428 AWH786428 BGD786428 BPZ786428 BZV786428 CJR786428 CTN786428 DDJ786428 DNF786428 DXB786428 EGX786428 EQT786428 FAP786428 FKL786428 FUH786428 GED786428 GNZ786428 GXV786428 HHR786428 HRN786428 IBJ786428 ILF786428 IVB786428 JEX786428 JOT786428 JYP786428 KIL786428 KSH786428 LCD786428 LLZ786428 LVV786428 MFR786428 MPN786428 MZJ786428 NJF786428 NTB786428 OCX786428 OMT786428 OWP786428 PGL786428 PQH786428 QAD786428 QJZ786428 QTV786428 RDR786428 RNN786428 RXJ786428 SHF786428 SRB786428 TAX786428 TKT786428 TUP786428 UEL786428 UOH786428 UYD786428 VHZ786428 VRV786428 WBR786428 WLN786428 WVJ786428 C851964 IX851964 ST851964 ACP851964 AML851964 AWH851964 BGD851964 BPZ851964 BZV851964 CJR851964 CTN851964 DDJ851964 DNF851964 DXB851964 EGX851964 EQT851964 FAP851964 FKL851964 FUH851964 GED851964 GNZ851964 GXV851964 HHR851964 HRN851964 IBJ851964 ILF851964 IVB851964 JEX851964 JOT851964 JYP851964 KIL851964 KSH851964 LCD851964 LLZ851964 LVV851964 MFR851964 MPN851964 MZJ851964 NJF851964 NTB851964 OCX851964 OMT851964 OWP851964 PGL851964 PQH851964 QAD851964 QJZ851964 QTV851964 RDR851964 RNN851964 RXJ851964 SHF851964 SRB851964 TAX851964 TKT851964 TUP851964 UEL851964 UOH851964 UYD851964 VHZ851964 VRV851964 WBR851964 WLN851964 WVJ851964 C917500 IX917500 ST917500 ACP917500 AML917500 AWH917500 BGD917500 BPZ917500 BZV917500 CJR917500 CTN917500 DDJ917500 DNF917500 DXB917500 EGX917500 EQT917500 FAP917500 FKL917500 FUH917500 GED917500 GNZ917500 GXV917500 HHR917500 HRN917500 IBJ917500 ILF917500 IVB917500 JEX917500 JOT917500 JYP917500 KIL917500 KSH917500 LCD917500 LLZ917500 LVV917500 MFR917500 MPN917500 MZJ917500 NJF917500 NTB917500 OCX917500 OMT917500 OWP917500 PGL917500 PQH917500 QAD917500 QJZ917500 QTV917500 RDR917500 RNN917500 RXJ917500 SHF917500 SRB917500 TAX917500 TKT917500 TUP917500 UEL917500 UOH917500 UYD917500 VHZ917500 VRV917500 WBR917500 WLN917500 WVJ917500 C983036 IX983036 ST983036 ACP983036 AML983036 AWH983036 BGD983036 BPZ983036 BZV983036 CJR983036 CTN983036 DDJ983036 DNF983036 DXB983036 EGX983036 EQT983036 FAP983036 FKL983036 FUH983036 GED983036 GNZ983036 GXV983036 HHR983036 HRN983036 IBJ983036 ILF983036 IVB983036 JEX983036 JOT983036 JYP983036 KIL983036 KSH983036 LCD983036 LLZ983036 LVV983036 MFR983036 MPN983036 MZJ983036 NJF983036 NTB983036 OCX983036 OMT983036 OWP983036 PGL983036 PQH983036 QAD983036 QJZ983036 QTV983036 RDR983036 RNN983036 RXJ983036 SHF983036 SRB983036 TAX983036 TKT983036 TUP983036 UEL983036 UOH983036 UYD983036 VHZ983036 VRV983036 WBR983036 WLN983036 D32" xr:uid="{9503A904-D8F8-4B3C-B48B-62D3A18CB1CE}">
      <formula1>chief</formula1>
    </dataValidation>
    <dataValidation type="list" allowBlank="1" showInputMessage="1" showErrorMessage="1" sqref="WVL98307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E65567 IZ65567 SV65567 ACR65567 AMN65567 AWJ65567 BGF65567 BQB65567 BZX65567 CJT65567 CTP65567 DDL65567 DNH65567 DXD65567 EGZ65567 EQV65567 FAR65567 FKN65567 FUJ65567 GEF65567 GOB65567 GXX65567 HHT65567 HRP65567 IBL65567 ILH65567 IVD65567 JEZ65567 JOV65567 JYR65567 KIN65567 KSJ65567 LCF65567 LMB65567 LVX65567 MFT65567 MPP65567 MZL65567 NJH65567 NTD65567 OCZ65567 OMV65567 OWR65567 PGN65567 PQJ65567 QAF65567 QKB65567 QTX65567 RDT65567 RNP65567 RXL65567 SHH65567 SRD65567 TAZ65567 TKV65567 TUR65567 UEN65567 UOJ65567 UYF65567 VIB65567 VRX65567 WBT65567 WLP65567 WVL65567 E131103 IZ131103 SV131103 ACR131103 AMN131103 AWJ131103 BGF131103 BQB131103 BZX131103 CJT131103 CTP131103 DDL131103 DNH131103 DXD131103 EGZ131103 EQV131103 FAR131103 FKN131103 FUJ131103 GEF131103 GOB131103 GXX131103 HHT131103 HRP131103 IBL131103 ILH131103 IVD131103 JEZ131103 JOV131103 JYR131103 KIN131103 KSJ131103 LCF131103 LMB131103 LVX131103 MFT131103 MPP131103 MZL131103 NJH131103 NTD131103 OCZ131103 OMV131103 OWR131103 PGN131103 PQJ131103 QAF131103 QKB131103 QTX131103 RDT131103 RNP131103 RXL131103 SHH131103 SRD131103 TAZ131103 TKV131103 TUR131103 UEN131103 UOJ131103 UYF131103 VIB131103 VRX131103 WBT131103 WLP131103 WVL131103 E196639 IZ196639 SV196639 ACR196639 AMN196639 AWJ196639 BGF196639 BQB196639 BZX196639 CJT196639 CTP196639 DDL196639 DNH196639 DXD196639 EGZ196639 EQV196639 FAR196639 FKN196639 FUJ196639 GEF196639 GOB196639 GXX196639 HHT196639 HRP196639 IBL196639 ILH196639 IVD196639 JEZ196639 JOV196639 JYR196639 KIN196639 KSJ196639 LCF196639 LMB196639 LVX196639 MFT196639 MPP196639 MZL196639 NJH196639 NTD196639 OCZ196639 OMV196639 OWR196639 PGN196639 PQJ196639 QAF196639 QKB196639 QTX196639 RDT196639 RNP196639 RXL196639 SHH196639 SRD196639 TAZ196639 TKV196639 TUR196639 UEN196639 UOJ196639 UYF196639 VIB196639 VRX196639 WBT196639 WLP196639 WVL196639 E262175 IZ262175 SV262175 ACR262175 AMN262175 AWJ262175 BGF262175 BQB262175 BZX262175 CJT262175 CTP262175 DDL262175 DNH262175 DXD262175 EGZ262175 EQV262175 FAR262175 FKN262175 FUJ262175 GEF262175 GOB262175 GXX262175 HHT262175 HRP262175 IBL262175 ILH262175 IVD262175 JEZ262175 JOV262175 JYR262175 KIN262175 KSJ262175 LCF262175 LMB262175 LVX262175 MFT262175 MPP262175 MZL262175 NJH262175 NTD262175 OCZ262175 OMV262175 OWR262175 PGN262175 PQJ262175 QAF262175 QKB262175 QTX262175 RDT262175 RNP262175 RXL262175 SHH262175 SRD262175 TAZ262175 TKV262175 TUR262175 UEN262175 UOJ262175 UYF262175 VIB262175 VRX262175 WBT262175 WLP262175 WVL262175 E327711 IZ327711 SV327711 ACR327711 AMN327711 AWJ327711 BGF327711 BQB327711 BZX327711 CJT327711 CTP327711 DDL327711 DNH327711 DXD327711 EGZ327711 EQV327711 FAR327711 FKN327711 FUJ327711 GEF327711 GOB327711 GXX327711 HHT327711 HRP327711 IBL327711 ILH327711 IVD327711 JEZ327711 JOV327711 JYR327711 KIN327711 KSJ327711 LCF327711 LMB327711 LVX327711 MFT327711 MPP327711 MZL327711 NJH327711 NTD327711 OCZ327711 OMV327711 OWR327711 PGN327711 PQJ327711 QAF327711 QKB327711 QTX327711 RDT327711 RNP327711 RXL327711 SHH327711 SRD327711 TAZ327711 TKV327711 TUR327711 UEN327711 UOJ327711 UYF327711 VIB327711 VRX327711 WBT327711 WLP327711 WVL327711 E393247 IZ393247 SV393247 ACR393247 AMN393247 AWJ393247 BGF393247 BQB393247 BZX393247 CJT393247 CTP393247 DDL393247 DNH393247 DXD393247 EGZ393247 EQV393247 FAR393247 FKN393247 FUJ393247 GEF393247 GOB393247 GXX393247 HHT393247 HRP393247 IBL393247 ILH393247 IVD393247 JEZ393247 JOV393247 JYR393247 KIN393247 KSJ393247 LCF393247 LMB393247 LVX393247 MFT393247 MPP393247 MZL393247 NJH393247 NTD393247 OCZ393247 OMV393247 OWR393247 PGN393247 PQJ393247 QAF393247 QKB393247 QTX393247 RDT393247 RNP393247 RXL393247 SHH393247 SRD393247 TAZ393247 TKV393247 TUR393247 UEN393247 UOJ393247 UYF393247 VIB393247 VRX393247 WBT393247 WLP393247 WVL393247 E458783 IZ458783 SV458783 ACR458783 AMN458783 AWJ458783 BGF458783 BQB458783 BZX458783 CJT458783 CTP458783 DDL458783 DNH458783 DXD458783 EGZ458783 EQV458783 FAR458783 FKN458783 FUJ458783 GEF458783 GOB458783 GXX458783 HHT458783 HRP458783 IBL458783 ILH458783 IVD458783 JEZ458783 JOV458783 JYR458783 KIN458783 KSJ458783 LCF458783 LMB458783 LVX458783 MFT458783 MPP458783 MZL458783 NJH458783 NTD458783 OCZ458783 OMV458783 OWR458783 PGN458783 PQJ458783 QAF458783 QKB458783 QTX458783 RDT458783 RNP458783 RXL458783 SHH458783 SRD458783 TAZ458783 TKV458783 TUR458783 UEN458783 UOJ458783 UYF458783 VIB458783 VRX458783 WBT458783 WLP458783 WVL458783 E524319 IZ524319 SV524319 ACR524319 AMN524319 AWJ524319 BGF524319 BQB524319 BZX524319 CJT524319 CTP524319 DDL524319 DNH524319 DXD524319 EGZ524319 EQV524319 FAR524319 FKN524319 FUJ524319 GEF524319 GOB524319 GXX524319 HHT524319 HRP524319 IBL524319 ILH524319 IVD524319 JEZ524319 JOV524319 JYR524319 KIN524319 KSJ524319 LCF524319 LMB524319 LVX524319 MFT524319 MPP524319 MZL524319 NJH524319 NTD524319 OCZ524319 OMV524319 OWR524319 PGN524319 PQJ524319 QAF524319 QKB524319 QTX524319 RDT524319 RNP524319 RXL524319 SHH524319 SRD524319 TAZ524319 TKV524319 TUR524319 UEN524319 UOJ524319 UYF524319 VIB524319 VRX524319 WBT524319 WLP524319 WVL524319 E589855 IZ589855 SV589855 ACR589855 AMN589855 AWJ589855 BGF589855 BQB589855 BZX589855 CJT589855 CTP589855 DDL589855 DNH589855 DXD589855 EGZ589855 EQV589855 FAR589855 FKN589855 FUJ589855 GEF589855 GOB589855 GXX589855 HHT589855 HRP589855 IBL589855 ILH589855 IVD589855 JEZ589855 JOV589855 JYR589855 KIN589855 KSJ589855 LCF589855 LMB589855 LVX589855 MFT589855 MPP589855 MZL589855 NJH589855 NTD589855 OCZ589855 OMV589855 OWR589855 PGN589855 PQJ589855 QAF589855 QKB589855 QTX589855 RDT589855 RNP589855 RXL589855 SHH589855 SRD589855 TAZ589855 TKV589855 TUR589855 UEN589855 UOJ589855 UYF589855 VIB589855 VRX589855 WBT589855 WLP589855 WVL589855 E655391 IZ655391 SV655391 ACR655391 AMN655391 AWJ655391 BGF655391 BQB655391 BZX655391 CJT655391 CTP655391 DDL655391 DNH655391 DXD655391 EGZ655391 EQV655391 FAR655391 FKN655391 FUJ655391 GEF655391 GOB655391 GXX655391 HHT655391 HRP655391 IBL655391 ILH655391 IVD655391 JEZ655391 JOV655391 JYR655391 KIN655391 KSJ655391 LCF655391 LMB655391 LVX655391 MFT655391 MPP655391 MZL655391 NJH655391 NTD655391 OCZ655391 OMV655391 OWR655391 PGN655391 PQJ655391 QAF655391 QKB655391 QTX655391 RDT655391 RNP655391 RXL655391 SHH655391 SRD655391 TAZ655391 TKV655391 TUR655391 UEN655391 UOJ655391 UYF655391 VIB655391 VRX655391 WBT655391 WLP655391 WVL655391 E720927 IZ720927 SV720927 ACR720927 AMN720927 AWJ720927 BGF720927 BQB720927 BZX720927 CJT720927 CTP720927 DDL720927 DNH720927 DXD720927 EGZ720927 EQV720927 FAR720927 FKN720927 FUJ720927 GEF720927 GOB720927 GXX720927 HHT720927 HRP720927 IBL720927 ILH720927 IVD720927 JEZ720927 JOV720927 JYR720927 KIN720927 KSJ720927 LCF720927 LMB720927 LVX720927 MFT720927 MPP720927 MZL720927 NJH720927 NTD720927 OCZ720927 OMV720927 OWR720927 PGN720927 PQJ720927 QAF720927 QKB720927 QTX720927 RDT720927 RNP720927 RXL720927 SHH720927 SRD720927 TAZ720927 TKV720927 TUR720927 UEN720927 UOJ720927 UYF720927 VIB720927 VRX720927 WBT720927 WLP720927 WVL720927 E786463 IZ786463 SV786463 ACR786463 AMN786463 AWJ786463 BGF786463 BQB786463 BZX786463 CJT786463 CTP786463 DDL786463 DNH786463 DXD786463 EGZ786463 EQV786463 FAR786463 FKN786463 FUJ786463 GEF786463 GOB786463 GXX786463 HHT786463 HRP786463 IBL786463 ILH786463 IVD786463 JEZ786463 JOV786463 JYR786463 KIN786463 KSJ786463 LCF786463 LMB786463 LVX786463 MFT786463 MPP786463 MZL786463 NJH786463 NTD786463 OCZ786463 OMV786463 OWR786463 PGN786463 PQJ786463 QAF786463 QKB786463 QTX786463 RDT786463 RNP786463 RXL786463 SHH786463 SRD786463 TAZ786463 TKV786463 TUR786463 UEN786463 UOJ786463 UYF786463 VIB786463 VRX786463 WBT786463 WLP786463 WVL786463 E851999 IZ851999 SV851999 ACR851999 AMN851999 AWJ851999 BGF851999 BQB851999 BZX851999 CJT851999 CTP851999 DDL851999 DNH851999 DXD851999 EGZ851999 EQV851999 FAR851999 FKN851999 FUJ851999 GEF851999 GOB851999 GXX851999 HHT851999 HRP851999 IBL851999 ILH851999 IVD851999 JEZ851999 JOV851999 JYR851999 KIN851999 KSJ851999 LCF851999 LMB851999 LVX851999 MFT851999 MPP851999 MZL851999 NJH851999 NTD851999 OCZ851999 OMV851999 OWR851999 PGN851999 PQJ851999 QAF851999 QKB851999 QTX851999 RDT851999 RNP851999 RXL851999 SHH851999 SRD851999 TAZ851999 TKV851999 TUR851999 UEN851999 UOJ851999 UYF851999 VIB851999 VRX851999 WBT851999 WLP851999 WVL851999 E917535 IZ917535 SV917535 ACR917535 AMN917535 AWJ917535 BGF917535 BQB917535 BZX917535 CJT917535 CTP917535 DDL917535 DNH917535 DXD917535 EGZ917535 EQV917535 FAR917535 FKN917535 FUJ917535 GEF917535 GOB917535 GXX917535 HHT917535 HRP917535 IBL917535 ILH917535 IVD917535 JEZ917535 JOV917535 JYR917535 KIN917535 KSJ917535 LCF917535 LMB917535 LVX917535 MFT917535 MPP917535 MZL917535 NJH917535 NTD917535 OCZ917535 OMV917535 OWR917535 PGN917535 PQJ917535 QAF917535 QKB917535 QTX917535 RDT917535 RNP917535 RXL917535 SHH917535 SRD917535 TAZ917535 TKV917535 TUR917535 UEN917535 UOJ917535 UYF917535 VIB917535 VRX917535 WBT917535 WLP917535 WVL917535 E983071 IZ983071 SV983071 ACR983071 AMN983071 AWJ983071 BGF983071 BQB983071 BZX983071 CJT983071 CTP983071 DDL983071 DNH983071 DXD983071 EGZ983071 EQV983071 FAR983071 FKN983071 FUJ983071 GEF983071 GOB983071 GXX983071 HHT983071 HRP983071 IBL983071 ILH983071 IVD983071 JEZ983071 JOV983071 JYR983071 KIN983071 KSJ983071 LCF983071 LMB983071 LVX983071 MFT983071 MPP983071 MZL983071 NJH983071 NTD983071 OCZ983071 OMV983071 OWR983071 PGN983071 PQJ983071 QAF983071 QKB983071 QTX983071 RDT983071 RNP983071 RXL983071 SHH983071 SRD983071 TAZ983071 TKV983071 TUR983071 UEN983071 UOJ983071 UYF983071 VIB983071 VRX983071 WBT983071 WLP983071" xr:uid="{034E7016-8DF6-487A-9410-E2497951EE71}">
      <formula1>_ST3</formula1>
    </dataValidation>
  </dataValidations>
  <pageMargins left="0.39370078740157483" right="3.937007874015748E-2" top="0.19685039370078741" bottom="0.55118110236220474" header="0.15748031496062992" footer="0.47244094488188981"/>
  <pageSetup paperSize="9" scale="75" orientation="portrait" horizontalDpi="1200" verticalDpi="1200" r:id="rId1"/>
  <headerFooter alignWithMargins="0"/>
  <colBreaks count="1" manualBreakCount="1">
    <brk id="8"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3AC9-E137-4F33-AAD8-90B370D8BA4D}">
  <sheetPr codeName="Sheet22">
    <tabColor rgb="FFCC00FF"/>
  </sheetPr>
  <dimension ref="A1:W51"/>
  <sheetViews>
    <sheetView showGridLines="0" view="pageBreakPreview" zoomScale="85" zoomScaleNormal="100" zoomScaleSheetLayoutView="85" zoomScalePageLayoutView="85" workbookViewId="0">
      <selection activeCell="F11" sqref="F11"/>
    </sheetView>
  </sheetViews>
  <sheetFormatPr defaultRowHeight="20.25"/>
  <cols>
    <col min="1" max="1" width="15.125" style="547" customWidth="1"/>
    <col min="2" max="2" width="18.125" style="547" customWidth="1"/>
    <col min="3" max="3" width="35.125" style="547" customWidth="1"/>
    <col min="4" max="4" width="8.625" style="547" customWidth="1"/>
    <col min="5" max="5" width="8.375" style="547" customWidth="1"/>
    <col min="6" max="6" width="17.5" style="547" customWidth="1"/>
    <col min="7" max="7" width="20.75" style="547" customWidth="1"/>
    <col min="8" max="8" width="12.375" style="547" customWidth="1"/>
    <col min="9" max="16384" width="9" style="545"/>
  </cols>
  <sheetData>
    <row r="1" spans="1:23">
      <c r="A1" s="1523" t="s">
        <v>544</v>
      </c>
      <c r="B1" s="1523"/>
      <c r="C1" s="1523"/>
      <c r="D1" s="1523"/>
      <c r="E1" s="1523"/>
      <c r="F1" s="1523"/>
      <c r="G1" s="1523"/>
      <c r="H1" s="544"/>
      <c r="I1" s="544"/>
      <c r="J1" s="544"/>
      <c r="K1" s="544"/>
      <c r="L1" s="544"/>
      <c r="M1" s="544"/>
      <c r="N1" s="544"/>
      <c r="O1" s="544"/>
      <c r="P1" s="544"/>
      <c r="Q1" s="544"/>
      <c r="R1" s="544"/>
      <c r="S1" s="544"/>
      <c r="T1" s="544"/>
      <c r="U1" s="544"/>
      <c r="V1" s="544"/>
      <c r="W1" s="544"/>
    </row>
    <row r="2" spans="1:23" ht="6" customHeight="1">
      <c r="A2" s="1523"/>
      <c r="B2" s="1523"/>
      <c r="C2" s="1523"/>
      <c r="D2" s="1523"/>
      <c r="E2" s="1523"/>
      <c r="F2" s="1523"/>
      <c r="G2" s="546"/>
      <c r="H2" s="546"/>
      <c r="I2" s="546"/>
      <c r="J2" s="546"/>
      <c r="K2" s="546"/>
      <c r="L2" s="546"/>
      <c r="M2" s="546"/>
      <c r="N2" s="546"/>
      <c r="O2" s="546"/>
      <c r="P2" s="546"/>
      <c r="Q2" s="546"/>
      <c r="R2" s="546"/>
      <c r="S2" s="546"/>
      <c r="T2" s="546"/>
      <c r="U2" s="546"/>
      <c r="V2" s="546"/>
      <c r="W2" s="546"/>
    </row>
    <row r="3" spans="1:23">
      <c r="A3" s="1523" t="str">
        <f>MAIN_Setting!$B$15&amp;"  "&amp;MAIN_Setting!$D$15&amp;"  "&amp;"ภายใต้"&amp;MAIN_Setting!$B$5&amp;MAIN_Setting!$D$5</f>
        <v>หลักสูตร  การฝึกอาชีพเสริม  ภายใต้โครงการเพิ่มศักยภาพผู้มีรายได้น้อยที่ลงทะเบียนสวัสดิการแห่งรัฐ เพื่อสร้างงาน สร้างอาชีพ เพิ่มรายได้ฯ</v>
      </c>
      <c r="B3" s="1523"/>
      <c r="C3" s="1523"/>
      <c r="D3" s="1523"/>
      <c r="E3" s="1523"/>
      <c r="F3" s="1523"/>
      <c r="G3" s="546"/>
      <c r="H3" s="546"/>
      <c r="I3" s="546"/>
      <c r="J3" s="546"/>
      <c r="K3" s="546"/>
      <c r="L3" s="546"/>
      <c r="M3" s="546"/>
      <c r="N3" s="546"/>
      <c r="O3" s="546"/>
      <c r="P3" s="546"/>
      <c r="Q3" s="546"/>
      <c r="R3" s="546"/>
      <c r="S3" s="546"/>
      <c r="T3" s="546"/>
      <c r="U3" s="546"/>
      <c r="V3" s="546"/>
      <c r="W3" s="546"/>
    </row>
    <row r="4" spans="1:23">
      <c r="A4" s="1523" t="str">
        <f>MAIN_Setting!$B$18&amp;"  "&amp;MAIN_Setting!$D$18&amp;" ("&amp;MAIN_Setting!$B$20&amp;"  "&amp;MAIN_Setting!$D$20&amp;")"</f>
        <v>สาขาที่เปิดฝึกอบรม  การทำขนมไทย (รหัสหลักสูตร   930157330401)</v>
      </c>
      <c r="B4" s="1523"/>
      <c r="C4" s="1523"/>
      <c r="D4" s="1523"/>
      <c r="E4" s="1523"/>
      <c r="F4" s="1523"/>
      <c r="G4" s="546"/>
      <c r="H4" s="546"/>
      <c r="I4" s="546"/>
      <c r="J4" s="546"/>
      <c r="K4" s="546"/>
      <c r="L4" s="546"/>
      <c r="M4" s="546"/>
      <c r="N4" s="546"/>
      <c r="O4" s="546"/>
      <c r="P4" s="546"/>
      <c r="Q4" s="546"/>
      <c r="R4" s="546"/>
      <c r="S4" s="546"/>
      <c r="T4" s="546"/>
      <c r="U4" s="546"/>
      <c r="V4" s="546"/>
      <c r="W4" s="546"/>
    </row>
    <row r="5" spans="1:23" ht="30.75" customHeight="1">
      <c r="A5" s="1524" t="str">
        <f>MAIN_Setting!$B$8&amp;"  "&amp;MAIN_Setting!$D$9&amp;" เริ่มฝึก วันที่ "&amp;MAIN_Setting!$D$62&amp;"               จบฝึก วันที่ "&amp;"  "&amp;MAIN_Setting!$D$63</f>
        <v>ระยะเวลาการฝึก  18   ชั่วโมง เริ่มฝึก วันที่ ๑๐ กันยายน ๒๕๖๑               จบฝึก วันที่   ๑๒ กันยายน ๒๕๖๑</v>
      </c>
      <c r="B5" s="1524"/>
      <c r="C5" s="1524"/>
      <c r="D5" s="1524"/>
      <c r="E5" s="1524"/>
      <c r="F5" s="1524"/>
    </row>
    <row r="6" spans="1:23" ht="8.25" customHeight="1">
      <c r="A6" s="548"/>
      <c r="B6" s="548"/>
      <c r="C6" s="548"/>
      <c r="D6" s="549"/>
      <c r="E6" s="549"/>
      <c r="F6" s="548"/>
    </row>
    <row r="7" spans="1:23">
      <c r="A7" s="1521" t="s">
        <v>389</v>
      </c>
      <c r="B7" s="1521" t="s">
        <v>388</v>
      </c>
      <c r="C7" s="1521" t="s">
        <v>387</v>
      </c>
      <c r="D7" s="1525" t="s">
        <v>128</v>
      </c>
      <c r="E7" s="1526"/>
      <c r="F7" s="1527" t="s">
        <v>385</v>
      </c>
      <c r="G7" s="1521" t="s">
        <v>129</v>
      </c>
    </row>
    <row r="8" spans="1:23">
      <c r="A8" s="1522"/>
      <c r="B8" s="1522"/>
      <c r="C8" s="1522"/>
      <c r="D8" s="626" t="s">
        <v>284</v>
      </c>
      <c r="E8" s="626" t="s">
        <v>125</v>
      </c>
      <c r="F8" s="1528"/>
      <c r="G8" s="1522"/>
    </row>
    <row r="9" spans="1:23" ht="50.25" customHeight="1">
      <c r="A9" s="644">
        <f>กำหนดห่วงเวลา!$E$3</f>
        <v>43353</v>
      </c>
      <c r="B9" s="630" t="s">
        <v>123</v>
      </c>
      <c r="C9" s="629" t="str">
        <f>ข้อมูลหลักสูตร_60_HR!$C$7</f>
        <v>การให้_x001E_บริการของหน่วยงานในสังกัดกระทรวงแรงงาน</v>
      </c>
      <c r="D9" s="628">
        <v>2</v>
      </c>
      <c r="E9" s="628">
        <f>ข้อมูลหลักสูตร_18_HR!E7</f>
        <v>0</v>
      </c>
      <c r="F9" s="628" t="s">
        <v>1124</v>
      </c>
      <c r="G9" s="630"/>
    </row>
    <row r="10" spans="1:23" ht="50.25" customHeight="1">
      <c r="A10" s="636"/>
      <c r="B10" s="643"/>
      <c r="C10" s="634"/>
      <c r="D10" s="630">
        <v>2</v>
      </c>
      <c r="E10" s="628">
        <v>0</v>
      </c>
      <c r="F10" s="560" t="s">
        <v>1068</v>
      </c>
      <c r="G10" s="560"/>
    </row>
    <row r="11" spans="1:23" ht="50.25" customHeight="1">
      <c r="A11" s="586"/>
      <c r="B11" s="585"/>
      <c r="C11" s="583"/>
      <c r="D11" s="630">
        <v>2</v>
      </c>
      <c r="E11" s="628">
        <v>0</v>
      </c>
      <c r="F11" s="635" t="s">
        <v>1135</v>
      </c>
      <c r="G11" s="560"/>
    </row>
    <row r="12" spans="1:23" ht="34.5" customHeight="1">
      <c r="A12" s="636">
        <f>กำหนดห่วงเวลา!$E$4</f>
        <v>43354</v>
      </c>
      <c r="B12" s="661" t="s">
        <v>123</v>
      </c>
      <c r="C12" s="662" t="str">
        <f>ข้อมูลหลักสูตร_60_HR!$C$8</f>
        <v>การก่อสร้างอาคารไม้</v>
      </c>
      <c r="D12" s="663">
        <v>6</v>
      </c>
      <c r="E12" s="663">
        <v>0</v>
      </c>
      <c r="F12" s="1536"/>
      <c r="G12" s="1537"/>
    </row>
    <row r="13" spans="1:23" ht="45" customHeight="1">
      <c r="A13" s="636"/>
      <c r="B13" s="656" t="s">
        <v>460</v>
      </c>
      <c r="C13" s="561" t="str">
        <f>กำหนดรายการฝึกย่อย!$E$4</f>
        <v>รายการที่_01</v>
      </c>
      <c r="D13" s="657" t="s">
        <v>1064</v>
      </c>
      <c r="E13" s="657" t="s">
        <v>1065</v>
      </c>
      <c r="F13" s="664" t="str">
        <f>MAIN_Setting!$D$25</f>
        <v>นางอรทัย  อำไพภิญโญกูล</v>
      </c>
      <c r="G13" s="665"/>
    </row>
    <row r="14" spans="1:23" ht="44.25" customHeight="1">
      <c r="A14" s="586"/>
      <c r="B14" s="656" t="s">
        <v>461</v>
      </c>
      <c r="C14" s="561" t="str">
        <f>กำหนดรายการฝึกย่อย!$E$5</f>
        <v>รายการที่_02</v>
      </c>
      <c r="D14" s="657" t="s">
        <v>1064</v>
      </c>
      <c r="E14" s="657" t="s">
        <v>1065</v>
      </c>
      <c r="F14" s="560" t="str">
        <f>MAIN_Setting!$D$25</f>
        <v>นางอรทัย  อำไพภิญโญกูล</v>
      </c>
      <c r="G14" s="656"/>
    </row>
    <row r="15" spans="1:23" ht="38.25" customHeight="1">
      <c r="A15" s="586">
        <f>กำหนดห่วงเวลา!$E$5</f>
        <v>43355</v>
      </c>
      <c r="B15" s="639" t="s">
        <v>123</v>
      </c>
      <c r="C15" s="645" t="str">
        <f>ข้อมูลหลักสูตร_60_HR!$C$8</f>
        <v>การก่อสร้างอาคารไม้</v>
      </c>
      <c r="D15" s="639">
        <v>6</v>
      </c>
      <c r="E15" s="639">
        <v>0</v>
      </c>
      <c r="F15" s="1515"/>
      <c r="G15" s="1516"/>
    </row>
    <row r="16" spans="1:23" ht="45.75" customHeight="1">
      <c r="A16" s="636"/>
      <c r="B16" s="656" t="s">
        <v>460</v>
      </c>
      <c r="C16" s="561" t="str">
        <f>กำหนดรายการฝึกย่อย!$E$6</f>
        <v>รายการที่_03</v>
      </c>
      <c r="D16" s="657" t="s">
        <v>1064</v>
      </c>
      <c r="E16" s="657" t="s">
        <v>1065</v>
      </c>
      <c r="F16" s="664" t="str">
        <f>MAIN_Setting!$D$25</f>
        <v>นางอรทัย  อำไพภิญโญกูล</v>
      </c>
      <c r="G16" s="665"/>
    </row>
    <row r="17" spans="1:7" ht="45.75" customHeight="1">
      <c r="A17" s="586"/>
      <c r="B17" s="656" t="s">
        <v>461</v>
      </c>
      <c r="C17" s="561" t="str">
        <f>กำหนดรายการฝึกย่อย!$E$7</f>
        <v>รายการที่_04</v>
      </c>
      <c r="D17" s="657" t="s">
        <v>1064</v>
      </c>
      <c r="E17" s="657" t="s">
        <v>1065</v>
      </c>
      <c r="F17" s="560" t="str">
        <f>MAIN_Setting!$D$25</f>
        <v>นางอรทัย  อำไพภิญโญกูล</v>
      </c>
      <c r="G17" s="656"/>
    </row>
    <row r="18" spans="1:7" ht="36.75" customHeight="1">
      <c r="A18" s="559">
        <f>กำหนดห่วงเวลา!$E$6</f>
        <v>43356</v>
      </c>
      <c r="B18" s="639" t="s">
        <v>123</v>
      </c>
      <c r="C18" s="645" t="str">
        <f>ข้อมูลหลักสูตร_60_HR!$C$8</f>
        <v>การก่อสร้างอาคารไม้</v>
      </c>
      <c r="D18" s="639">
        <v>2</v>
      </c>
      <c r="E18" s="639">
        <v>4</v>
      </c>
      <c r="F18" s="1515"/>
      <c r="G18" s="1516"/>
    </row>
    <row r="19" spans="1:7" ht="34.5" customHeight="1">
      <c r="A19" s="636"/>
      <c r="B19" s="656" t="s">
        <v>460</v>
      </c>
      <c r="C19" s="561" t="str">
        <f>กำหนดรายการฝึกย่อย!$E$8</f>
        <v>รายการที่_05</v>
      </c>
      <c r="D19" s="657" t="s">
        <v>1063</v>
      </c>
      <c r="E19" s="657" t="s">
        <v>1067</v>
      </c>
      <c r="F19" s="664" t="str">
        <f>MAIN_Setting!$D$25</f>
        <v>นางอรทัย  อำไพภิญโญกูล</v>
      </c>
      <c r="G19" s="665"/>
    </row>
    <row r="20" spans="1:7" ht="33.75" customHeight="1">
      <c r="A20" s="586"/>
      <c r="B20" s="656" t="s">
        <v>461</v>
      </c>
      <c r="C20" s="561" t="str">
        <f>กำหนดรายการฝึกย่อย!$E$9</f>
        <v>รายการที่_06</v>
      </c>
      <c r="D20" s="657" t="s">
        <v>1063</v>
      </c>
      <c r="E20" s="657" t="s">
        <v>1067</v>
      </c>
      <c r="F20" s="560" t="str">
        <f>MAIN_Setting!$D$25</f>
        <v>นางอรทัย  อำไพภิญโญกูล</v>
      </c>
      <c r="G20" s="656"/>
    </row>
    <row r="21" spans="1:7" ht="60" customHeight="1">
      <c r="A21" s="559">
        <f>กำหนดห่วงเวลา!$E$7</f>
        <v>43357</v>
      </c>
      <c r="B21" s="639" t="s">
        <v>123</v>
      </c>
      <c r="C21" s="645" t="str">
        <f>ข้อมูลหลักสูตร_60_HR!$C$8</f>
        <v>การก่อสร้างอาคารไม้</v>
      </c>
      <c r="D21" s="639">
        <v>0</v>
      </c>
      <c r="E21" s="639">
        <v>6</v>
      </c>
      <c r="F21" s="1515"/>
      <c r="G21" s="1516"/>
    </row>
    <row r="22" spans="1:7" ht="34.5" customHeight="1">
      <c r="A22" s="636"/>
      <c r="B22" s="656" t="s">
        <v>460</v>
      </c>
      <c r="C22" s="561" t="str">
        <f>กำหนดรายการฝึกย่อย!$E$10</f>
        <v>รายการที่_07</v>
      </c>
      <c r="D22" s="657" t="s">
        <v>1065</v>
      </c>
      <c r="E22" s="657" t="s">
        <v>1064</v>
      </c>
      <c r="F22" s="664" t="str">
        <f>MAIN_Setting!$D$25</f>
        <v>นางอรทัย  อำไพภิญโญกูล</v>
      </c>
      <c r="G22" s="665"/>
    </row>
    <row r="23" spans="1:7" ht="33.75" customHeight="1">
      <c r="A23" s="586"/>
      <c r="B23" s="656" t="s">
        <v>461</v>
      </c>
      <c r="C23" s="561" t="str">
        <f>กำหนดรายการฝึกย่อย!$E$11</f>
        <v>รายการที่_08</v>
      </c>
      <c r="D23" s="657" t="s">
        <v>1065</v>
      </c>
      <c r="E23" s="657" t="s">
        <v>1064</v>
      </c>
      <c r="F23" s="560" t="str">
        <f>MAIN_Setting!$D$25</f>
        <v>นางอรทัย  อำไพภิญโญกูล</v>
      </c>
      <c r="G23" s="656"/>
    </row>
    <row r="24" spans="1:7" ht="39.75" customHeight="1">
      <c r="A24" s="559">
        <f>กำหนดห่วงเวลา!$E$8</f>
        <v>43358</v>
      </c>
      <c r="B24" s="639" t="s">
        <v>123</v>
      </c>
      <c r="C24" s="645" t="str">
        <f>ข้อมูลหลักสูตร_60_HR!$C$8</f>
        <v>การก่อสร้างอาคารไม้</v>
      </c>
      <c r="D24" s="639">
        <v>0</v>
      </c>
      <c r="E24" s="639">
        <v>6</v>
      </c>
      <c r="F24" s="1515"/>
      <c r="G24" s="1516"/>
    </row>
    <row r="25" spans="1:7" ht="34.5" customHeight="1">
      <c r="A25" s="636"/>
      <c r="B25" s="656" t="s">
        <v>460</v>
      </c>
      <c r="C25" s="561" t="str">
        <f>กำหนดรายการฝึกย่อย!$E$12</f>
        <v>รายการที่_09</v>
      </c>
      <c r="D25" s="657" t="s">
        <v>1065</v>
      </c>
      <c r="E25" s="657" t="s">
        <v>1064</v>
      </c>
      <c r="F25" s="664" t="str">
        <f>MAIN_Setting!$D$25</f>
        <v>นางอรทัย  อำไพภิญโญกูล</v>
      </c>
      <c r="G25" s="665"/>
    </row>
    <row r="26" spans="1:7" ht="33.75" customHeight="1">
      <c r="A26" s="586"/>
      <c r="B26" s="656" t="s">
        <v>461</v>
      </c>
      <c r="C26" s="561" t="str">
        <f>กำหนดรายการฝึกย่อย!$E$13</f>
        <v>รายการที่_10</v>
      </c>
      <c r="D26" s="657" t="s">
        <v>1065</v>
      </c>
      <c r="E26" s="657" t="s">
        <v>1064</v>
      </c>
      <c r="F26" s="560" t="str">
        <f>MAIN_Setting!$D$25</f>
        <v>นางอรทัย  อำไพภิญโญกูล</v>
      </c>
      <c r="G26" s="656"/>
    </row>
    <row r="27" spans="1:7" ht="60" customHeight="1">
      <c r="A27" s="559">
        <f>กำหนดห่วงเวลา!$E$9</f>
        <v>43359</v>
      </c>
      <c r="B27" s="639" t="s">
        <v>123</v>
      </c>
      <c r="C27" s="645" t="str">
        <f>ข้อมูลหลักสูตร_60_HR!$C$8</f>
        <v>การก่อสร้างอาคารไม้</v>
      </c>
      <c r="D27" s="639">
        <v>0</v>
      </c>
      <c r="E27" s="639">
        <v>6</v>
      </c>
      <c r="F27" s="1515"/>
      <c r="G27" s="1516"/>
    </row>
    <row r="28" spans="1:7" ht="34.5" customHeight="1">
      <c r="A28" s="636"/>
      <c r="B28" s="656" t="s">
        <v>460</v>
      </c>
      <c r="C28" s="561" t="str">
        <f>กำหนดรายการฝึกย่อย!$E$14</f>
        <v>รายการที่_11</v>
      </c>
      <c r="D28" s="657" t="s">
        <v>1065</v>
      </c>
      <c r="E28" s="657" t="s">
        <v>1064</v>
      </c>
      <c r="F28" s="664" t="str">
        <f>MAIN_Setting!$D$25</f>
        <v>นางอรทัย  อำไพภิญโญกูล</v>
      </c>
      <c r="G28" s="665"/>
    </row>
    <row r="29" spans="1:7" ht="33.75" customHeight="1">
      <c r="A29" s="586"/>
      <c r="B29" s="656" t="s">
        <v>461</v>
      </c>
      <c r="C29" s="561" t="str">
        <f>กำหนดรายการฝึกย่อย!$E$15</f>
        <v>รายการที่_12</v>
      </c>
      <c r="D29" s="657" t="s">
        <v>1065</v>
      </c>
      <c r="E29" s="657" t="s">
        <v>1064</v>
      </c>
      <c r="F29" s="560" t="str">
        <f>MAIN_Setting!$D$25</f>
        <v>นางอรทัย  อำไพภิญโญกูล</v>
      </c>
      <c r="G29" s="656"/>
    </row>
    <row r="30" spans="1:7" ht="33.75" customHeight="1">
      <c r="A30" s="559">
        <f>กำหนดห่วงเวลา!$E$10</f>
        <v>43360</v>
      </c>
      <c r="B30" s="639" t="s">
        <v>123</v>
      </c>
      <c r="C30" s="645" t="str">
        <f>ข้อมูลหลักสูตร_60_HR!$C$8</f>
        <v>การก่อสร้างอาคารไม้</v>
      </c>
      <c r="D30" s="639">
        <v>0</v>
      </c>
      <c r="E30" s="639">
        <v>6</v>
      </c>
      <c r="F30" s="1515"/>
      <c r="G30" s="1516"/>
    </row>
    <row r="31" spans="1:7" ht="34.5" customHeight="1">
      <c r="A31" s="636"/>
      <c r="B31" s="656" t="s">
        <v>460</v>
      </c>
      <c r="C31" s="561" t="str">
        <f>กำหนดรายการฝึกย่อย!$E$16</f>
        <v>รายการที่_13</v>
      </c>
      <c r="D31" s="657" t="s">
        <v>1065</v>
      </c>
      <c r="E31" s="657" t="s">
        <v>1064</v>
      </c>
      <c r="F31" s="664" t="str">
        <f>MAIN_Setting!$D$25</f>
        <v>นางอรทัย  อำไพภิญโญกูล</v>
      </c>
      <c r="G31" s="665"/>
    </row>
    <row r="32" spans="1:7" ht="33.75" customHeight="1">
      <c r="A32" s="586"/>
      <c r="B32" s="656" t="s">
        <v>461</v>
      </c>
      <c r="C32" s="561" t="str">
        <f>กำหนดรายการฝึกย่อย!$E$17</f>
        <v>รายการที่_14</v>
      </c>
      <c r="D32" s="657" t="s">
        <v>1065</v>
      </c>
      <c r="E32" s="657" t="s">
        <v>1064</v>
      </c>
      <c r="F32" s="560" t="str">
        <f>MAIN_Setting!$D$25</f>
        <v>นางอรทัย  อำไพภิญโญกูล</v>
      </c>
      <c r="G32" s="656"/>
    </row>
    <row r="33" spans="1:12" ht="32.25" customHeight="1">
      <c r="A33" s="644">
        <f>กำหนดห่วงเวลา!$E$11</f>
        <v>43361</v>
      </c>
      <c r="B33" s="660" t="s">
        <v>123</v>
      </c>
      <c r="C33" s="659" t="str">
        <f>ข้อมูลหลักสูตร_60_HR!$C$8</f>
        <v>การก่อสร้างอาคารไม้</v>
      </c>
      <c r="D33" s="660">
        <v>0</v>
      </c>
      <c r="E33" s="660">
        <v>6</v>
      </c>
      <c r="F33" s="1515"/>
      <c r="G33" s="1516"/>
    </row>
    <row r="34" spans="1:12" ht="34.5" customHeight="1">
      <c r="A34" s="636"/>
      <c r="B34" s="656" t="s">
        <v>460</v>
      </c>
      <c r="C34" s="561" t="str">
        <f>กำหนดรายการฝึกย่อย!$E$18</f>
        <v>รายการที่_15</v>
      </c>
      <c r="D34" s="657" t="s">
        <v>1065</v>
      </c>
      <c r="E34" s="657" t="s">
        <v>1064</v>
      </c>
      <c r="F34" s="664" t="str">
        <f>MAIN_Setting!$D$25</f>
        <v>นางอรทัย  อำไพภิญโญกูล</v>
      </c>
      <c r="G34" s="665"/>
    </row>
    <row r="35" spans="1:12" ht="33.75" customHeight="1">
      <c r="A35" s="586"/>
      <c r="B35" s="656" t="s">
        <v>461</v>
      </c>
      <c r="C35" s="561" t="str">
        <f>กำหนดรายการฝึกย่อย!$E$19</f>
        <v>รายการที่_16</v>
      </c>
      <c r="D35" s="657" t="s">
        <v>1065</v>
      </c>
      <c r="E35" s="657" t="s">
        <v>1064</v>
      </c>
      <c r="F35" s="560" t="str">
        <f>MAIN_Setting!$D$25</f>
        <v>นางอรทัย  อำไพภิญโญกูล</v>
      </c>
      <c r="G35" s="656"/>
    </row>
    <row r="36" spans="1:12" ht="32.25" customHeight="1">
      <c r="A36" s="627">
        <f>กำหนดห่วงเวลา!$E$12</f>
        <v>43362</v>
      </c>
      <c r="B36" s="666" t="s">
        <v>123</v>
      </c>
      <c r="C36" s="667" t="str">
        <f>ข้อมูลหลักสูตร_60_HR!$C$8</f>
        <v>การก่อสร้างอาคารไม้</v>
      </c>
      <c r="D36" s="666">
        <v>0</v>
      </c>
      <c r="E36" s="660">
        <v>6</v>
      </c>
      <c r="F36" s="1515"/>
      <c r="G36" s="1516"/>
    </row>
    <row r="37" spans="1:12" ht="34.5" customHeight="1">
      <c r="A37" s="636"/>
      <c r="B37" s="656" t="s">
        <v>460</v>
      </c>
      <c r="C37" s="561" t="str">
        <f>กำหนดรายการฝึกย่อย!$E$20</f>
        <v>รายการที่_17</v>
      </c>
      <c r="D37" s="657" t="s">
        <v>1065</v>
      </c>
      <c r="E37" s="657" t="s">
        <v>1064</v>
      </c>
      <c r="F37" s="664" t="str">
        <f>MAIN_Setting!$D$25</f>
        <v>นางอรทัย  อำไพภิญโญกูล</v>
      </c>
      <c r="G37" s="665"/>
    </row>
    <row r="38" spans="1:12" ht="45.75" customHeight="1">
      <c r="A38" s="586"/>
      <c r="B38" s="656" t="s">
        <v>461</v>
      </c>
      <c r="C38" s="561" t="str">
        <f>กำหนดรายการฝึกย่อย!$E$21</f>
        <v>รายการที่_18</v>
      </c>
      <c r="D38" s="657" t="s">
        <v>1065</v>
      </c>
      <c r="E38" s="657" t="s">
        <v>1064</v>
      </c>
      <c r="F38" s="560" t="str">
        <f>MAIN_Setting!$D$25</f>
        <v>นางอรทัย  อำไพภิญโญกูล</v>
      </c>
      <c r="G38" s="656"/>
    </row>
    <row r="39" spans="1:12" ht="22.5" customHeight="1">
      <c r="A39" s="648"/>
      <c r="B39" s="635"/>
      <c r="C39" s="649" t="str">
        <f>ข้อมูลหลักสูตร_60_HR!$C$9</f>
        <v>การวัดและประเมินผล</v>
      </c>
      <c r="D39" s="635"/>
      <c r="E39" s="582"/>
      <c r="F39" s="635" t="str">
        <f>MAIN_Setting!$D$25</f>
        <v>นางอรทัย  อำไพภิญโญกูล</v>
      </c>
      <c r="G39" s="650"/>
    </row>
    <row r="40" spans="1:12">
      <c r="C40" s="1529" t="s">
        <v>91</v>
      </c>
      <c r="D40" s="651">
        <f>SUM(D9:$D$39)</f>
        <v>20</v>
      </c>
      <c r="E40" s="652">
        <f>SUM(E9:$E$39)</f>
        <v>40</v>
      </c>
    </row>
    <row r="41" spans="1:12" ht="22.5" customHeight="1">
      <c r="C41" s="1530"/>
      <c r="D41" s="1531">
        <f>SUM($D$40+$E$40)</f>
        <v>60</v>
      </c>
      <c r="E41" s="1532"/>
      <c r="H41" s="571"/>
      <c r="I41" s="572"/>
      <c r="J41" s="572"/>
      <c r="K41" s="572"/>
      <c r="L41" s="572"/>
    </row>
    <row r="42" spans="1:12" ht="33" customHeight="1">
      <c r="B42" s="1533"/>
      <c r="C42" s="1533"/>
      <c r="D42" s="1533"/>
      <c r="E42" s="1533"/>
      <c r="F42" s="1533"/>
      <c r="H42" s="571"/>
      <c r="I42" s="572"/>
      <c r="J42" s="572"/>
      <c r="K42" s="572"/>
      <c r="L42" s="572"/>
    </row>
    <row r="43" spans="1:12">
      <c r="B43" s="1534"/>
      <c r="C43" s="1534"/>
      <c r="D43" s="1534"/>
      <c r="E43" s="1534"/>
      <c r="F43" s="1534"/>
      <c r="H43" s="571"/>
      <c r="I43" s="572"/>
      <c r="J43" s="572"/>
      <c r="K43" s="572"/>
      <c r="L43" s="572"/>
    </row>
    <row r="44" spans="1:12" ht="23.25">
      <c r="A44" s="573"/>
      <c r="B44" s="574" t="s">
        <v>462</v>
      </c>
      <c r="D44" s="574"/>
      <c r="E44" s="544" t="s">
        <v>463</v>
      </c>
      <c r="F44" s="544"/>
      <c r="G44" s="574"/>
      <c r="H44" s="575"/>
      <c r="I44" s="575"/>
      <c r="J44" s="572"/>
      <c r="K44" s="572"/>
      <c r="L44" s="572"/>
    </row>
    <row r="45" spans="1:12" ht="23.25">
      <c r="A45" s="576"/>
      <c r="B45" s="574" t="str">
        <f>"      ("&amp;MAIN_Setting!$D$30&amp;")"</f>
        <v xml:space="preserve">      (นายปัญญา   ผาธรรม)</v>
      </c>
      <c r="D45" s="574"/>
      <c r="E45" s="1535" t="str">
        <f>"    ("&amp;MAIN_Setting!D28&amp;")"</f>
        <v xml:space="preserve">    (นายณัฐวัฒน์   ศาสนนันทน์)</v>
      </c>
      <c r="F45" s="1535"/>
      <c r="G45" s="574"/>
      <c r="H45" s="575"/>
      <c r="I45" s="575"/>
      <c r="J45" s="572"/>
      <c r="K45" s="572"/>
      <c r="L45" s="572"/>
    </row>
    <row r="46" spans="1:12">
      <c r="B46" s="574" t="str">
        <f>MAIN_Setting!$B$31&amp;"  "&amp;MAIN_Setting!$D$31</f>
        <v>ตำแหน่ง  ครูฝึกฝีมือแรงงาน</v>
      </c>
      <c r="E46" s="653" t="s">
        <v>383</v>
      </c>
      <c r="F46" s="653"/>
      <c r="G46" s="574"/>
      <c r="H46" s="574"/>
      <c r="I46" s="574"/>
    </row>
    <row r="47" spans="1:12">
      <c r="D47" s="574"/>
      <c r="E47" s="574"/>
      <c r="F47" s="574"/>
      <c r="G47" s="574"/>
      <c r="H47" s="574"/>
      <c r="I47" s="574"/>
    </row>
    <row r="48" spans="1:12">
      <c r="D48" s="574"/>
      <c r="E48" s="574"/>
      <c r="F48" s="574"/>
      <c r="G48" s="574"/>
      <c r="H48" s="574"/>
      <c r="I48" s="574"/>
    </row>
    <row r="49" spans="5:9">
      <c r="E49" s="574"/>
      <c r="F49" s="574"/>
      <c r="G49" s="574"/>
      <c r="H49" s="574"/>
      <c r="I49" s="574"/>
    </row>
    <row r="50" spans="5:9">
      <c r="E50" s="574"/>
      <c r="F50" s="574"/>
      <c r="G50" s="574"/>
      <c r="H50" s="574"/>
      <c r="I50" s="574"/>
    </row>
    <row r="51" spans="5:9">
      <c r="E51" s="574"/>
      <c r="F51" s="574"/>
      <c r="G51" s="574"/>
      <c r="H51" s="574"/>
      <c r="I51" s="574"/>
    </row>
  </sheetData>
  <sheetProtection algorithmName="SHA-512" hashValue="8ESp6NEgyJazajSVBXMaTatP1lVYcYxBmOtNx8FeE8Rej2iNpiH6YAY+XnWk6yWdDqqy3Kj+qL1eEnJzb96+Jg==" saltValue="VOuPklttczk2mBOPP+VlPA==" spinCount="100000" sheet="1" objects="1" scenarios="1"/>
  <mergeCells count="25">
    <mergeCell ref="E45:F45"/>
    <mergeCell ref="A1:G1"/>
    <mergeCell ref="A2:F2"/>
    <mergeCell ref="A3:F3"/>
    <mergeCell ref="A4:F4"/>
    <mergeCell ref="A5:F5"/>
    <mergeCell ref="A7:A8"/>
    <mergeCell ref="B7:B8"/>
    <mergeCell ref="C7:C8"/>
    <mergeCell ref="D7:E7"/>
    <mergeCell ref="F7:F8"/>
    <mergeCell ref="G7:G8"/>
    <mergeCell ref="C40:C41"/>
    <mergeCell ref="D41:E41"/>
    <mergeCell ref="B42:F42"/>
    <mergeCell ref="B43:F43"/>
    <mergeCell ref="F27:G27"/>
    <mergeCell ref="F30:G30"/>
    <mergeCell ref="F33:G33"/>
    <mergeCell ref="F36:G36"/>
    <mergeCell ref="F12:G12"/>
    <mergeCell ref="F15:G15"/>
    <mergeCell ref="F18:G18"/>
    <mergeCell ref="F21:G21"/>
    <mergeCell ref="F24:G24"/>
  </mergeCells>
  <dataValidations count="3">
    <dataValidation type="list" allowBlank="1" showInputMessage="1" showErrorMessage="1" sqref="WVL983084 IZ44 SV44 ACR44 AMN44 AWJ44 BGF44 BQB44 BZX44 CJT44 CTP44 DDL44 DNH44 DXD44 EGZ44 EQV44 FAR44 FKN44 FUJ44 GEF44 GOB44 GXX44 HHT44 HRP44 IBL44 ILH44 IVD44 JEZ44 JOV44 JYR44 KIN44 KSJ44 LCF44 LMB44 LVX44 MFT44 MPP44 MZL44 NJH44 NTD44 OCZ44 OMV44 OWR44 PGN44 PQJ44 QAF44 QKB44 QTX44 RDT44 RNP44 RXL44 SHH44 SRD44 TAZ44 TKV44 TUR44 UEN44 UOJ44 UYF44 VIB44 VRX44 WBT44 WLP44 WVL44 E65580 IZ65580 SV65580 ACR65580 AMN65580 AWJ65580 BGF65580 BQB65580 BZX65580 CJT65580 CTP65580 DDL65580 DNH65580 DXD65580 EGZ65580 EQV65580 FAR65580 FKN65580 FUJ65580 GEF65580 GOB65580 GXX65580 HHT65580 HRP65580 IBL65580 ILH65580 IVD65580 JEZ65580 JOV65580 JYR65580 KIN65580 KSJ65580 LCF65580 LMB65580 LVX65580 MFT65580 MPP65580 MZL65580 NJH65580 NTD65580 OCZ65580 OMV65580 OWR65580 PGN65580 PQJ65580 QAF65580 QKB65580 QTX65580 RDT65580 RNP65580 RXL65580 SHH65580 SRD65580 TAZ65580 TKV65580 TUR65580 UEN65580 UOJ65580 UYF65580 VIB65580 VRX65580 WBT65580 WLP65580 WVL65580 E131116 IZ131116 SV131116 ACR131116 AMN131116 AWJ131116 BGF131116 BQB131116 BZX131116 CJT131116 CTP131116 DDL131116 DNH131116 DXD131116 EGZ131116 EQV131116 FAR131116 FKN131116 FUJ131116 GEF131116 GOB131116 GXX131116 HHT131116 HRP131116 IBL131116 ILH131116 IVD131116 JEZ131116 JOV131116 JYR131116 KIN131116 KSJ131116 LCF131116 LMB131116 LVX131116 MFT131116 MPP131116 MZL131116 NJH131116 NTD131116 OCZ131116 OMV131116 OWR131116 PGN131116 PQJ131116 QAF131116 QKB131116 QTX131116 RDT131116 RNP131116 RXL131116 SHH131116 SRD131116 TAZ131116 TKV131116 TUR131116 UEN131116 UOJ131116 UYF131116 VIB131116 VRX131116 WBT131116 WLP131116 WVL131116 E196652 IZ196652 SV196652 ACR196652 AMN196652 AWJ196652 BGF196652 BQB196652 BZX196652 CJT196652 CTP196652 DDL196652 DNH196652 DXD196652 EGZ196652 EQV196652 FAR196652 FKN196652 FUJ196652 GEF196652 GOB196652 GXX196652 HHT196652 HRP196652 IBL196652 ILH196652 IVD196652 JEZ196652 JOV196652 JYR196652 KIN196652 KSJ196652 LCF196652 LMB196652 LVX196652 MFT196652 MPP196652 MZL196652 NJH196652 NTD196652 OCZ196652 OMV196652 OWR196652 PGN196652 PQJ196652 QAF196652 QKB196652 QTX196652 RDT196652 RNP196652 RXL196652 SHH196652 SRD196652 TAZ196652 TKV196652 TUR196652 UEN196652 UOJ196652 UYF196652 VIB196652 VRX196652 WBT196652 WLP196652 WVL196652 E262188 IZ262188 SV262188 ACR262188 AMN262188 AWJ262188 BGF262188 BQB262188 BZX262188 CJT262188 CTP262188 DDL262188 DNH262188 DXD262188 EGZ262188 EQV262188 FAR262188 FKN262188 FUJ262188 GEF262188 GOB262188 GXX262188 HHT262188 HRP262188 IBL262188 ILH262188 IVD262188 JEZ262188 JOV262188 JYR262188 KIN262188 KSJ262188 LCF262188 LMB262188 LVX262188 MFT262188 MPP262188 MZL262188 NJH262188 NTD262188 OCZ262188 OMV262188 OWR262188 PGN262188 PQJ262188 QAF262188 QKB262188 QTX262188 RDT262188 RNP262188 RXL262188 SHH262188 SRD262188 TAZ262188 TKV262188 TUR262188 UEN262188 UOJ262188 UYF262188 VIB262188 VRX262188 WBT262188 WLP262188 WVL262188 E327724 IZ327724 SV327724 ACR327724 AMN327724 AWJ327724 BGF327724 BQB327724 BZX327724 CJT327724 CTP327724 DDL327724 DNH327724 DXD327724 EGZ327724 EQV327724 FAR327724 FKN327724 FUJ327724 GEF327724 GOB327724 GXX327724 HHT327724 HRP327724 IBL327724 ILH327724 IVD327724 JEZ327724 JOV327724 JYR327724 KIN327724 KSJ327724 LCF327724 LMB327724 LVX327724 MFT327724 MPP327724 MZL327724 NJH327724 NTD327724 OCZ327724 OMV327724 OWR327724 PGN327724 PQJ327724 QAF327724 QKB327724 QTX327724 RDT327724 RNP327724 RXL327724 SHH327724 SRD327724 TAZ327724 TKV327724 TUR327724 UEN327724 UOJ327724 UYF327724 VIB327724 VRX327724 WBT327724 WLP327724 WVL327724 E393260 IZ393260 SV393260 ACR393260 AMN393260 AWJ393260 BGF393260 BQB393260 BZX393260 CJT393260 CTP393260 DDL393260 DNH393260 DXD393260 EGZ393260 EQV393260 FAR393260 FKN393260 FUJ393260 GEF393260 GOB393260 GXX393260 HHT393260 HRP393260 IBL393260 ILH393260 IVD393260 JEZ393260 JOV393260 JYR393260 KIN393260 KSJ393260 LCF393260 LMB393260 LVX393260 MFT393260 MPP393260 MZL393260 NJH393260 NTD393260 OCZ393260 OMV393260 OWR393260 PGN393260 PQJ393260 QAF393260 QKB393260 QTX393260 RDT393260 RNP393260 RXL393260 SHH393260 SRD393260 TAZ393260 TKV393260 TUR393260 UEN393260 UOJ393260 UYF393260 VIB393260 VRX393260 WBT393260 WLP393260 WVL393260 E458796 IZ458796 SV458796 ACR458796 AMN458796 AWJ458796 BGF458796 BQB458796 BZX458796 CJT458796 CTP458796 DDL458796 DNH458796 DXD458796 EGZ458796 EQV458796 FAR458796 FKN458796 FUJ458796 GEF458796 GOB458796 GXX458796 HHT458796 HRP458796 IBL458796 ILH458796 IVD458796 JEZ458796 JOV458796 JYR458796 KIN458796 KSJ458796 LCF458796 LMB458796 LVX458796 MFT458796 MPP458796 MZL458796 NJH458796 NTD458796 OCZ458796 OMV458796 OWR458796 PGN458796 PQJ458796 QAF458796 QKB458796 QTX458796 RDT458796 RNP458796 RXL458796 SHH458796 SRD458796 TAZ458796 TKV458796 TUR458796 UEN458796 UOJ458796 UYF458796 VIB458796 VRX458796 WBT458796 WLP458796 WVL458796 E524332 IZ524332 SV524332 ACR524332 AMN524332 AWJ524332 BGF524332 BQB524332 BZX524332 CJT524332 CTP524332 DDL524332 DNH524332 DXD524332 EGZ524332 EQV524332 FAR524332 FKN524332 FUJ524332 GEF524332 GOB524332 GXX524332 HHT524332 HRP524332 IBL524332 ILH524332 IVD524332 JEZ524332 JOV524332 JYR524332 KIN524332 KSJ524332 LCF524332 LMB524332 LVX524332 MFT524332 MPP524332 MZL524332 NJH524332 NTD524332 OCZ524332 OMV524332 OWR524332 PGN524332 PQJ524332 QAF524332 QKB524332 QTX524332 RDT524332 RNP524332 RXL524332 SHH524332 SRD524332 TAZ524332 TKV524332 TUR524332 UEN524332 UOJ524332 UYF524332 VIB524332 VRX524332 WBT524332 WLP524332 WVL524332 E589868 IZ589868 SV589868 ACR589868 AMN589868 AWJ589868 BGF589868 BQB589868 BZX589868 CJT589868 CTP589868 DDL589868 DNH589868 DXD589868 EGZ589868 EQV589868 FAR589868 FKN589868 FUJ589868 GEF589868 GOB589868 GXX589868 HHT589868 HRP589868 IBL589868 ILH589868 IVD589868 JEZ589868 JOV589868 JYR589868 KIN589868 KSJ589868 LCF589868 LMB589868 LVX589868 MFT589868 MPP589868 MZL589868 NJH589868 NTD589868 OCZ589868 OMV589868 OWR589868 PGN589868 PQJ589868 QAF589868 QKB589868 QTX589868 RDT589868 RNP589868 RXL589868 SHH589868 SRD589868 TAZ589868 TKV589868 TUR589868 UEN589868 UOJ589868 UYF589868 VIB589868 VRX589868 WBT589868 WLP589868 WVL589868 E655404 IZ655404 SV655404 ACR655404 AMN655404 AWJ655404 BGF655404 BQB655404 BZX655404 CJT655404 CTP655404 DDL655404 DNH655404 DXD655404 EGZ655404 EQV655404 FAR655404 FKN655404 FUJ655404 GEF655404 GOB655404 GXX655404 HHT655404 HRP655404 IBL655404 ILH655404 IVD655404 JEZ655404 JOV655404 JYR655404 KIN655404 KSJ655404 LCF655404 LMB655404 LVX655404 MFT655404 MPP655404 MZL655404 NJH655404 NTD655404 OCZ655404 OMV655404 OWR655404 PGN655404 PQJ655404 QAF655404 QKB655404 QTX655404 RDT655404 RNP655404 RXL655404 SHH655404 SRD655404 TAZ655404 TKV655404 TUR655404 UEN655404 UOJ655404 UYF655404 VIB655404 VRX655404 WBT655404 WLP655404 WVL655404 E720940 IZ720940 SV720940 ACR720940 AMN720940 AWJ720940 BGF720940 BQB720940 BZX720940 CJT720940 CTP720940 DDL720940 DNH720940 DXD720940 EGZ720940 EQV720940 FAR720940 FKN720940 FUJ720940 GEF720940 GOB720940 GXX720940 HHT720940 HRP720940 IBL720940 ILH720940 IVD720940 JEZ720940 JOV720940 JYR720940 KIN720940 KSJ720940 LCF720940 LMB720940 LVX720940 MFT720940 MPP720940 MZL720940 NJH720940 NTD720940 OCZ720940 OMV720940 OWR720940 PGN720940 PQJ720940 QAF720940 QKB720940 QTX720940 RDT720940 RNP720940 RXL720940 SHH720940 SRD720940 TAZ720940 TKV720940 TUR720940 UEN720940 UOJ720940 UYF720940 VIB720940 VRX720940 WBT720940 WLP720940 WVL720940 E786476 IZ786476 SV786476 ACR786476 AMN786476 AWJ786476 BGF786476 BQB786476 BZX786476 CJT786476 CTP786476 DDL786476 DNH786476 DXD786476 EGZ786476 EQV786476 FAR786476 FKN786476 FUJ786476 GEF786476 GOB786476 GXX786476 HHT786476 HRP786476 IBL786476 ILH786476 IVD786476 JEZ786476 JOV786476 JYR786476 KIN786476 KSJ786476 LCF786476 LMB786476 LVX786476 MFT786476 MPP786476 MZL786476 NJH786476 NTD786476 OCZ786476 OMV786476 OWR786476 PGN786476 PQJ786476 QAF786476 QKB786476 QTX786476 RDT786476 RNP786476 RXL786476 SHH786476 SRD786476 TAZ786476 TKV786476 TUR786476 UEN786476 UOJ786476 UYF786476 VIB786476 VRX786476 WBT786476 WLP786476 WVL786476 E852012 IZ852012 SV852012 ACR852012 AMN852012 AWJ852012 BGF852012 BQB852012 BZX852012 CJT852012 CTP852012 DDL852012 DNH852012 DXD852012 EGZ852012 EQV852012 FAR852012 FKN852012 FUJ852012 GEF852012 GOB852012 GXX852012 HHT852012 HRP852012 IBL852012 ILH852012 IVD852012 JEZ852012 JOV852012 JYR852012 KIN852012 KSJ852012 LCF852012 LMB852012 LVX852012 MFT852012 MPP852012 MZL852012 NJH852012 NTD852012 OCZ852012 OMV852012 OWR852012 PGN852012 PQJ852012 QAF852012 QKB852012 QTX852012 RDT852012 RNP852012 RXL852012 SHH852012 SRD852012 TAZ852012 TKV852012 TUR852012 UEN852012 UOJ852012 UYF852012 VIB852012 VRX852012 WBT852012 WLP852012 WVL852012 E917548 IZ917548 SV917548 ACR917548 AMN917548 AWJ917548 BGF917548 BQB917548 BZX917548 CJT917548 CTP917548 DDL917548 DNH917548 DXD917548 EGZ917548 EQV917548 FAR917548 FKN917548 FUJ917548 GEF917548 GOB917548 GXX917548 HHT917548 HRP917548 IBL917548 ILH917548 IVD917548 JEZ917548 JOV917548 JYR917548 KIN917548 KSJ917548 LCF917548 LMB917548 LVX917548 MFT917548 MPP917548 MZL917548 NJH917548 NTD917548 OCZ917548 OMV917548 OWR917548 PGN917548 PQJ917548 QAF917548 QKB917548 QTX917548 RDT917548 RNP917548 RXL917548 SHH917548 SRD917548 TAZ917548 TKV917548 TUR917548 UEN917548 UOJ917548 UYF917548 VIB917548 VRX917548 WBT917548 WLP917548 WVL917548 E983084 IZ983084 SV983084 ACR983084 AMN983084 AWJ983084 BGF983084 BQB983084 BZX983084 CJT983084 CTP983084 DDL983084 DNH983084 DXD983084 EGZ983084 EQV983084 FAR983084 FKN983084 FUJ983084 GEF983084 GOB983084 GXX983084 HHT983084 HRP983084 IBL983084 ILH983084 IVD983084 JEZ983084 JOV983084 JYR983084 KIN983084 KSJ983084 LCF983084 LMB983084 LVX983084 MFT983084 MPP983084 MZL983084 NJH983084 NTD983084 OCZ983084 OMV983084 OWR983084 PGN983084 PQJ983084 QAF983084 QKB983084 QTX983084 RDT983084 RNP983084 RXL983084 SHH983084 SRD983084 TAZ983084 TKV983084 TUR983084 UEN983084 UOJ983084 UYF983084 VIB983084 VRX983084 WBT983084 WLP983084" xr:uid="{12E4DDF9-23A5-490B-B0CA-E4AEF19F1A00}">
      <formula1>_ST3</formula1>
    </dataValidation>
    <dataValidation type="list" allowBlank="1" showInputMessage="1" showErrorMessage="1" sqref="WVJ983049 IY45:IZ45 SU45:SV45 ACQ45:ACR45 AMM45:AMN45 AWI45:AWJ45 BGE45:BGF45 BQA45:BQB45 BZW45:BZX45 CJS45:CJT45 CTO45:CTP45 DDK45:DDL45 DNG45:DNH45 DXC45:DXD45 EGY45:EGZ45 EQU45:EQV45 FAQ45:FAR45 FKM45:FKN45 FUI45:FUJ45 GEE45:GEF45 GOA45:GOB45 GXW45:GXX45 HHS45:HHT45 HRO45:HRP45 IBK45:IBL45 ILG45:ILH45 IVC45:IVD45 JEY45:JEZ45 JOU45:JOV45 JYQ45:JYR45 KIM45:KIN45 KSI45:KSJ45 LCE45:LCF45 LMA45:LMB45 LVW45:LVX45 MFS45:MFT45 MPO45:MPP45 MZK45:MZL45 NJG45:NJH45 NTC45:NTD45 OCY45:OCZ45 OMU45:OMV45 OWQ45:OWR45 PGM45:PGN45 PQI45:PQJ45 QAE45:QAF45 QKA45:QKB45 QTW45:QTX45 RDS45:RDT45 RNO45:RNP45 RXK45:RXL45 SHG45:SHH45 SRC45:SRD45 TAY45:TAZ45 TKU45:TKV45 TUQ45:TUR45 UEM45:UEN45 UOI45:UOJ45 UYE45:UYF45 VIA45:VIB45 VRW45:VRX45 WBS45:WBT45 WLO45:WLP45 WVK45:WVL45 D65581:E65581 IY65581:IZ65581 SU65581:SV65581 ACQ65581:ACR65581 AMM65581:AMN65581 AWI65581:AWJ65581 BGE65581:BGF65581 BQA65581:BQB65581 BZW65581:BZX65581 CJS65581:CJT65581 CTO65581:CTP65581 DDK65581:DDL65581 DNG65581:DNH65581 DXC65581:DXD65581 EGY65581:EGZ65581 EQU65581:EQV65581 FAQ65581:FAR65581 FKM65581:FKN65581 FUI65581:FUJ65581 GEE65581:GEF65581 GOA65581:GOB65581 GXW65581:GXX65581 HHS65581:HHT65581 HRO65581:HRP65581 IBK65581:IBL65581 ILG65581:ILH65581 IVC65581:IVD65581 JEY65581:JEZ65581 JOU65581:JOV65581 JYQ65581:JYR65581 KIM65581:KIN65581 KSI65581:KSJ65581 LCE65581:LCF65581 LMA65581:LMB65581 LVW65581:LVX65581 MFS65581:MFT65581 MPO65581:MPP65581 MZK65581:MZL65581 NJG65581:NJH65581 NTC65581:NTD65581 OCY65581:OCZ65581 OMU65581:OMV65581 OWQ65581:OWR65581 PGM65581:PGN65581 PQI65581:PQJ65581 QAE65581:QAF65581 QKA65581:QKB65581 QTW65581:QTX65581 RDS65581:RDT65581 RNO65581:RNP65581 RXK65581:RXL65581 SHG65581:SHH65581 SRC65581:SRD65581 TAY65581:TAZ65581 TKU65581:TKV65581 TUQ65581:TUR65581 UEM65581:UEN65581 UOI65581:UOJ65581 UYE65581:UYF65581 VIA65581:VIB65581 VRW65581:VRX65581 WBS65581:WBT65581 WLO65581:WLP65581 WVK65581:WVL65581 D131117:E131117 IY131117:IZ131117 SU131117:SV131117 ACQ131117:ACR131117 AMM131117:AMN131117 AWI131117:AWJ131117 BGE131117:BGF131117 BQA131117:BQB131117 BZW131117:BZX131117 CJS131117:CJT131117 CTO131117:CTP131117 DDK131117:DDL131117 DNG131117:DNH131117 DXC131117:DXD131117 EGY131117:EGZ131117 EQU131117:EQV131117 FAQ131117:FAR131117 FKM131117:FKN131117 FUI131117:FUJ131117 GEE131117:GEF131117 GOA131117:GOB131117 GXW131117:GXX131117 HHS131117:HHT131117 HRO131117:HRP131117 IBK131117:IBL131117 ILG131117:ILH131117 IVC131117:IVD131117 JEY131117:JEZ131117 JOU131117:JOV131117 JYQ131117:JYR131117 KIM131117:KIN131117 KSI131117:KSJ131117 LCE131117:LCF131117 LMA131117:LMB131117 LVW131117:LVX131117 MFS131117:MFT131117 MPO131117:MPP131117 MZK131117:MZL131117 NJG131117:NJH131117 NTC131117:NTD131117 OCY131117:OCZ131117 OMU131117:OMV131117 OWQ131117:OWR131117 PGM131117:PGN131117 PQI131117:PQJ131117 QAE131117:QAF131117 QKA131117:QKB131117 QTW131117:QTX131117 RDS131117:RDT131117 RNO131117:RNP131117 RXK131117:RXL131117 SHG131117:SHH131117 SRC131117:SRD131117 TAY131117:TAZ131117 TKU131117:TKV131117 TUQ131117:TUR131117 UEM131117:UEN131117 UOI131117:UOJ131117 UYE131117:UYF131117 VIA131117:VIB131117 VRW131117:VRX131117 WBS131117:WBT131117 WLO131117:WLP131117 WVK131117:WVL131117 D196653:E196653 IY196653:IZ196653 SU196653:SV196653 ACQ196653:ACR196653 AMM196653:AMN196653 AWI196653:AWJ196653 BGE196653:BGF196653 BQA196653:BQB196653 BZW196653:BZX196653 CJS196653:CJT196653 CTO196653:CTP196653 DDK196653:DDL196653 DNG196653:DNH196653 DXC196653:DXD196653 EGY196653:EGZ196653 EQU196653:EQV196653 FAQ196653:FAR196653 FKM196653:FKN196653 FUI196653:FUJ196653 GEE196653:GEF196653 GOA196653:GOB196653 GXW196653:GXX196653 HHS196653:HHT196653 HRO196653:HRP196653 IBK196653:IBL196653 ILG196653:ILH196653 IVC196653:IVD196653 JEY196653:JEZ196653 JOU196653:JOV196653 JYQ196653:JYR196653 KIM196653:KIN196653 KSI196653:KSJ196653 LCE196653:LCF196653 LMA196653:LMB196653 LVW196653:LVX196653 MFS196653:MFT196653 MPO196653:MPP196653 MZK196653:MZL196653 NJG196653:NJH196653 NTC196653:NTD196653 OCY196653:OCZ196653 OMU196653:OMV196653 OWQ196653:OWR196653 PGM196653:PGN196653 PQI196653:PQJ196653 QAE196653:QAF196653 QKA196653:QKB196653 QTW196653:QTX196653 RDS196653:RDT196653 RNO196653:RNP196653 RXK196653:RXL196653 SHG196653:SHH196653 SRC196653:SRD196653 TAY196653:TAZ196653 TKU196653:TKV196653 TUQ196653:TUR196653 UEM196653:UEN196653 UOI196653:UOJ196653 UYE196653:UYF196653 VIA196653:VIB196653 VRW196653:VRX196653 WBS196653:WBT196653 WLO196653:WLP196653 WVK196653:WVL196653 D262189:E262189 IY262189:IZ262189 SU262189:SV262189 ACQ262189:ACR262189 AMM262189:AMN262189 AWI262189:AWJ262189 BGE262189:BGF262189 BQA262189:BQB262189 BZW262189:BZX262189 CJS262189:CJT262189 CTO262189:CTP262189 DDK262189:DDL262189 DNG262189:DNH262189 DXC262189:DXD262189 EGY262189:EGZ262189 EQU262189:EQV262189 FAQ262189:FAR262189 FKM262189:FKN262189 FUI262189:FUJ262189 GEE262189:GEF262189 GOA262189:GOB262189 GXW262189:GXX262189 HHS262189:HHT262189 HRO262189:HRP262189 IBK262189:IBL262189 ILG262189:ILH262189 IVC262189:IVD262189 JEY262189:JEZ262189 JOU262189:JOV262189 JYQ262189:JYR262189 KIM262189:KIN262189 KSI262189:KSJ262189 LCE262189:LCF262189 LMA262189:LMB262189 LVW262189:LVX262189 MFS262189:MFT262189 MPO262189:MPP262189 MZK262189:MZL262189 NJG262189:NJH262189 NTC262189:NTD262189 OCY262189:OCZ262189 OMU262189:OMV262189 OWQ262189:OWR262189 PGM262189:PGN262189 PQI262189:PQJ262189 QAE262189:QAF262189 QKA262189:QKB262189 QTW262189:QTX262189 RDS262189:RDT262189 RNO262189:RNP262189 RXK262189:RXL262189 SHG262189:SHH262189 SRC262189:SRD262189 TAY262189:TAZ262189 TKU262189:TKV262189 TUQ262189:TUR262189 UEM262189:UEN262189 UOI262189:UOJ262189 UYE262189:UYF262189 VIA262189:VIB262189 VRW262189:VRX262189 WBS262189:WBT262189 WLO262189:WLP262189 WVK262189:WVL262189 D327725:E327725 IY327725:IZ327725 SU327725:SV327725 ACQ327725:ACR327725 AMM327725:AMN327725 AWI327725:AWJ327725 BGE327725:BGF327725 BQA327725:BQB327725 BZW327725:BZX327725 CJS327725:CJT327725 CTO327725:CTP327725 DDK327725:DDL327725 DNG327725:DNH327725 DXC327725:DXD327725 EGY327725:EGZ327725 EQU327725:EQV327725 FAQ327725:FAR327725 FKM327725:FKN327725 FUI327725:FUJ327725 GEE327725:GEF327725 GOA327725:GOB327725 GXW327725:GXX327725 HHS327725:HHT327725 HRO327725:HRP327725 IBK327725:IBL327725 ILG327725:ILH327725 IVC327725:IVD327725 JEY327725:JEZ327725 JOU327725:JOV327725 JYQ327725:JYR327725 KIM327725:KIN327725 KSI327725:KSJ327725 LCE327725:LCF327725 LMA327725:LMB327725 LVW327725:LVX327725 MFS327725:MFT327725 MPO327725:MPP327725 MZK327725:MZL327725 NJG327725:NJH327725 NTC327725:NTD327725 OCY327725:OCZ327725 OMU327725:OMV327725 OWQ327725:OWR327725 PGM327725:PGN327725 PQI327725:PQJ327725 QAE327725:QAF327725 QKA327725:QKB327725 QTW327725:QTX327725 RDS327725:RDT327725 RNO327725:RNP327725 RXK327725:RXL327725 SHG327725:SHH327725 SRC327725:SRD327725 TAY327725:TAZ327725 TKU327725:TKV327725 TUQ327725:TUR327725 UEM327725:UEN327725 UOI327725:UOJ327725 UYE327725:UYF327725 VIA327725:VIB327725 VRW327725:VRX327725 WBS327725:WBT327725 WLO327725:WLP327725 WVK327725:WVL327725 D393261:E393261 IY393261:IZ393261 SU393261:SV393261 ACQ393261:ACR393261 AMM393261:AMN393261 AWI393261:AWJ393261 BGE393261:BGF393261 BQA393261:BQB393261 BZW393261:BZX393261 CJS393261:CJT393261 CTO393261:CTP393261 DDK393261:DDL393261 DNG393261:DNH393261 DXC393261:DXD393261 EGY393261:EGZ393261 EQU393261:EQV393261 FAQ393261:FAR393261 FKM393261:FKN393261 FUI393261:FUJ393261 GEE393261:GEF393261 GOA393261:GOB393261 GXW393261:GXX393261 HHS393261:HHT393261 HRO393261:HRP393261 IBK393261:IBL393261 ILG393261:ILH393261 IVC393261:IVD393261 JEY393261:JEZ393261 JOU393261:JOV393261 JYQ393261:JYR393261 KIM393261:KIN393261 KSI393261:KSJ393261 LCE393261:LCF393261 LMA393261:LMB393261 LVW393261:LVX393261 MFS393261:MFT393261 MPO393261:MPP393261 MZK393261:MZL393261 NJG393261:NJH393261 NTC393261:NTD393261 OCY393261:OCZ393261 OMU393261:OMV393261 OWQ393261:OWR393261 PGM393261:PGN393261 PQI393261:PQJ393261 QAE393261:QAF393261 QKA393261:QKB393261 QTW393261:QTX393261 RDS393261:RDT393261 RNO393261:RNP393261 RXK393261:RXL393261 SHG393261:SHH393261 SRC393261:SRD393261 TAY393261:TAZ393261 TKU393261:TKV393261 TUQ393261:TUR393261 UEM393261:UEN393261 UOI393261:UOJ393261 UYE393261:UYF393261 VIA393261:VIB393261 VRW393261:VRX393261 WBS393261:WBT393261 WLO393261:WLP393261 WVK393261:WVL393261 D458797:E458797 IY458797:IZ458797 SU458797:SV458797 ACQ458797:ACR458797 AMM458797:AMN458797 AWI458797:AWJ458797 BGE458797:BGF458797 BQA458797:BQB458797 BZW458797:BZX458797 CJS458797:CJT458797 CTO458797:CTP458797 DDK458797:DDL458797 DNG458797:DNH458797 DXC458797:DXD458797 EGY458797:EGZ458797 EQU458797:EQV458797 FAQ458797:FAR458797 FKM458797:FKN458797 FUI458797:FUJ458797 GEE458797:GEF458797 GOA458797:GOB458797 GXW458797:GXX458797 HHS458797:HHT458797 HRO458797:HRP458797 IBK458797:IBL458797 ILG458797:ILH458797 IVC458797:IVD458797 JEY458797:JEZ458797 JOU458797:JOV458797 JYQ458797:JYR458797 KIM458797:KIN458797 KSI458797:KSJ458797 LCE458797:LCF458797 LMA458797:LMB458797 LVW458797:LVX458797 MFS458797:MFT458797 MPO458797:MPP458797 MZK458797:MZL458797 NJG458797:NJH458797 NTC458797:NTD458797 OCY458797:OCZ458797 OMU458797:OMV458797 OWQ458797:OWR458797 PGM458797:PGN458797 PQI458797:PQJ458797 QAE458797:QAF458797 QKA458797:QKB458797 QTW458797:QTX458797 RDS458797:RDT458797 RNO458797:RNP458797 RXK458797:RXL458797 SHG458797:SHH458797 SRC458797:SRD458797 TAY458797:TAZ458797 TKU458797:TKV458797 TUQ458797:TUR458797 UEM458797:UEN458797 UOI458797:UOJ458797 UYE458797:UYF458797 VIA458797:VIB458797 VRW458797:VRX458797 WBS458797:WBT458797 WLO458797:WLP458797 WVK458797:WVL458797 D524333:E524333 IY524333:IZ524333 SU524333:SV524333 ACQ524333:ACR524333 AMM524333:AMN524333 AWI524333:AWJ524333 BGE524333:BGF524333 BQA524333:BQB524333 BZW524333:BZX524333 CJS524333:CJT524333 CTO524333:CTP524333 DDK524333:DDL524333 DNG524333:DNH524333 DXC524333:DXD524333 EGY524333:EGZ524333 EQU524333:EQV524333 FAQ524333:FAR524333 FKM524333:FKN524333 FUI524333:FUJ524333 GEE524333:GEF524333 GOA524333:GOB524333 GXW524333:GXX524333 HHS524333:HHT524333 HRO524333:HRP524333 IBK524333:IBL524333 ILG524333:ILH524333 IVC524333:IVD524333 JEY524333:JEZ524333 JOU524333:JOV524333 JYQ524333:JYR524333 KIM524333:KIN524333 KSI524333:KSJ524333 LCE524333:LCF524333 LMA524333:LMB524333 LVW524333:LVX524333 MFS524333:MFT524333 MPO524333:MPP524333 MZK524333:MZL524333 NJG524333:NJH524333 NTC524333:NTD524333 OCY524333:OCZ524333 OMU524333:OMV524333 OWQ524333:OWR524333 PGM524333:PGN524333 PQI524333:PQJ524333 QAE524333:QAF524333 QKA524333:QKB524333 QTW524333:QTX524333 RDS524333:RDT524333 RNO524333:RNP524333 RXK524333:RXL524333 SHG524333:SHH524333 SRC524333:SRD524333 TAY524333:TAZ524333 TKU524333:TKV524333 TUQ524333:TUR524333 UEM524333:UEN524333 UOI524333:UOJ524333 UYE524333:UYF524333 VIA524333:VIB524333 VRW524333:VRX524333 WBS524333:WBT524333 WLO524333:WLP524333 WVK524333:WVL524333 D589869:E589869 IY589869:IZ589869 SU589869:SV589869 ACQ589869:ACR589869 AMM589869:AMN589869 AWI589869:AWJ589869 BGE589869:BGF589869 BQA589869:BQB589869 BZW589869:BZX589869 CJS589869:CJT589869 CTO589869:CTP589869 DDK589869:DDL589869 DNG589869:DNH589869 DXC589869:DXD589869 EGY589869:EGZ589869 EQU589869:EQV589869 FAQ589869:FAR589869 FKM589869:FKN589869 FUI589869:FUJ589869 GEE589869:GEF589869 GOA589869:GOB589869 GXW589869:GXX589869 HHS589869:HHT589869 HRO589869:HRP589869 IBK589869:IBL589869 ILG589869:ILH589869 IVC589869:IVD589869 JEY589869:JEZ589869 JOU589869:JOV589869 JYQ589869:JYR589869 KIM589869:KIN589869 KSI589869:KSJ589869 LCE589869:LCF589869 LMA589869:LMB589869 LVW589869:LVX589869 MFS589869:MFT589869 MPO589869:MPP589869 MZK589869:MZL589869 NJG589869:NJH589869 NTC589869:NTD589869 OCY589869:OCZ589869 OMU589869:OMV589869 OWQ589869:OWR589869 PGM589869:PGN589869 PQI589869:PQJ589869 QAE589869:QAF589869 QKA589869:QKB589869 QTW589869:QTX589869 RDS589869:RDT589869 RNO589869:RNP589869 RXK589869:RXL589869 SHG589869:SHH589869 SRC589869:SRD589869 TAY589869:TAZ589869 TKU589869:TKV589869 TUQ589869:TUR589869 UEM589869:UEN589869 UOI589869:UOJ589869 UYE589869:UYF589869 VIA589869:VIB589869 VRW589869:VRX589869 WBS589869:WBT589869 WLO589869:WLP589869 WVK589869:WVL589869 D655405:E655405 IY655405:IZ655405 SU655405:SV655405 ACQ655405:ACR655405 AMM655405:AMN655405 AWI655405:AWJ655405 BGE655405:BGF655405 BQA655405:BQB655405 BZW655405:BZX655405 CJS655405:CJT655405 CTO655405:CTP655405 DDK655405:DDL655405 DNG655405:DNH655405 DXC655405:DXD655405 EGY655405:EGZ655405 EQU655405:EQV655405 FAQ655405:FAR655405 FKM655405:FKN655405 FUI655405:FUJ655405 GEE655405:GEF655405 GOA655405:GOB655405 GXW655405:GXX655405 HHS655405:HHT655405 HRO655405:HRP655405 IBK655405:IBL655405 ILG655405:ILH655405 IVC655405:IVD655405 JEY655405:JEZ655405 JOU655405:JOV655405 JYQ655405:JYR655405 KIM655405:KIN655405 KSI655405:KSJ655405 LCE655405:LCF655405 LMA655405:LMB655405 LVW655405:LVX655405 MFS655405:MFT655405 MPO655405:MPP655405 MZK655405:MZL655405 NJG655405:NJH655405 NTC655405:NTD655405 OCY655405:OCZ655405 OMU655405:OMV655405 OWQ655405:OWR655405 PGM655405:PGN655405 PQI655405:PQJ655405 QAE655405:QAF655405 QKA655405:QKB655405 QTW655405:QTX655405 RDS655405:RDT655405 RNO655405:RNP655405 RXK655405:RXL655405 SHG655405:SHH655405 SRC655405:SRD655405 TAY655405:TAZ655405 TKU655405:TKV655405 TUQ655405:TUR655405 UEM655405:UEN655405 UOI655405:UOJ655405 UYE655405:UYF655405 VIA655405:VIB655405 VRW655405:VRX655405 WBS655405:WBT655405 WLO655405:WLP655405 WVK655405:WVL655405 D720941:E720941 IY720941:IZ720941 SU720941:SV720941 ACQ720941:ACR720941 AMM720941:AMN720941 AWI720941:AWJ720941 BGE720941:BGF720941 BQA720941:BQB720941 BZW720941:BZX720941 CJS720941:CJT720941 CTO720941:CTP720941 DDK720941:DDL720941 DNG720941:DNH720941 DXC720941:DXD720941 EGY720941:EGZ720941 EQU720941:EQV720941 FAQ720941:FAR720941 FKM720941:FKN720941 FUI720941:FUJ720941 GEE720941:GEF720941 GOA720941:GOB720941 GXW720941:GXX720941 HHS720941:HHT720941 HRO720941:HRP720941 IBK720941:IBL720941 ILG720941:ILH720941 IVC720941:IVD720941 JEY720941:JEZ720941 JOU720941:JOV720941 JYQ720941:JYR720941 KIM720941:KIN720941 KSI720941:KSJ720941 LCE720941:LCF720941 LMA720941:LMB720941 LVW720941:LVX720941 MFS720941:MFT720941 MPO720941:MPP720941 MZK720941:MZL720941 NJG720941:NJH720941 NTC720941:NTD720941 OCY720941:OCZ720941 OMU720941:OMV720941 OWQ720941:OWR720941 PGM720941:PGN720941 PQI720941:PQJ720941 QAE720941:QAF720941 QKA720941:QKB720941 QTW720941:QTX720941 RDS720941:RDT720941 RNO720941:RNP720941 RXK720941:RXL720941 SHG720941:SHH720941 SRC720941:SRD720941 TAY720941:TAZ720941 TKU720941:TKV720941 TUQ720941:TUR720941 UEM720941:UEN720941 UOI720941:UOJ720941 UYE720941:UYF720941 VIA720941:VIB720941 VRW720941:VRX720941 WBS720941:WBT720941 WLO720941:WLP720941 WVK720941:WVL720941 D786477:E786477 IY786477:IZ786477 SU786477:SV786477 ACQ786477:ACR786477 AMM786477:AMN786477 AWI786477:AWJ786477 BGE786477:BGF786477 BQA786477:BQB786477 BZW786477:BZX786477 CJS786477:CJT786477 CTO786477:CTP786477 DDK786477:DDL786477 DNG786477:DNH786477 DXC786477:DXD786477 EGY786477:EGZ786477 EQU786477:EQV786477 FAQ786477:FAR786477 FKM786477:FKN786477 FUI786477:FUJ786477 GEE786477:GEF786477 GOA786477:GOB786477 GXW786477:GXX786477 HHS786477:HHT786477 HRO786477:HRP786477 IBK786477:IBL786477 ILG786477:ILH786477 IVC786477:IVD786477 JEY786477:JEZ786477 JOU786477:JOV786477 JYQ786477:JYR786477 KIM786477:KIN786477 KSI786477:KSJ786477 LCE786477:LCF786477 LMA786477:LMB786477 LVW786477:LVX786477 MFS786477:MFT786477 MPO786477:MPP786477 MZK786477:MZL786477 NJG786477:NJH786477 NTC786477:NTD786477 OCY786477:OCZ786477 OMU786477:OMV786477 OWQ786477:OWR786477 PGM786477:PGN786477 PQI786477:PQJ786477 QAE786477:QAF786477 QKA786477:QKB786477 QTW786477:QTX786477 RDS786477:RDT786477 RNO786477:RNP786477 RXK786477:RXL786477 SHG786477:SHH786477 SRC786477:SRD786477 TAY786477:TAZ786477 TKU786477:TKV786477 TUQ786477:TUR786477 UEM786477:UEN786477 UOI786477:UOJ786477 UYE786477:UYF786477 VIA786477:VIB786477 VRW786477:VRX786477 WBS786477:WBT786477 WLO786477:WLP786477 WVK786477:WVL786477 D852013:E852013 IY852013:IZ852013 SU852013:SV852013 ACQ852013:ACR852013 AMM852013:AMN852013 AWI852013:AWJ852013 BGE852013:BGF852013 BQA852013:BQB852013 BZW852013:BZX852013 CJS852013:CJT852013 CTO852013:CTP852013 DDK852013:DDL852013 DNG852013:DNH852013 DXC852013:DXD852013 EGY852013:EGZ852013 EQU852013:EQV852013 FAQ852013:FAR852013 FKM852013:FKN852013 FUI852013:FUJ852013 GEE852013:GEF852013 GOA852013:GOB852013 GXW852013:GXX852013 HHS852013:HHT852013 HRO852013:HRP852013 IBK852013:IBL852013 ILG852013:ILH852013 IVC852013:IVD852013 JEY852013:JEZ852013 JOU852013:JOV852013 JYQ852013:JYR852013 KIM852013:KIN852013 KSI852013:KSJ852013 LCE852013:LCF852013 LMA852013:LMB852013 LVW852013:LVX852013 MFS852013:MFT852013 MPO852013:MPP852013 MZK852013:MZL852013 NJG852013:NJH852013 NTC852013:NTD852013 OCY852013:OCZ852013 OMU852013:OMV852013 OWQ852013:OWR852013 PGM852013:PGN852013 PQI852013:PQJ852013 QAE852013:QAF852013 QKA852013:QKB852013 QTW852013:QTX852013 RDS852013:RDT852013 RNO852013:RNP852013 RXK852013:RXL852013 SHG852013:SHH852013 SRC852013:SRD852013 TAY852013:TAZ852013 TKU852013:TKV852013 TUQ852013:TUR852013 UEM852013:UEN852013 UOI852013:UOJ852013 UYE852013:UYF852013 VIA852013:VIB852013 VRW852013:VRX852013 WBS852013:WBT852013 WLO852013:WLP852013 WVK852013:WVL852013 D917549:E917549 IY917549:IZ917549 SU917549:SV917549 ACQ917549:ACR917549 AMM917549:AMN917549 AWI917549:AWJ917549 BGE917549:BGF917549 BQA917549:BQB917549 BZW917549:BZX917549 CJS917549:CJT917549 CTO917549:CTP917549 DDK917549:DDL917549 DNG917549:DNH917549 DXC917549:DXD917549 EGY917549:EGZ917549 EQU917549:EQV917549 FAQ917549:FAR917549 FKM917549:FKN917549 FUI917549:FUJ917549 GEE917549:GEF917549 GOA917549:GOB917549 GXW917549:GXX917549 HHS917549:HHT917549 HRO917549:HRP917549 IBK917549:IBL917549 ILG917549:ILH917549 IVC917549:IVD917549 JEY917549:JEZ917549 JOU917549:JOV917549 JYQ917549:JYR917549 KIM917549:KIN917549 KSI917549:KSJ917549 LCE917549:LCF917549 LMA917549:LMB917549 LVW917549:LVX917549 MFS917549:MFT917549 MPO917549:MPP917549 MZK917549:MZL917549 NJG917549:NJH917549 NTC917549:NTD917549 OCY917549:OCZ917549 OMU917549:OMV917549 OWQ917549:OWR917549 PGM917549:PGN917549 PQI917549:PQJ917549 QAE917549:QAF917549 QKA917549:QKB917549 QTW917549:QTX917549 RDS917549:RDT917549 RNO917549:RNP917549 RXK917549:RXL917549 SHG917549:SHH917549 SRC917549:SRD917549 TAY917549:TAZ917549 TKU917549:TKV917549 TUQ917549:TUR917549 UEM917549:UEN917549 UOI917549:UOJ917549 UYE917549:UYF917549 VIA917549:VIB917549 VRW917549:VRX917549 WBS917549:WBT917549 WLO917549:WLP917549 WVK917549:WVL917549 D983085:E983085 IY983085:IZ983085 SU983085:SV983085 ACQ983085:ACR983085 AMM983085:AMN983085 AWI983085:AWJ983085 BGE983085:BGF983085 BQA983085:BQB983085 BZW983085:BZX983085 CJS983085:CJT983085 CTO983085:CTP983085 DDK983085:DDL983085 DNG983085:DNH983085 DXC983085:DXD983085 EGY983085:EGZ983085 EQU983085:EQV983085 FAQ983085:FAR983085 FKM983085:FKN983085 FUI983085:FUJ983085 GEE983085:GEF983085 GOA983085:GOB983085 GXW983085:GXX983085 HHS983085:HHT983085 HRO983085:HRP983085 IBK983085:IBL983085 ILG983085:ILH983085 IVC983085:IVD983085 JEY983085:JEZ983085 JOU983085:JOV983085 JYQ983085:JYR983085 KIM983085:KIN983085 KSI983085:KSJ983085 LCE983085:LCF983085 LMA983085:LMB983085 LVW983085:LVX983085 MFS983085:MFT983085 MPO983085:MPP983085 MZK983085:MZL983085 NJG983085:NJH983085 NTC983085:NTD983085 OCY983085:OCZ983085 OMU983085:OMV983085 OWQ983085:OWR983085 PGM983085:PGN983085 PQI983085:PQJ983085 QAE983085:QAF983085 QKA983085:QKB983085 QTW983085:QTX983085 RDS983085:RDT983085 RNO983085:RNP983085 RXK983085:RXL983085 SHG983085:SHH983085 SRC983085:SRD983085 TAY983085:TAZ983085 TKU983085:TKV983085 TUQ983085:TUR983085 UEM983085:UEN983085 UOI983085:UOJ983085 UYE983085:UYF983085 VIA983085:VIB983085 VRW983085:VRX983085 WBS983085:WBT983085 WLO983085:WLP983085 WVK983085:WVL983085 C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C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C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C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C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C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C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C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C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C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C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C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C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C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C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D45" xr:uid="{ED3BBDB5-24FB-46B0-8D64-7C8B0C76B0BE}">
      <formula1>chief</formula1>
    </dataValidation>
    <dataValidation type="list" allowBlank="1" showInputMessage="1" showErrorMessage="1" sqref="WVL983086 IZ46 SV46 ACR46 AMN46 AWJ46 BGF46 BQB46 BZX46 CJT46 CTP46 DDL46 DNH46 DXD46 EGZ46 EQV46 FAR46 FKN46 FUJ46 GEF46 GOB46 GXX46 HHT46 HRP46 IBL46 ILH46 IVD46 JEZ46 JOV46 JYR46 KIN46 KSJ46 LCF46 LMB46 LVX46 MFT46 MPP46 MZL46 NJH46 NTD46 OCZ46 OMV46 OWR46 PGN46 PQJ46 QAF46 QKB46 QTX46 RDT46 RNP46 RXL46 SHH46 SRD46 TAZ46 TKV46 TUR46 UEN46 UOJ46 UYF46 VIB46 VRX46 WBT46 WLP46 WVL46 E65582 IZ65582 SV65582 ACR65582 AMN65582 AWJ65582 BGF65582 BQB65582 BZX65582 CJT65582 CTP65582 DDL65582 DNH65582 DXD65582 EGZ65582 EQV65582 FAR65582 FKN65582 FUJ65582 GEF65582 GOB65582 GXX65582 HHT65582 HRP65582 IBL65582 ILH65582 IVD65582 JEZ65582 JOV65582 JYR65582 KIN65582 KSJ65582 LCF65582 LMB65582 LVX65582 MFT65582 MPP65582 MZL65582 NJH65582 NTD65582 OCZ65582 OMV65582 OWR65582 PGN65582 PQJ65582 QAF65582 QKB65582 QTX65582 RDT65582 RNP65582 RXL65582 SHH65582 SRD65582 TAZ65582 TKV65582 TUR65582 UEN65582 UOJ65582 UYF65582 VIB65582 VRX65582 WBT65582 WLP65582 WVL65582 E131118 IZ131118 SV131118 ACR131118 AMN131118 AWJ131118 BGF131118 BQB131118 BZX131118 CJT131118 CTP131118 DDL131118 DNH131118 DXD131118 EGZ131118 EQV131118 FAR131118 FKN131118 FUJ131118 GEF131118 GOB131118 GXX131118 HHT131118 HRP131118 IBL131118 ILH131118 IVD131118 JEZ131118 JOV131118 JYR131118 KIN131118 KSJ131118 LCF131118 LMB131118 LVX131118 MFT131118 MPP131118 MZL131118 NJH131118 NTD131118 OCZ131118 OMV131118 OWR131118 PGN131118 PQJ131118 QAF131118 QKB131118 QTX131118 RDT131118 RNP131118 RXL131118 SHH131118 SRD131118 TAZ131118 TKV131118 TUR131118 UEN131118 UOJ131118 UYF131118 VIB131118 VRX131118 WBT131118 WLP131118 WVL131118 E196654 IZ196654 SV196654 ACR196654 AMN196654 AWJ196654 BGF196654 BQB196654 BZX196654 CJT196654 CTP196654 DDL196654 DNH196654 DXD196654 EGZ196654 EQV196654 FAR196654 FKN196654 FUJ196654 GEF196654 GOB196654 GXX196654 HHT196654 HRP196654 IBL196654 ILH196654 IVD196654 JEZ196654 JOV196654 JYR196654 KIN196654 KSJ196654 LCF196654 LMB196654 LVX196654 MFT196654 MPP196654 MZL196654 NJH196654 NTD196654 OCZ196654 OMV196654 OWR196654 PGN196654 PQJ196654 QAF196654 QKB196654 QTX196654 RDT196654 RNP196654 RXL196654 SHH196654 SRD196654 TAZ196654 TKV196654 TUR196654 UEN196654 UOJ196654 UYF196654 VIB196654 VRX196654 WBT196654 WLP196654 WVL196654 E262190 IZ262190 SV262190 ACR262190 AMN262190 AWJ262190 BGF262190 BQB262190 BZX262190 CJT262190 CTP262190 DDL262190 DNH262190 DXD262190 EGZ262190 EQV262190 FAR262190 FKN262190 FUJ262190 GEF262190 GOB262190 GXX262190 HHT262190 HRP262190 IBL262190 ILH262190 IVD262190 JEZ262190 JOV262190 JYR262190 KIN262190 KSJ262190 LCF262190 LMB262190 LVX262190 MFT262190 MPP262190 MZL262190 NJH262190 NTD262190 OCZ262190 OMV262190 OWR262190 PGN262190 PQJ262190 QAF262190 QKB262190 QTX262190 RDT262190 RNP262190 RXL262190 SHH262190 SRD262190 TAZ262190 TKV262190 TUR262190 UEN262190 UOJ262190 UYF262190 VIB262190 VRX262190 WBT262190 WLP262190 WVL262190 E327726 IZ327726 SV327726 ACR327726 AMN327726 AWJ327726 BGF327726 BQB327726 BZX327726 CJT327726 CTP327726 DDL327726 DNH327726 DXD327726 EGZ327726 EQV327726 FAR327726 FKN327726 FUJ327726 GEF327726 GOB327726 GXX327726 HHT327726 HRP327726 IBL327726 ILH327726 IVD327726 JEZ327726 JOV327726 JYR327726 KIN327726 KSJ327726 LCF327726 LMB327726 LVX327726 MFT327726 MPP327726 MZL327726 NJH327726 NTD327726 OCZ327726 OMV327726 OWR327726 PGN327726 PQJ327726 QAF327726 QKB327726 QTX327726 RDT327726 RNP327726 RXL327726 SHH327726 SRD327726 TAZ327726 TKV327726 TUR327726 UEN327726 UOJ327726 UYF327726 VIB327726 VRX327726 WBT327726 WLP327726 WVL327726 E393262 IZ393262 SV393262 ACR393262 AMN393262 AWJ393262 BGF393262 BQB393262 BZX393262 CJT393262 CTP393262 DDL393262 DNH393262 DXD393262 EGZ393262 EQV393262 FAR393262 FKN393262 FUJ393262 GEF393262 GOB393262 GXX393262 HHT393262 HRP393262 IBL393262 ILH393262 IVD393262 JEZ393262 JOV393262 JYR393262 KIN393262 KSJ393262 LCF393262 LMB393262 LVX393262 MFT393262 MPP393262 MZL393262 NJH393262 NTD393262 OCZ393262 OMV393262 OWR393262 PGN393262 PQJ393262 QAF393262 QKB393262 QTX393262 RDT393262 RNP393262 RXL393262 SHH393262 SRD393262 TAZ393262 TKV393262 TUR393262 UEN393262 UOJ393262 UYF393262 VIB393262 VRX393262 WBT393262 WLP393262 WVL393262 E458798 IZ458798 SV458798 ACR458798 AMN458798 AWJ458798 BGF458798 BQB458798 BZX458798 CJT458798 CTP458798 DDL458798 DNH458798 DXD458798 EGZ458798 EQV458798 FAR458798 FKN458798 FUJ458798 GEF458798 GOB458798 GXX458798 HHT458798 HRP458798 IBL458798 ILH458798 IVD458798 JEZ458798 JOV458798 JYR458798 KIN458798 KSJ458798 LCF458798 LMB458798 LVX458798 MFT458798 MPP458798 MZL458798 NJH458798 NTD458798 OCZ458798 OMV458798 OWR458798 PGN458798 PQJ458798 QAF458798 QKB458798 QTX458798 RDT458798 RNP458798 RXL458798 SHH458798 SRD458798 TAZ458798 TKV458798 TUR458798 UEN458798 UOJ458798 UYF458798 VIB458798 VRX458798 WBT458798 WLP458798 WVL458798 E524334 IZ524334 SV524334 ACR524334 AMN524334 AWJ524334 BGF524334 BQB524334 BZX524334 CJT524334 CTP524334 DDL524334 DNH524334 DXD524334 EGZ524334 EQV524334 FAR524334 FKN524334 FUJ524334 GEF524334 GOB524334 GXX524334 HHT524334 HRP524334 IBL524334 ILH524334 IVD524334 JEZ524334 JOV524334 JYR524334 KIN524334 KSJ524334 LCF524334 LMB524334 LVX524334 MFT524334 MPP524334 MZL524334 NJH524334 NTD524334 OCZ524334 OMV524334 OWR524334 PGN524334 PQJ524334 QAF524334 QKB524334 QTX524334 RDT524334 RNP524334 RXL524334 SHH524334 SRD524334 TAZ524334 TKV524334 TUR524334 UEN524334 UOJ524334 UYF524334 VIB524334 VRX524334 WBT524334 WLP524334 WVL524334 E589870 IZ589870 SV589870 ACR589870 AMN589870 AWJ589870 BGF589870 BQB589870 BZX589870 CJT589870 CTP589870 DDL589870 DNH589870 DXD589870 EGZ589870 EQV589870 FAR589870 FKN589870 FUJ589870 GEF589870 GOB589870 GXX589870 HHT589870 HRP589870 IBL589870 ILH589870 IVD589870 JEZ589870 JOV589870 JYR589870 KIN589870 KSJ589870 LCF589870 LMB589870 LVX589870 MFT589870 MPP589870 MZL589870 NJH589870 NTD589870 OCZ589870 OMV589870 OWR589870 PGN589870 PQJ589870 QAF589870 QKB589870 QTX589870 RDT589870 RNP589870 RXL589870 SHH589870 SRD589870 TAZ589870 TKV589870 TUR589870 UEN589870 UOJ589870 UYF589870 VIB589870 VRX589870 WBT589870 WLP589870 WVL589870 E655406 IZ655406 SV655406 ACR655406 AMN655406 AWJ655406 BGF655406 BQB655406 BZX655406 CJT655406 CTP655406 DDL655406 DNH655406 DXD655406 EGZ655406 EQV655406 FAR655406 FKN655406 FUJ655406 GEF655406 GOB655406 GXX655406 HHT655406 HRP655406 IBL655406 ILH655406 IVD655406 JEZ655406 JOV655406 JYR655406 KIN655406 KSJ655406 LCF655406 LMB655406 LVX655406 MFT655406 MPP655406 MZL655406 NJH655406 NTD655406 OCZ655406 OMV655406 OWR655406 PGN655406 PQJ655406 QAF655406 QKB655406 QTX655406 RDT655406 RNP655406 RXL655406 SHH655406 SRD655406 TAZ655406 TKV655406 TUR655406 UEN655406 UOJ655406 UYF655406 VIB655406 VRX655406 WBT655406 WLP655406 WVL655406 E720942 IZ720942 SV720942 ACR720942 AMN720942 AWJ720942 BGF720942 BQB720942 BZX720942 CJT720942 CTP720942 DDL720942 DNH720942 DXD720942 EGZ720942 EQV720942 FAR720942 FKN720942 FUJ720942 GEF720942 GOB720942 GXX720942 HHT720942 HRP720942 IBL720942 ILH720942 IVD720942 JEZ720942 JOV720942 JYR720942 KIN720942 KSJ720942 LCF720942 LMB720942 LVX720942 MFT720942 MPP720942 MZL720942 NJH720942 NTD720942 OCZ720942 OMV720942 OWR720942 PGN720942 PQJ720942 QAF720942 QKB720942 QTX720942 RDT720942 RNP720942 RXL720942 SHH720942 SRD720942 TAZ720942 TKV720942 TUR720942 UEN720942 UOJ720942 UYF720942 VIB720942 VRX720942 WBT720942 WLP720942 WVL720942 E786478 IZ786478 SV786478 ACR786478 AMN786478 AWJ786478 BGF786478 BQB786478 BZX786478 CJT786478 CTP786478 DDL786478 DNH786478 DXD786478 EGZ786478 EQV786478 FAR786478 FKN786478 FUJ786478 GEF786478 GOB786478 GXX786478 HHT786478 HRP786478 IBL786478 ILH786478 IVD786478 JEZ786478 JOV786478 JYR786478 KIN786478 KSJ786478 LCF786478 LMB786478 LVX786478 MFT786478 MPP786478 MZL786478 NJH786478 NTD786478 OCZ786478 OMV786478 OWR786478 PGN786478 PQJ786478 QAF786478 QKB786478 QTX786478 RDT786478 RNP786478 RXL786478 SHH786478 SRD786478 TAZ786478 TKV786478 TUR786478 UEN786478 UOJ786478 UYF786478 VIB786478 VRX786478 WBT786478 WLP786478 WVL786478 E852014 IZ852014 SV852014 ACR852014 AMN852014 AWJ852014 BGF852014 BQB852014 BZX852014 CJT852014 CTP852014 DDL852014 DNH852014 DXD852014 EGZ852014 EQV852014 FAR852014 FKN852014 FUJ852014 GEF852014 GOB852014 GXX852014 HHT852014 HRP852014 IBL852014 ILH852014 IVD852014 JEZ852014 JOV852014 JYR852014 KIN852014 KSJ852014 LCF852014 LMB852014 LVX852014 MFT852014 MPP852014 MZL852014 NJH852014 NTD852014 OCZ852014 OMV852014 OWR852014 PGN852014 PQJ852014 QAF852014 QKB852014 QTX852014 RDT852014 RNP852014 RXL852014 SHH852014 SRD852014 TAZ852014 TKV852014 TUR852014 UEN852014 UOJ852014 UYF852014 VIB852014 VRX852014 WBT852014 WLP852014 WVL852014 E917550 IZ917550 SV917550 ACR917550 AMN917550 AWJ917550 BGF917550 BQB917550 BZX917550 CJT917550 CTP917550 DDL917550 DNH917550 DXD917550 EGZ917550 EQV917550 FAR917550 FKN917550 FUJ917550 GEF917550 GOB917550 GXX917550 HHT917550 HRP917550 IBL917550 ILH917550 IVD917550 JEZ917550 JOV917550 JYR917550 KIN917550 KSJ917550 LCF917550 LMB917550 LVX917550 MFT917550 MPP917550 MZL917550 NJH917550 NTD917550 OCZ917550 OMV917550 OWR917550 PGN917550 PQJ917550 QAF917550 QKB917550 QTX917550 RDT917550 RNP917550 RXL917550 SHH917550 SRD917550 TAZ917550 TKV917550 TUR917550 UEN917550 UOJ917550 UYF917550 VIB917550 VRX917550 WBT917550 WLP917550 WVL917550 E983086 IZ983086 SV983086 ACR983086 AMN983086 AWJ983086 BGF983086 BQB983086 BZX983086 CJT983086 CTP983086 DDL983086 DNH983086 DXD983086 EGZ983086 EQV983086 FAR983086 FKN983086 FUJ983086 GEF983086 GOB983086 GXX983086 HHT983086 HRP983086 IBL983086 ILH983086 IVD983086 JEZ983086 JOV983086 JYR983086 KIN983086 KSJ983086 LCF983086 LMB983086 LVX983086 MFT983086 MPP983086 MZL983086 NJH983086 NTD983086 OCZ983086 OMV983086 OWR983086 PGN983086 PQJ983086 QAF983086 QKB983086 QTX983086 RDT983086 RNP983086 RXL983086 SHH983086 SRD983086 TAZ983086 TKV983086 TUR983086 UEN983086 UOJ983086 UYF983086 VIB983086 VRX983086 WBT983086 WLP983086" xr:uid="{B4432E7E-B2A1-4758-AD28-3A7E804FCDC6}">
      <formula1>stations</formula1>
    </dataValidation>
  </dataValidations>
  <pageMargins left="0.39370078740157483" right="3.937007874015748E-2" top="0.19685039370078741" bottom="0.55118110236220474" header="0.15748031496062992" footer="0.47244094488188981"/>
  <pageSetup paperSize="9" scale="74" orientation="portrait" horizontalDpi="1200" verticalDpi="1200" r:id="rId1"/>
  <headerFooter alignWithMargins="0"/>
  <colBreaks count="1" manualBreakCount="1">
    <brk id="8"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91EB5-C64D-48F1-B29B-8FFD0CE4E944}">
  <sheetPr codeName="Sheet24">
    <tabColor rgb="FFCC00FF"/>
  </sheetPr>
  <dimension ref="B2:H28"/>
  <sheetViews>
    <sheetView showGridLines="0" view="pageBreakPreview" zoomScale="85" zoomScaleNormal="100" zoomScaleSheetLayoutView="85" zoomScalePageLayoutView="70" workbookViewId="0">
      <selection activeCell="F12" sqref="F12"/>
    </sheetView>
  </sheetViews>
  <sheetFormatPr defaultRowHeight="24"/>
  <cols>
    <col min="1" max="1" width="2.75" style="32" customWidth="1"/>
    <col min="2" max="2" width="20.625" style="32" customWidth="1"/>
    <col min="3" max="3" width="40" style="32" customWidth="1"/>
    <col min="4" max="4" width="6.125" style="33" bestFit="1" customWidth="1"/>
    <col min="5" max="6" width="9.5" style="33" customWidth="1"/>
    <col min="7" max="7" width="26.125" style="32" customWidth="1"/>
    <col min="8" max="8" width="25.875" style="32" customWidth="1"/>
    <col min="9" max="16384" width="9" style="32"/>
  </cols>
  <sheetData>
    <row r="2" spans="2:8" ht="30.75">
      <c r="B2" s="1503" t="s">
        <v>557</v>
      </c>
      <c r="C2" s="1503"/>
      <c r="D2" s="1503"/>
      <c r="E2" s="1503"/>
      <c r="F2" s="1503"/>
      <c r="G2" s="1503"/>
      <c r="H2" s="1503"/>
    </row>
    <row r="3" spans="2:8"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c r="F3" s="177"/>
    </row>
    <row r="4" spans="2:8">
      <c r="B4" s="537" t="str">
        <f>MAIN_Setting!$B$6&amp;"     "&amp;MAIN_Setting!$D$6</f>
        <v xml:space="preserve">กิจกรรม     การฝึกอาชีพเสริมเพื่อการมีงานทำหรือการประกอบอาชีพอิสระ  </v>
      </c>
      <c r="E4" s="537" t="str">
        <f>MAIN_Setting!$B$7&amp;"      "&amp;MAIN_Setting!$D$7</f>
        <v>รายการ      ค่าใช้จ่ายในการฝึกอาชีพเสริมเพื่อการมีงานทำหรือการประกอบอาชีพอิสระ</v>
      </c>
      <c r="F4" s="178"/>
    </row>
    <row r="5" spans="2:8">
      <c r="B5" s="178"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C5" s="92"/>
    </row>
    <row r="6" spans="2:8">
      <c r="B6" s="178"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2:8">
      <c r="B7" s="178" t="str">
        <f>MAIN_Setting!$B$11&amp;"  "&amp;MAIN_Setting!$D$11</f>
        <v xml:space="preserve">สถานที่ฝึก  ณ ศาลาอเนกประสงค์กลางหมู่บ้าน  ม.4  ต.ระแงง  อ.ศีขรภูมิ จ.สุรินทร์  </v>
      </c>
    </row>
    <row r="8" spans="2:8">
      <c r="B8" s="178" t="str">
        <f>MAIN_Setting!$D$2&amp;"    มีรายละเอียดดังนี้"</f>
        <v>ชื่อหน่วยฝึก :   สำนักงานพัฒนาฝีมือแรงงานสุรินทร์ (ทดสอบ)    มีรายละเอียดดังนี้</v>
      </c>
    </row>
    <row r="9" spans="2:8" ht="21" customHeight="1"/>
    <row r="10" spans="2:8" ht="49.5" customHeight="1">
      <c r="B10" s="1510" t="s">
        <v>555</v>
      </c>
      <c r="C10" s="1501" t="str">
        <f>ข้อมูลหลักสูตร_18_HR!C5</f>
        <v>หัวข้อวิชา</v>
      </c>
      <c r="D10" s="1506" t="s">
        <v>419</v>
      </c>
      <c r="E10" s="1507"/>
      <c r="F10" s="1512" t="s">
        <v>425</v>
      </c>
      <c r="G10" s="1501" t="s">
        <v>129</v>
      </c>
      <c r="H10" s="1501" t="s">
        <v>120</v>
      </c>
    </row>
    <row r="11" spans="2:8">
      <c r="B11" s="1511"/>
      <c r="C11" s="1502"/>
      <c r="D11" s="169" t="str">
        <f>ข้อมูลหลักสูตร_18_HR!D6</f>
        <v>ทฤษฎี</v>
      </c>
      <c r="E11" s="169" t="str">
        <f>ข้อมูลหลักสูตร_18_HR!E6</f>
        <v>ปฏิบัติ</v>
      </c>
      <c r="F11" s="1539"/>
      <c r="G11" s="1502"/>
      <c r="H11" s="1502"/>
    </row>
    <row r="12" spans="2:8" ht="49.5" customHeight="1">
      <c r="B12" s="366">
        <f>ใบลงชื่อวิทยากร_18_HR!$A$9</f>
        <v>43353</v>
      </c>
      <c r="C12" s="303" t="str">
        <f>ใบลงชื่อวิทยากร_18_HR!$C$9</f>
        <v>การให้_x001E_บริการของหน่วยงานในสังกัดกระทรวงแรงงาน</v>
      </c>
      <c r="D12" s="374">
        <f>ใบลงชื่อวิทยากร_18_HR!$D$9</f>
        <v>1</v>
      </c>
      <c r="E12" s="302">
        <f>ใบลงชื่อวิทยากร_18_HR!$E$9</f>
        <v>0</v>
      </c>
      <c r="F12" s="501" t="s">
        <v>1063</v>
      </c>
      <c r="G12" s="297"/>
      <c r="H12" s="521" t="s">
        <v>1124</v>
      </c>
    </row>
    <row r="13" spans="2:8" ht="54" customHeight="1">
      <c r="B13" s="493"/>
      <c r="C13" s="489"/>
      <c r="D13" s="374">
        <v>1</v>
      </c>
      <c r="E13" s="302">
        <v>0</v>
      </c>
      <c r="F13" s="501" t="s">
        <v>1063</v>
      </c>
      <c r="G13" s="297"/>
      <c r="H13" s="521" t="s">
        <v>1068</v>
      </c>
    </row>
    <row r="14" spans="2:8" ht="52.5" customHeight="1">
      <c r="B14" s="493"/>
      <c r="C14" s="304"/>
      <c r="D14" s="374">
        <v>1</v>
      </c>
      <c r="E14" s="302">
        <v>0</v>
      </c>
      <c r="F14" s="501" t="s">
        <v>1063</v>
      </c>
      <c r="G14" s="297"/>
      <c r="H14" s="521" t="s">
        <v>1069</v>
      </c>
    </row>
    <row r="15" spans="2:8" ht="39.950000000000003" customHeight="1">
      <c r="B15" s="488"/>
      <c r="C15" s="494" t="str">
        <f>ใบลงชื่อวิทยากร_18_HR!$C$12</f>
        <v>การทำขนมไทย (ประเภทต่าง ๆ)</v>
      </c>
      <c r="D15" s="495">
        <f>ใบลงชื่อวิทยากร_18_HR!$D$12</f>
        <v>3</v>
      </c>
      <c r="E15" s="495">
        <f>ใบลงชื่อวิทยากร_18_HR!$E$12</f>
        <v>0</v>
      </c>
      <c r="F15" s="495">
        <f t="shared" ref="F15:F20" si="0">$D15+$E15</f>
        <v>3</v>
      </c>
      <c r="G15" s="1542"/>
      <c r="H15" s="1543"/>
    </row>
    <row r="16" spans="2:8" ht="47.25" customHeight="1">
      <c r="B16" s="488"/>
      <c r="C16" s="492" t="str">
        <f>ใบลงชื่อวิทยากร_18_HR!$C$13</f>
        <v>ขนมวุ้นกะทิ</v>
      </c>
      <c r="D16" s="496" t="s">
        <v>1064</v>
      </c>
      <c r="E16" s="496" t="s">
        <v>1065</v>
      </c>
      <c r="F16" s="496">
        <f>$D$16+$E$16</f>
        <v>3</v>
      </c>
      <c r="G16" s="178"/>
      <c r="H16" s="304" t="str">
        <f>MAIN_Setting!$D$25</f>
        <v>นางอรทัย  อำไพภิญโญกูล</v>
      </c>
    </row>
    <row r="17" spans="2:8" ht="40.5" customHeight="1">
      <c r="B17" s="330">
        <f>ใบลงชื่อวิทยากร_18_HR!$A$14</f>
        <v>43354</v>
      </c>
      <c r="C17" s="497" t="str">
        <f>ใบลงชื่อวิทยากร_18_HR!$C$14</f>
        <v>การทำขนมไทย (ประเภทต่าง ๆ)</v>
      </c>
      <c r="D17" s="498">
        <f>ใบลงชื่อวิทยากร_18_HR!$D$14</f>
        <v>0</v>
      </c>
      <c r="E17" s="498">
        <f>ใบลงชื่อวิทยากร_18_HR!$E$14</f>
        <v>6</v>
      </c>
      <c r="F17" s="498">
        <f t="shared" si="0"/>
        <v>6</v>
      </c>
      <c r="G17" s="1540"/>
      <c r="H17" s="1541"/>
    </row>
    <row r="18" spans="2:8" ht="51.75" customHeight="1">
      <c r="B18" s="331"/>
      <c r="C18" s="502" t="str">
        <f>ใบลงชื่อวิทยากร_18_HR!$C$15</f>
        <v>ขนมฟักทอง</v>
      </c>
      <c r="D18" s="505" t="s">
        <v>1065</v>
      </c>
      <c r="E18" s="505" t="s">
        <v>1064</v>
      </c>
      <c r="F18" s="496" t="s">
        <v>1064</v>
      </c>
      <c r="G18" s="503"/>
      <c r="H18" s="377" t="str">
        <f>MAIN_Setting!$D$25</f>
        <v>นางอรทัย  อำไพภิญโญกูล</v>
      </c>
    </row>
    <row r="19" spans="2:8" ht="49.5" customHeight="1">
      <c r="B19" s="331"/>
      <c r="C19" s="518" t="str">
        <f>ใบลงชื่อวิทยากร_18_HR!$C$16</f>
        <v>ขนมตาล</v>
      </c>
      <c r="D19" s="668" t="s">
        <v>1065</v>
      </c>
      <c r="E19" s="668" t="s">
        <v>1064</v>
      </c>
      <c r="F19" s="506" t="s">
        <v>1064</v>
      </c>
      <c r="G19" s="373"/>
      <c r="H19" s="522" t="str">
        <f>MAIN_Setting!$D$25</f>
        <v>นางอรทัย  อำไพภิญโญกูล</v>
      </c>
    </row>
    <row r="20" spans="2:8" ht="47.25" customHeight="1">
      <c r="B20" s="493">
        <f>ใบลงชื่อวิทยากร_18_HR!$A$17</f>
        <v>43355</v>
      </c>
      <c r="C20" s="499" t="str">
        <f>ใบลงชื่อวิทยากร_18_HR!$C$17</f>
        <v>การทำขนมไทย (ประเภทต่าง ๆ)</v>
      </c>
      <c r="D20" s="500">
        <f>ใบลงชื่อวิทยากร_18_HR!$D$17</f>
        <v>0</v>
      </c>
      <c r="E20" s="500">
        <f>ใบลงชื่อวิทยากร_18_HR!$E$17</f>
        <v>6</v>
      </c>
      <c r="F20" s="500">
        <f t="shared" si="0"/>
        <v>6</v>
      </c>
      <c r="G20" s="1540"/>
      <c r="H20" s="1541"/>
    </row>
    <row r="21" spans="2:8" ht="42" customHeight="1">
      <c r="B21" s="493"/>
      <c r="C21" s="305" t="str">
        <f>ใบลงชื่อวิทยากร_18_HR!$C$18</f>
        <v>ขนมตะโก้</v>
      </c>
      <c r="D21" s="505" t="s">
        <v>1065</v>
      </c>
      <c r="E21" s="505" t="s">
        <v>1064</v>
      </c>
      <c r="F21" s="496" t="s">
        <v>1064</v>
      </c>
      <c r="G21" s="372"/>
      <c r="H21" s="521" t="str">
        <f>MAIN_Setting!$D$25</f>
        <v>นางอรทัย  อำไพภิญโญกูล</v>
      </c>
    </row>
    <row r="22" spans="2:8" ht="45.75" customHeight="1">
      <c r="B22" s="493"/>
      <c r="C22" s="305" t="str">
        <f>ใบลงชื่อวิทยากร_18_HR!$C$19</f>
        <v>ขนมเปียกปูน</v>
      </c>
      <c r="D22" s="505" t="s">
        <v>1065</v>
      </c>
      <c r="E22" s="505" t="s">
        <v>1064</v>
      </c>
      <c r="F22" s="496" t="s">
        <v>1064</v>
      </c>
      <c r="G22" s="299"/>
      <c r="H22" s="521" t="str">
        <f>MAIN_Setting!$D$25</f>
        <v>นางอรทัย  อำไพภิญโญกูล</v>
      </c>
    </row>
    <row r="23" spans="2:8" ht="39.950000000000003" customHeight="1">
      <c r="B23" s="367"/>
      <c r="C23" s="369" t="str">
        <f>ใบลงชื่อวิทยากร_18_HR!$C$20</f>
        <v>การวัดและประเมินผล</v>
      </c>
      <c r="D23" s="371"/>
      <c r="E23" s="371"/>
      <c r="F23" s="371"/>
      <c r="G23" s="373"/>
      <c r="H23" s="377" t="str">
        <f>MAIN_Setting!$D$25</f>
        <v>นางอรทัย  อำไพภิญโญกูล</v>
      </c>
    </row>
    <row r="24" spans="2:8" ht="46.5" customHeight="1">
      <c r="B24" s="1538" t="s">
        <v>426</v>
      </c>
      <c r="C24" s="1538"/>
      <c r="D24" s="294">
        <f>SUM($D$12:$D$23)</f>
        <v>6</v>
      </c>
      <c r="E24" s="294">
        <f>SUM($E$12:$E$23)</f>
        <v>12</v>
      </c>
      <c r="F24" s="295">
        <f>SUM($F$12:$F$23)</f>
        <v>18</v>
      </c>
      <c r="G24" s="296"/>
    </row>
    <row r="25" spans="2:8" ht="66.75" customHeight="1">
      <c r="D25" s="1508"/>
      <c r="E25" s="1508"/>
      <c r="F25" s="1508"/>
    </row>
    <row r="26" spans="2:8">
      <c r="C26" s="544" t="s">
        <v>545</v>
      </c>
      <c r="G26" s="544" t="s">
        <v>463</v>
      </c>
    </row>
    <row r="27" spans="2:8">
      <c r="C27" s="138" t="str">
        <f>"("&amp;MAIN_Setting!$D$30&amp;")"</f>
        <v>(นายปัญญา   ผาธรรม)</v>
      </c>
      <c r="G27" s="138" t="str">
        <f>"("&amp;MAIN_Setting!$D$28&amp;")"</f>
        <v>(นายณัฐวัฒน์   ศาสนนันทน์)</v>
      </c>
    </row>
    <row r="28" spans="2:8">
      <c r="C28" s="138"/>
      <c r="G28" s="138"/>
    </row>
  </sheetData>
  <sheetProtection algorithmName="SHA-512" hashValue="lIpsmKfuSeiJquW0QXUv0Dp3pdKjOrjBXpGIdDZw2kHvsKLgjGSnk4PeLQW/aTBpzIKdcugOPnQNujPPJX73LQ==" saltValue="KKQ/3VVJEB1pkJNbtV58VQ==" spinCount="100000" sheet="1" objects="1" scenarios="1"/>
  <mergeCells count="12">
    <mergeCell ref="B24:C24"/>
    <mergeCell ref="D25:F25"/>
    <mergeCell ref="B2:H2"/>
    <mergeCell ref="B10:B11"/>
    <mergeCell ref="C10:C11"/>
    <mergeCell ref="D10:E10"/>
    <mergeCell ref="F10:F11"/>
    <mergeCell ref="G10:G11"/>
    <mergeCell ref="H10:H11"/>
    <mergeCell ref="G17:H17"/>
    <mergeCell ref="G20:H20"/>
    <mergeCell ref="G15:H15"/>
  </mergeCells>
  <pageMargins left="0.78740157480314965" right="0.11811023622047245" top="0.15748031496062992" bottom="0.11811023622047245" header="0.31496062992125984" footer="0.11811023622047245"/>
  <pageSetup paperSize="9" scale="85" orientation="landscape" r:id="rId1"/>
  <rowBreaks count="1" manualBreakCount="1">
    <brk id="27" max="7"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C2CFB-41F7-4E0C-BA18-0BE7CC8C98AE}">
  <sheetPr codeName="Sheet25">
    <tabColor rgb="FFCC00FF"/>
  </sheetPr>
  <dimension ref="B2:H34"/>
  <sheetViews>
    <sheetView showGridLines="0" view="pageBreakPreview" zoomScale="85" zoomScaleNormal="100" zoomScaleSheetLayoutView="85" zoomScalePageLayoutView="70" workbookViewId="0">
      <selection activeCell="G13" sqref="G13"/>
    </sheetView>
  </sheetViews>
  <sheetFormatPr defaultRowHeight="24"/>
  <cols>
    <col min="1" max="1" width="2.75" style="32" customWidth="1"/>
    <col min="2" max="2" width="20.625" style="32" customWidth="1"/>
    <col min="3" max="3" width="40" style="32" customWidth="1"/>
    <col min="4" max="4" width="6.125" style="33" bestFit="1" customWidth="1"/>
    <col min="5" max="6" width="9.5" style="33" customWidth="1"/>
    <col min="7" max="7" width="26.125" style="32" customWidth="1"/>
    <col min="8" max="8" width="24.625" style="32" customWidth="1"/>
    <col min="9" max="16384" width="9" style="32"/>
  </cols>
  <sheetData>
    <row r="2" spans="2:8" ht="30.75">
      <c r="B2" s="1503" t="s">
        <v>557</v>
      </c>
      <c r="C2" s="1503"/>
      <c r="D2" s="1503"/>
      <c r="E2" s="1503"/>
      <c r="F2" s="1503"/>
      <c r="G2" s="1503"/>
      <c r="H2" s="1503"/>
    </row>
    <row r="3" spans="2:8"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c r="F3" s="177"/>
    </row>
    <row r="4" spans="2:8">
      <c r="B4" s="537" t="str">
        <f>MAIN_Setting!$B$6&amp;"     "&amp;MAIN_Setting!$D$6</f>
        <v xml:space="preserve">กิจกรรม     การฝึกอาชีพเสริมเพื่อการมีงานทำหรือการประกอบอาชีพอิสระ  </v>
      </c>
      <c r="E4" s="537" t="str">
        <f>MAIN_Setting!$B$7&amp;"      "&amp;MAIN_Setting!$D$7</f>
        <v>รายการ      ค่าใช้จ่ายในการฝึกอาชีพเสริมเพื่อการมีงานทำหรือการประกอบอาชีพอิสระ</v>
      </c>
      <c r="F4" s="178"/>
    </row>
    <row r="5" spans="2:8">
      <c r="B5" s="178"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C5" s="92"/>
    </row>
    <row r="6" spans="2:8">
      <c r="B6" s="178"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2:8">
      <c r="B7" s="178" t="str">
        <f>MAIN_Setting!$B$11&amp;"  "&amp;MAIN_Setting!$D$11</f>
        <v xml:space="preserve">สถานที่ฝึก  ณ ศาลาอเนกประสงค์กลางหมู่บ้าน  ม.4  ต.ระแงง  อ.ศีขรภูมิ จ.สุรินทร์  </v>
      </c>
    </row>
    <row r="8" spans="2:8">
      <c r="B8" s="178" t="str">
        <f>MAIN_Setting!$D$2&amp;"    มีรายละเอียดดังนี้"</f>
        <v>ชื่อหน่วยฝึก :   สำนักงานพัฒนาฝีมือแรงงานสุรินทร์ (ทดสอบ)    มีรายละเอียดดังนี้</v>
      </c>
    </row>
    <row r="9" spans="2:8" ht="21" customHeight="1"/>
    <row r="10" spans="2:8" ht="49.5" customHeight="1">
      <c r="B10" s="1510" t="s">
        <v>555</v>
      </c>
      <c r="C10" s="1501" t="str">
        <f>ข้อมูลหลักสูตร_18_HR!C5</f>
        <v>หัวข้อวิชา</v>
      </c>
      <c r="D10" s="1506" t="s">
        <v>419</v>
      </c>
      <c r="E10" s="1507"/>
      <c r="F10" s="1512" t="s">
        <v>425</v>
      </c>
      <c r="G10" s="1501" t="s">
        <v>129</v>
      </c>
      <c r="H10" s="1501" t="s">
        <v>120</v>
      </c>
    </row>
    <row r="11" spans="2:8">
      <c r="B11" s="1511"/>
      <c r="C11" s="1502"/>
      <c r="D11" s="169" t="str">
        <f>ข้อมูลหลักสูตร_18_HR!D6</f>
        <v>ทฤษฎี</v>
      </c>
      <c r="E11" s="169" t="str">
        <f>ข้อมูลหลักสูตร_18_HR!E6</f>
        <v>ปฏิบัติ</v>
      </c>
      <c r="F11" s="1539"/>
      <c r="G11" s="1502"/>
      <c r="H11" s="1502"/>
    </row>
    <row r="12" spans="2:8" ht="39.950000000000003" customHeight="1">
      <c r="B12" s="330">
        <f>ใบลงชื่อวิทยากร_30_HR!$A$9</f>
        <v>43353</v>
      </c>
      <c r="C12" s="490" t="str">
        <f>ใบลงชื่อวิทยากร_30_HR!$C$9</f>
        <v>การให้_x001E_บริการของหน่วยงานในสังกัดกระทรวงแรงงาน</v>
      </c>
      <c r="D12" s="374">
        <f>ใบลงชื่อวิทยากร_30_HR!$D$9</f>
        <v>1</v>
      </c>
      <c r="E12" s="302">
        <f>ใบลงชื่อวิทยากร_30_HR!$E$9</f>
        <v>0</v>
      </c>
      <c r="F12" s="302">
        <f>$D12+$E12</f>
        <v>1</v>
      </c>
      <c r="G12" s="299"/>
      <c r="H12" s="377" t="s">
        <v>1124</v>
      </c>
    </row>
    <row r="13" spans="2:8" ht="39.950000000000003" customHeight="1">
      <c r="B13" s="488"/>
      <c r="C13" s="492"/>
      <c r="D13" s="374">
        <v>1</v>
      </c>
      <c r="E13" s="302">
        <v>0</v>
      </c>
      <c r="F13" s="302">
        <f t="shared" ref="F13:F14" si="0">$D13+$E13</f>
        <v>1</v>
      </c>
      <c r="G13" s="299"/>
      <c r="H13" s="377" t="s">
        <v>1068</v>
      </c>
    </row>
    <row r="14" spans="2:8" ht="39.950000000000003" customHeight="1">
      <c r="B14" s="488"/>
      <c r="C14" s="491"/>
      <c r="D14" s="374">
        <v>1</v>
      </c>
      <c r="E14" s="302">
        <v>0</v>
      </c>
      <c r="F14" s="302">
        <f t="shared" si="0"/>
        <v>1</v>
      </c>
      <c r="G14" s="299"/>
      <c r="H14" s="377" t="s">
        <v>1069</v>
      </c>
    </row>
    <row r="15" spans="2:8" ht="39.950000000000003" customHeight="1">
      <c r="B15" s="488"/>
      <c r="C15" s="504" t="str">
        <f>ใบลงชื่อวิทยากร_30_HR!$C$12</f>
        <v>การมัดหมี่ไหมและการทอผ้า (ประเภทต่าง ๆ)</v>
      </c>
      <c r="D15" s="495">
        <f>ใบลงชื่อวิทยากร_30_HR!$D$12</f>
        <v>3</v>
      </c>
      <c r="E15" s="495">
        <f>ใบลงชื่อวิทยากร_30_HR!$E$12</f>
        <v>0</v>
      </c>
      <c r="F15" s="495">
        <f t="shared" ref="F15:F26" si="1">$D15+$E15</f>
        <v>3</v>
      </c>
      <c r="G15" s="1542"/>
      <c r="H15" s="1543"/>
    </row>
    <row r="16" spans="2:8" ht="39.950000000000003" customHeight="1">
      <c r="B16" s="488"/>
      <c r="C16" s="492" t="str">
        <f>ใบลงชื่อวิทยากร_30_HR!$C$13</f>
        <v>ความรู้พื้นฐานการทอผ้าไหม</v>
      </c>
      <c r="D16" s="506" t="s">
        <v>1064</v>
      </c>
      <c r="E16" s="506" t="s">
        <v>1065</v>
      </c>
      <c r="F16" s="506" t="s">
        <v>1064</v>
      </c>
      <c r="G16" s="298"/>
      <c r="H16" s="522" t="str">
        <f>MAIN_Setting!$D$25</f>
        <v>นางอรทัย  อำไพภิญโญกูล</v>
      </c>
    </row>
    <row r="17" spans="2:8" ht="45.75" customHeight="1">
      <c r="B17" s="330">
        <f>ใบลงชื่อวิทยากร_30_HR!$A$14</f>
        <v>43354</v>
      </c>
      <c r="C17" s="508" t="str">
        <f>ใบลงชื่อวิทยากร_30_HR!$C$14</f>
        <v>การมัดหมี่ไหมและการทอผ้า (ประเภทต่าง ๆ)</v>
      </c>
      <c r="D17" s="509">
        <f>ใบลงชื่อวิทยากร_30_HR!$D$14</f>
        <v>3</v>
      </c>
      <c r="E17" s="495">
        <f>ใบลงชื่อวิทยากร_30_HR!$E$14</f>
        <v>3</v>
      </c>
      <c r="F17" s="495">
        <f t="shared" si="1"/>
        <v>6</v>
      </c>
      <c r="G17" s="1542"/>
      <c r="H17" s="1543"/>
    </row>
    <row r="18" spans="2:8" ht="63.75" customHeight="1">
      <c r="B18" s="331"/>
      <c r="C18" s="304" t="str">
        <f>ใบลงชื่อวิทยากร_30_HR!$C$15</f>
        <v>ความรู้เกี่ยวกับลวดลายผ้า</v>
      </c>
      <c r="D18" s="510" t="s">
        <v>1063</v>
      </c>
      <c r="E18" s="506" t="s">
        <v>1067</v>
      </c>
      <c r="F18" s="506" t="s">
        <v>1064</v>
      </c>
      <c r="G18" s="507"/>
      <c r="H18" s="522" t="str">
        <f>MAIN_Setting!$D$25</f>
        <v>นางอรทัย  อำไพภิญโญกูล</v>
      </c>
    </row>
    <row r="19" spans="2:8" ht="63.75" customHeight="1">
      <c r="B19" s="332"/>
      <c r="C19" s="305" t="str">
        <f>ใบลงชื่อวิทยากร_30_HR!$C$16</f>
        <v>การออกแบบลวดลายผ้า</v>
      </c>
      <c r="D19" s="515" t="s">
        <v>1067</v>
      </c>
      <c r="E19" s="496" t="s">
        <v>1063</v>
      </c>
      <c r="F19" s="496" t="s">
        <v>1064</v>
      </c>
      <c r="G19" s="299"/>
      <c r="H19" s="377" t="str">
        <f>MAIN_Setting!$D$25</f>
        <v>นางอรทัย  อำไพภิญโญกูล</v>
      </c>
    </row>
    <row r="20" spans="2:8" ht="48" customHeight="1">
      <c r="B20" s="330">
        <f>ใบลงชื่อวิทยากร_30_HR!$A$17</f>
        <v>43355</v>
      </c>
      <c r="C20" s="504" t="str">
        <f>ใบลงชื่อวิทยากร_30_HR!$C$17</f>
        <v>การมัดหมี่ไหมและการทอผ้า (ประเภทต่าง ๆ)</v>
      </c>
      <c r="D20" s="495">
        <f>ใบลงชื่อวิทยากร_30_HR!$D$17</f>
        <v>0</v>
      </c>
      <c r="E20" s="495">
        <f>ใบลงชื่อวิทยากร_30_HR!$E$17</f>
        <v>6</v>
      </c>
      <c r="F20" s="511">
        <f t="shared" si="1"/>
        <v>6</v>
      </c>
      <c r="G20" s="1540"/>
      <c r="H20" s="1541"/>
    </row>
    <row r="21" spans="2:8" ht="54.75" customHeight="1">
      <c r="B21" s="488"/>
      <c r="C21" s="491" t="str">
        <f>ใบลงชื่อวิทยากร_30_HR!$C$18</f>
        <v>การทอเป็นเนื้อผ้า</v>
      </c>
      <c r="D21" s="510" t="s">
        <v>1065</v>
      </c>
      <c r="E21" s="506" t="s">
        <v>1064</v>
      </c>
      <c r="F21" s="506" t="s">
        <v>1064</v>
      </c>
      <c r="G21" s="507"/>
      <c r="H21" s="522" t="str">
        <f>MAIN_Setting!$D$25</f>
        <v>นางอรทัย  อำไพภิญโญกูล</v>
      </c>
    </row>
    <row r="22" spans="2:8" ht="54" customHeight="1">
      <c r="B22" s="488"/>
      <c r="C22" s="491" t="str">
        <f>ใบลงชื่อวิทยากร_30_HR!$C$19</f>
        <v>การทอผ้าแบบกี่กระตุก</v>
      </c>
      <c r="D22" s="510" t="s">
        <v>1065</v>
      </c>
      <c r="E22" s="506" t="s">
        <v>1064</v>
      </c>
      <c r="F22" s="506" t="s">
        <v>1064</v>
      </c>
      <c r="G22" s="507"/>
      <c r="H22" s="522" t="str">
        <f>MAIN_Setting!$D$25</f>
        <v>นางอรทัย  อำไพภิญโญกูล</v>
      </c>
    </row>
    <row r="23" spans="2:8" ht="63.75" customHeight="1">
      <c r="B23" s="330">
        <f>ใบลงชื่อวิทยากร_30_HR!$A$20</f>
        <v>43356</v>
      </c>
      <c r="C23" s="508" t="str">
        <f>ใบลงชื่อวิทยากร_30_HR!$C$20</f>
        <v>การมัดหมี่ไหมและการทอผ้า (ประเภทต่าง ๆ)</v>
      </c>
      <c r="D23" s="495">
        <f>ใบลงชื่อวิทยากร_30_HR!$D$20</f>
        <v>0</v>
      </c>
      <c r="E23" s="495">
        <f>ใบลงชื่อวิทยากร_30_HR!$E$20</f>
        <v>6</v>
      </c>
      <c r="F23" s="495">
        <f t="shared" si="1"/>
        <v>6</v>
      </c>
      <c r="G23" s="1540"/>
      <c r="H23" s="1541"/>
    </row>
    <row r="24" spans="2:8" ht="63.75" customHeight="1">
      <c r="B24" s="488"/>
      <c r="C24" s="491" t="str">
        <f>ใบลงชื่อวิทยากร_30_HR!$C$21</f>
        <v>ทอผ้ามัดหมี่ทางเส้นยีน</v>
      </c>
      <c r="D24" s="510" t="s">
        <v>1065</v>
      </c>
      <c r="E24" s="506" t="s">
        <v>1064</v>
      </c>
      <c r="F24" s="506" t="s">
        <v>1064</v>
      </c>
      <c r="G24" s="507"/>
      <c r="H24" s="522" t="str">
        <f>MAIN_Setting!$D$25</f>
        <v>นางอรทัย  อำไพภิญโญกูล</v>
      </c>
    </row>
    <row r="25" spans="2:8" ht="63.75" customHeight="1">
      <c r="B25" s="488"/>
      <c r="C25" s="491" t="str">
        <f>ใบลงชื่อวิทยากร_30_HR!$C$22</f>
        <v>ทอผ้ามัดหมี่ทางเส้นพุ่ง</v>
      </c>
      <c r="D25" s="510" t="s">
        <v>1065</v>
      </c>
      <c r="E25" s="506" t="s">
        <v>1064</v>
      </c>
      <c r="F25" s="506" t="s">
        <v>1064</v>
      </c>
      <c r="G25" s="507"/>
      <c r="H25" s="522" t="str">
        <f>MAIN_Setting!$D$25</f>
        <v>นางอรทัย  อำไพภิญโญกูล</v>
      </c>
    </row>
    <row r="26" spans="2:8" ht="57" customHeight="1">
      <c r="B26" s="332">
        <f>ใบลงชื่อวิทยากร_30_HR!$A$23</f>
        <v>43357</v>
      </c>
      <c r="C26" s="512" t="str">
        <f>ใบลงชื่อวิทยากร_30_HR!$C$23</f>
        <v>การมัดหมี่ไหมและการทอผ้า (ประเภทต่าง ๆ)</v>
      </c>
      <c r="D26" s="513">
        <f>ใบลงชื่อวิทยากร_30_HR!$D$23</f>
        <v>0</v>
      </c>
      <c r="E26" s="513">
        <f>ใบลงชื่อวิทยากร_30_HR!$E$23</f>
        <v>6</v>
      </c>
      <c r="F26" s="513">
        <f t="shared" si="1"/>
        <v>6</v>
      </c>
      <c r="G26" s="1540"/>
      <c r="H26" s="1541"/>
    </row>
    <row r="27" spans="2:8" ht="63.75" customHeight="1">
      <c r="B27" s="488"/>
      <c r="C27" s="491" t="str">
        <f>ใบลงชื่อวิทยากร_30_HR!$C$24</f>
        <v>การมัดหมี่ไหมและย้อมครั่ง</v>
      </c>
      <c r="D27" s="510" t="s">
        <v>1065</v>
      </c>
      <c r="E27" s="506" t="s">
        <v>1064</v>
      </c>
      <c r="F27" s="506" t="s">
        <v>1064</v>
      </c>
      <c r="G27" s="507"/>
      <c r="H27" s="522" t="str">
        <f>MAIN_Setting!$D$25</f>
        <v>นางอรทัย  อำไพภิญโญกูล</v>
      </c>
    </row>
    <row r="28" spans="2:8" ht="63.75" customHeight="1">
      <c r="B28" s="488"/>
      <c r="C28" s="491" t="str">
        <f>ใบลงชื่อวิทยากร_30_HR!$C$25</f>
        <v>การทำความสะอาดและเก็บรักษา</v>
      </c>
      <c r="D28" s="510" t="s">
        <v>1065</v>
      </c>
      <c r="E28" s="506" t="s">
        <v>1064</v>
      </c>
      <c r="F28" s="506" t="s">
        <v>1064</v>
      </c>
      <c r="G28" s="507"/>
      <c r="H28" s="522" t="str">
        <f>MAIN_Setting!$D$25</f>
        <v>นางอรทัย  อำไพภิญโญกูล</v>
      </c>
    </row>
    <row r="29" spans="2:8" ht="39.950000000000003" customHeight="1">
      <c r="B29" s="519"/>
      <c r="C29" s="518" t="str">
        <f>ใบลงชื่อวิทยากร_30_HR!$C$26</f>
        <v>การวัดและประเมินผล</v>
      </c>
      <c r="D29" s="371"/>
      <c r="E29" s="371"/>
      <c r="F29" s="371"/>
      <c r="G29" s="507"/>
      <c r="H29" s="514"/>
    </row>
    <row r="30" spans="2:8" ht="46.5" customHeight="1">
      <c r="B30" s="1538" t="s">
        <v>426</v>
      </c>
      <c r="C30" s="1538"/>
      <c r="D30" s="294">
        <f>SUM($D$12:$D$29)</f>
        <v>9</v>
      </c>
      <c r="E30" s="294">
        <f>SUM($E$12:$E$29)</f>
        <v>21</v>
      </c>
      <c r="F30" s="295">
        <f>SUM($F$12:$F$29)</f>
        <v>30</v>
      </c>
      <c r="G30" s="296"/>
    </row>
    <row r="31" spans="2:8" ht="66.75" customHeight="1">
      <c r="D31" s="1508"/>
      <c r="E31" s="1508"/>
      <c r="F31" s="1508"/>
    </row>
    <row r="32" spans="2:8">
      <c r="C32" s="544" t="s">
        <v>545</v>
      </c>
      <c r="G32" s="544" t="s">
        <v>463</v>
      </c>
    </row>
    <row r="33" spans="3:7">
      <c r="C33" s="138" t="str">
        <f>"("&amp;MAIN_Setting!$D$30&amp;")"</f>
        <v>(นายปัญญา   ผาธรรม)</v>
      </c>
      <c r="G33" s="138" t="str">
        <f>"("&amp;MAIN_Setting!$D$28&amp;")"</f>
        <v>(นายณัฐวัฒน์   ศาสนนันทน์)</v>
      </c>
    </row>
    <row r="34" spans="3:7">
      <c r="C34" s="138"/>
      <c r="G34" s="138"/>
    </row>
  </sheetData>
  <sheetProtection algorithmName="SHA-512" hashValue="SMpb6oRszh6MRjeWHvueWPYjAFxpzfY4+QB53a4z4bjfgEts/RcuQUzBOrrMRNAhwkfnAGrorayynNchM4THww==" saltValue="NqKARDl6tyUGkYAuij6CGQ==" spinCount="100000" sheet="1" objects="1" scenarios="1"/>
  <mergeCells count="14">
    <mergeCell ref="B30:C30"/>
    <mergeCell ref="D31:F31"/>
    <mergeCell ref="B2:H2"/>
    <mergeCell ref="B10:B11"/>
    <mergeCell ref="C10:C11"/>
    <mergeCell ref="D10:E10"/>
    <mergeCell ref="F10:F11"/>
    <mergeCell ref="G10:G11"/>
    <mergeCell ref="H10:H11"/>
    <mergeCell ref="G15:H15"/>
    <mergeCell ref="G17:H17"/>
    <mergeCell ref="G20:H20"/>
    <mergeCell ref="G23:H23"/>
    <mergeCell ref="G26:H26"/>
  </mergeCells>
  <pageMargins left="0.78740157480314965" right="0.11811023622047245" top="0.15748031496062992" bottom="0.11811023622047245" header="0.31496062992125984" footer="0.11811023622047245"/>
  <pageSetup paperSize="9" scale="85" orientation="landscape" r:id="rId1"/>
  <rowBreaks count="1" manualBreakCount="1">
    <brk id="33" max="7"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169E3-1594-4088-A087-956C9D7D3B11}">
  <sheetPr codeName="Sheet26">
    <tabColor rgb="FFCC00FF"/>
  </sheetPr>
  <dimension ref="B2:H48"/>
  <sheetViews>
    <sheetView showGridLines="0" view="pageBreakPreview" zoomScale="85" zoomScaleNormal="100" zoomScaleSheetLayoutView="85" zoomScalePageLayoutView="70" workbookViewId="0">
      <selection activeCell="G14" sqref="G14"/>
    </sheetView>
  </sheetViews>
  <sheetFormatPr defaultRowHeight="24"/>
  <cols>
    <col min="1" max="1" width="2.75" style="32" customWidth="1"/>
    <col min="2" max="2" width="20.625" style="32" customWidth="1"/>
    <col min="3" max="3" width="40" style="32" customWidth="1"/>
    <col min="4" max="4" width="8.25" style="33" bestFit="1" customWidth="1"/>
    <col min="5" max="6" width="9.5" style="33" customWidth="1"/>
    <col min="7" max="7" width="26.125" style="32" customWidth="1"/>
    <col min="8" max="8" width="26.5" style="32" customWidth="1"/>
    <col min="9" max="16384" width="9" style="32"/>
  </cols>
  <sheetData>
    <row r="2" spans="2:8" ht="30.75">
      <c r="B2" s="1503" t="s">
        <v>557</v>
      </c>
      <c r="C2" s="1503"/>
      <c r="D2" s="1503"/>
      <c r="E2" s="1503"/>
      <c r="F2" s="1503"/>
      <c r="G2" s="1503"/>
      <c r="H2" s="1503"/>
    </row>
    <row r="3" spans="2:8" ht="23.25" customHeight="1">
      <c r="B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177"/>
      <c r="F3" s="177"/>
    </row>
    <row r="4" spans="2:8">
      <c r="B4" s="537" t="str">
        <f>MAIN_Setting!$B$6&amp;"     "&amp;MAIN_Setting!$D$6</f>
        <v xml:space="preserve">กิจกรรม     การฝึกอาชีพเสริมเพื่อการมีงานทำหรือการประกอบอาชีพอิสระ  </v>
      </c>
      <c r="E4" s="537" t="str">
        <f>MAIN_Setting!$B$7&amp;"      "&amp;MAIN_Setting!$D$7</f>
        <v>รายการ      ค่าใช้จ่ายในการฝึกอาชีพเสริมเพื่อการมีงานทำหรือการประกอบอาชีพอิสระ</v>
      </c>
      <c r="F4" s="178"/>
    </row>
    <row r="5" spans="2:8">
      <c r="B5" s="178"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C5" s="92"/>
    </row>
    <row r="6" spans="2:8">
      <c r="B6" s="178" t="str">
        <f>MAIN_Setting!$B$8&amp;"  "&amp;MAIN_Setting!$D$9&amp;"  "&amp;MAIN_Setting!$D$8&amp;"  "&amp;MAIN_Setting!$B$10&amp;"   "&amp;MAIN_Setting!$D$10</f>
        <v>ระยะเวลาการฝึก  18   ชั่วโมง  ในระหว่างวันที่  10 - 12  กันยายน  2561  จำนวนผู้เข้ารับการฝึก   25</v>
      </c>
    </row>
    <row r="7" spans="2:8">
      <c r="B7" s="178" t="str">
        <f>MAIN_Setting!$B$11&amp;"  "&amp;MAIN_Setting!$D$11</f>
        <v xml:space="preserve">สถานที่ฝึก  ณ ศาลาอเนกประสงค์กลางหมู่บ้าน  ม.4  ต.ระแงง  อ.ศีขรภูมิ จ.สุรินทร์  </v>
      </c>
    </row>
    <row r="8" spans="2:8">
      <c r="B8" s="178" t="str">
        <f>MAIN_Setting!$D$2&amp;"    มีรายละเอียดดังนี้"</f>
        <v>ชื่อหน่วยฝึก :   สำนักงานพัฒนาฝีมือแรงงานสุรินทร์ (ทดสอบ)    มีรายละเอียดดังนี้</v>
      </c>
    </row>
    <row r="9" spans="2:8" ht="21" customHeight="1"/>
    <row r="10" spans="2:8" ht="49.5" customHeight="1">
      <c r="B10" s="1510" t="s">
        <v>555</v>
      </c>
      <c r="C10" s="1501" t="str">
        <f>ข้อมูลหลักสูตร_18_HR!C5</f>
        <v>หัวข้อวิชา</v>
      </c>
      <c r="D10" s="1506" t="s">
        <v>419</v>
      </c>
      <c r="E10" s="1507"/>
      <c r="F10" s="1512" t="s">
        <v>425</v>
      </c>
      <c r="G10" s="1501" t="s">
        <v>129</v>
      </c>
      <c r="H10" s="1501" t="s">
        <v>120</v>
      </c>
    </row>
    <row r="11" spans="2:8">
      <c r="B11" s="1511"/>
      <c r="C11" s="1502"/>
      <c r="D11" s="169" t="str">
        <f>ข้อมูลหลักสูตร_18_HR!D6</f>
        <v>ทฤษฎี</v>
      </c>
      <c r="E11" s="169" t="str">
        <f>ข้อมูลหลักสูตร_18_HR!E6</f>
        <v>ปฏิบัติ</v>
      </c>
      <c r="F11" s="1539"/>
      <c r="G11" s="1502"/>
      <c r="H11" s="1502"/>
    </row>
    <row r="12" spans="2:8" ht="39.950000000000003" customHeight="1">
      <c r="B12" s="330">
        <f>ใบลงชื่อวิทยากร_60_HR!$A$9</f>
        <v>43353</v>
      </c>
      <c r="C12" s="490" t="str">
        <f>ใบลงชื่อวิทยากร_60_HR!$C$9</f>
        <v>การให้_x001E_บริการของหน่วยงานในสังกัดกระทรวงแรงงาน</v>
      </c>
      <c r="D12" s="374">
        <f>ใบลงชื่อวิทยากร_60_HR!$D$9</f>
        <v>2</v>
      </c>
      <c r="E12" s="370">
        <f>ใบลงชื่อวิทยากร_60_HR!$E$9</f>
        <v>0</v>
      </c>
      <c r="F12" s="302">
        <f>$D12+$E12</f>
        <v>2</v>
      </c>
      <c r="G12" s="297"/>
      <c r="H12" s="1544" t="s">
        <v>1124</v>
      </c>
    </row>
    <row r="13" spans="2:8" ht="18" customHeight="1">
      <c r="B13" s="488"/>
      <c r="C13" s="492"/>
      <c r="D13" s="368"/>
      <c r="E13" s="371"/>
      <c r="F13" s="300"/>
      <c r="G13" s="298"/>
      <c r="H13" s="1545"/>
    </row>
    <row r="14" spans="2:8" ht="53.25" customHeight="1">
      <c r="B14" s="488"/>
      <c r="C14" s="492"/>
      <c r="D14" s="368">
        <v>2</v>
      </c>
      <c r="E14" s="371">
        <v>0</v>
      </c>
      <c r="F14" s="301">
        <v>2</v>
      </c>
      <c r="G14" s="298"/>
      <c r="H14" s="522" t="s">
        <v>1068</v>
      </c>
    </row>
    <row r="15" spans="2:8" ht="51.75" customHeight="1">
      <c r="B15" s="488"/>
      <c r="C15" s="491"/>
      <c r="D15" s="368">
        <v>2</v>
      </c>
      <c r="E15" s="371">
        <v>0</v>
      </c>
      <c r="F15" s="301">
        <v>2</v>
      </c>
      <c r="G15" s="298"/>
      <c r="H15" s="522" t="s">
        <v>1070</v>
      </c>
    </row>
    <row r="16" spans="2:8" ht="63.75" customHeight="1">
      <c r="B16" s="330">
        <f>ใบลงชื่อวิทยากร_60_HR!$A$12</f>
        <v>43354</v>
      </c>
      <c r="C16" s="504" t="str">
        <f>ใบลงชื่อวิทยากร_60_HR!$C$12</f>
        <v>การก่อสร้างอาคารไม้</v>
      </c>
      <c r="D16" s="495">
        <f>ใบลงชื่อวิทยากร_60_HR!$D$12</f>
        <v>6</v>
      </c>
      <c r="E16" s="495">
        <f>ใบลงชื่อวิทยากร_60_HR!$E$12</f>
        <v>0</v>
      </c>
      <c r="F16" s="498">
        <f t="shared" ref="F16:F44" si="0">$D16+$E16</f>
        <v>6</v>
      </c>
      <c r="G16" s="1540"/>
      <c r="H16" s="1541"/>
    </row>
    <row r="17" spans="2:8" ht="63.75" customHeight="1">
      <c r="B17" s="488"/>
      <c r="C17" s="491" t="str">
        <f>ใบลงชื่อวิทยากร_60_HR!$C$13</f>
        <v>รายการที่_01</v>
      </c>
      <c r="D17" s="496" t="s">
        <v>1064</v>
      </c>
      <c r="E17" s="496" t="s">
        <v>1065</v>
      </c>
      <c r="F17" s="496" t="s">
        <v>1064</v>
      </c>
      <c r="G17" s="299"/>
      <c r="H17" s="377" t="str">
        <f>MAIN_Setting!$D$25</f>
        <v>นางอรทัย  อำไพภิญโญกูล</v>
      </c>
    </row>
    <row r="18" spans="2:8" ht="63.75" customHeight="1">
      <c r="B18" s="331"/>
      <c r="C18" s="491" t="str">
        <f>ใบลงชื่อวิทยากร_60_HR!$C$14</f>
        <v>รายการที่_02</v>
      </c>
      <c r="D18" s="496" t="s">
        <v>1064</v>
      </c>
      <c r="E18" s="496" t="s">
        <v>1065</v>
      </c>
      <c r="F18" s="496" t="s">
        <v>1064</v>
      </c>
      <c r="G18" s="299"/>
      <c r="H18" s="377" t="str">
        <f>MAIN_Setting!$D$25</f>
        <v>นางอรทัย  อำไพภิญโญกูล</v>
      </c>
    </row>
    <row r="19" spans="2:8" ht="72" customHeight="1">
      <c r="B19" s="330">
        <f>ใบลงชื่อวิทยากร_60_HR!$A$15</f>
        <v>43355</v>
      </c>
      <c r="C19" s="516" t="str">
        <f>ใบลงชื่อวิทยากร_60_HR!$C$15</f>
        <v>การก่อสร้างอาคารไม้</v>
      </c>
      <c r="D19" s="495">
        <f>ใบลงชื่อวิทยากร_60_HR!$D$15</f>
        <v>6</v>
      </c>
      <c r="E19" s="495">
        <f>ใบลงชื่อวิทยากร_60_HR!$E$15</f>
        <v>0</v>
      </c>
      <c r="F19" s="520">
        <f t="shared" si="0"/>
        <v>6</v>
      </c>
      <c r="G19" s="1542"/>
      <c r="H19" s="1543"/>
    </row>
    <row r="20" spans="2:8" ht="63.75" customHeight="1">
      <c r="B20" s="488"/>
      <c r="C20" s="491" t="str">
        <f>ใบลงชื่อวิทยากร_60_HR!$C$16</f>
        <v>รายการที่_03</v>
      </c>
      <c r="D20" s="496" t="s">
        <v>1064</v>
      </c>
      <c r="E20" s="496" t="s">
        <v>1065</v>
      </c>
      <c r="F20" s="496" t="s">
        <v>1064</v>
      </c>
      <c r="G20" s="299"/>
      <c r="H20" s="377" t="str">
        <f>MAIN_Setting!$D$25</f>
        <v>นางอรทัย  อำไพภิญโญกูล</v>
      </c>
    </row>
    <row r="21" spans="2:8" ht="63.75" customHeight="1">
      <c r="B21" s="488"/>
      <c r="C21" s="491" t="str">
        <f>ใบลงชื่อวิทยากร_60_HR!$C$17</f>
        <v>รายการที่_04</v>
      </c>
      <c r="D21" s="496" t="s">
        <v>1064</v>
      </c>
      <c r="E21" s="496" t="s">
        <v>1065</v>
      </c>
      <c r="F21" s="496" t="s">
        <v>1064</v>
      </c>
      <c r="G21" s="299"/>
      <c r="H21" s="377" t="str">
        <f>MAIN_Setting!$D$25</f>
        <v>นางอรทัย  อำไพภิญโญกูล</v>
      </c>
    </row>
    <row r="22" spans="2:8" ht="63.75" customHeight="1">
      <c r="B22" s="330">
        <f>ใบลงชื่อวิทยากร_60_HR!$A$18</f>
        <v>43356</v>
      </c>
      <c r="C22" s="516" t="str">
        <f>ใบลงชื่อวิทยากร_60_HR!$C$18</f>
        <v>การก่อสร้างอาคารไม้</v>
      </c>
      <c r="D22" s="495">
        <f>ใบลงชื่อวิทยากร_60_HR!$D$18</f>
        <v>2</v>
      </c>
      <c r="E22" s="495">
        <f>ใบลงชื่อวิทยากร_60_HR!$E$18</f>
        <v>4</v>
      </c>
      <c r="F22" s="520">
        <f t="shared" si="0"/>
        <v>6</v>
      </c>
      <c r="G22" s="1542"/>
      <c r="H22" s="1543"/>
    </row>
    <row r="23" spans="2:8" ht="63.75" customHeight="1">
      <c r="B23" s="488"/>
      <c r="C23" s="491" t="str">
        <f>ใบลงชื่อวิทยากร_60_HR!$C$19</f>
        <v>รายการที่_05</v>
      </c>
      <c r="D23" s="496" t="s">
        <v>1063</v>
      </c>
      <c r="E23" s="496" t="s">
        <v>1067</v>
      </c>
      <c r="F23" s="496" t="s">
        <v>1064</v>
      </c>
      <c r="G23" s="299"/>
      <c r="H23" s="377" t="str">
        <f>MAIN_Setting!$D$25</f>
        <v>นางอรทัย  อำไพภิญโญกูล</v>
      </c>
    </row>
    <row r="24" spans="2:8" ht="63.75" customHeight="1">
      <c r="B24" s="331"/>
      <c r="C24" s="491" t="str">
        <f>ใบลงชื่อวิทยากร_60_HR!$C$20</f>
        <v>รายการที่_06</v>
      </c>
      <c r="D24" s="496" t="s">
        <v>1063</v>
      </c>
      <c r="E24" s="496" t="s">
        <v>1067</v>
      </c>
      <c r="F24" s="496" t="s">
        <v>1064</v>
      </c>
      <c r="G24" s="299"/>
      <c r="H24" s="377" t="str">
        <f>MAIN_Setting!$D$25</f>
        <v>นางอรทัย  อำไพภิญโญกูล</v>
      </c>
    </row>
    <row r="25" spans="2:8" ht="72" customHeight="1">
      <c r="B25" s="331">
        <f>ใบลงชื่อวิทยากร_60_HR!$A$21</f>
        <v>43357</v>
      </c>
      <c r="C25" s="508" t="str">
        <f>ใบลงชื่อวิทยากร_60_HR!$C$21</f>
        <v>การก่อสร้างอาคารไม้</v>
      </c>
      <c r="D25" s="495">
        <f>ใบลงชื่อวิทยากร_60_HR!$D$21</f>
        <v>0</v>
      </c>
      <c r="E25" s="495">
        <f>ใบลงชื่อวิทยากร_60_HR!$E$21</f>
        <v>6</v>
      </c>
      <c r="F25" s="520">
        <f t="shared" si="0"/>
        <v>6</v>
      </c>
      <c r="G25" s="1542"/>
      <c r="H25" s="1543"/>
    </row>
    <row r="26" spans="2:8" ht="63.75" customHeight="1">
      <c r="B26" s="488"/>
      <c r="C26" s="491" t="str">
        <f>ใบลงชื่อวิทยากร_60_HR!$C$22</f>
        <v>รายการที่_07</v>
      </c>
      <c r="D26" s="496" t="s">
        <v>1065</v>
      </c>
      <c r="E26" s="496" t="s">
        <v>1064</v>
      </c>
      <c r="F26" s="496" t="s">
        <v>1064</v>
      </c>
      <c r="G26" s="299"/>
      <c r="H26" s="377" t="str">
        <f>MAIN_Setting!$D$25</f>
        <v>นางอรทัย  อำไพภิญโญกูล</v>
      </c>
    </row>
    <row r="27" spans="2:8" ht="63.75" customHeight="1">
      <c r="B27" s="488"/>
      <c r="C27" s="491" t="str">
        <f>ใบลงชื่อวิทยากร_60_HR!$C$23</f>
        <v>รายการที่_08</v>
      </c>
      <c r="D27" s="496" t="s">
        <v>1065</v>
      </c>
      <c r="E27" s="496" t="s">
        <v>1064</v>
      </c>
      <c r="F27" s="496" t="s">
        <v>1064</v>
      </c>
      <c r="G27" s="299"/>
      <c r="H27" s="377" t="str">
        <f>MAIN_Setting!$D$25</f>
        <v>นางอรทัย  อำไพภิญโญกูล</v>
      </c>
    </row>
    <row r="28" spans="2:8" ht="63.75" customHeight="1">
      <c r="B28" s="330">
        <f>ใบลงชื่อวิทยากร_60_HR!$A$24</f>
        <v>43358</v>
      </c>
      <c r="C28" s="516" t="str">
        <f>ใบลงชื่อวิทยากร_60_HR!$C$24</f>
        <v>การก่อสร้างอาคารไม้</v>
      </c>
      <c r="D28" s="495">
        <f>ใบลงชื่อวิทยากร_60_HR!$D$24</f>
        <v>0</v>
      </c>
      <c r="E28" s="495">
        <f>ใบลงชื่อวิทยากร_60_HR!$E$24</f>
        <v>6</v>
      </c>
      <c r="F28" s="520">
        <f t="shared" si="0"/>
        <v>6</v>
      </c>
      <c r="G28" s="1542"/>
      <c r="H28" s="1543"/>
    </row>
    <row r="29" spans="2:8" ht="63.75" customHeight="1">
      <c r="B29" s="488"/>
      <c r="C29" s="491" t="str">
        <f>ใบลงชื่อวิทยากร_60_HR!$C$25</f>
        <v>รายการที่_09</v>
      </c>
      <c r="D29" s="496" t="s">
        <v>1065</v>
      </c>
      <c r="E29" s="496" t="s">
        <v>1064</v>
      </c>
      <c r="F29" s="496" t="s">
        <v>1064</v>
      </c>
      <c r="G29" s="299"/>
      <c r="H29" s="377" t="str">
        <f>MAIN_Setting!$D$25</f>
        <v>นางอรทัย  อำไพภิญโญกูล</v>
      </c>
    </row>
    <row r="30" spans="2:8" ht="63.75" customHeight="1">
      <c r="B30" s="331"/>
      <c r="C30" s="491" t="str">
        <f>ใบลงชื่อวิทยากร_60_HR!$C$26</f>
        <v>รายการที่_10</v>
      </c>
      <c r="D30" s="496" t="s">
        <v>1065</v>
      </c>
      <c r="E30" s="496" t="s">
        <v>1064</v>
      </c>
      <c r="F30" s="496" t="s">
        <v>1064</v>
      </c>
      <c r="G30" s="299"/>
      <c r="H30" s="377" t="str">
        <f>MAIN_Setting!$D$25</f>
        <v>นางอรทัย  อำไพภิญโญกูล</v>
      </c>
    </row>
    <row r="31" spans="2:8" ht="72" customHeight="1">
      <c r="B31" s="330">
        <f>ใบลงชื่อวิทยากร_60_HR!$A$27</f>
        <v>43359</v>
      </c>
      <c r="C31" s="516" t="str">
        <f>ใบลงชื่อวิทยากร_60_HR!$C$27</f>
        <v>การก่อสร้างอาคารไม้</v>
      </c>
      <c r="D31" s="495">
        <f>ใบลงชื่อวิทยากร_60_HR!$D$27</f>
        <v>0</v>
      </c>
      <c r="E31" s="495">
        <f>ใบลงชื่อวิทยากร_60_HR!$E$27</f>
        <v>6</v>
      </c>
      <c r="F31" s="520">
        <f t="shared" si="0"/>
        <v>6</v>
      </c>
      <c r="G31" s="1542"/>
      <c r="H31" s="1543"/>
    </row>
    <row r="32" spans="2:8" ht="63.75" customHeight="1">
      <c r="B32" s="488"/>
      <c r="C32" s="491" t="str">
        <f>ใบลงชื่อวิทยากร_60_HR!$C$28</f>
        <v>รายการที่_11</v>
      </c>
      <c r="D32" s="496" t="s">
        <v>1065</v>
      </c>
      <c r="E32" s="496" t="s">
        <v>1064</v>
      </c>
      <c r="F32" s="496" t="s">
        <v>1064</v>
      </c>
      <c r="G32" s="299"/>
      <c r="H32" s="377" t="str">
        <f>MAIN_Setting!$D$25</f>
        <v>นางอรทัย  อำไพภิญโญกูล</v>
      </c>
    </row>
    <row r="33" spans="2:8" ht="63.75" customHeight="1">
      <c r="B33" s="488"/>
      <c r="C33" s="491" t="str">
        <f>ใบลงชื่อวิทยากร_60_HR!$C$29</f>
        <v>รายการที่_12</v>
      </c>
      <c r="D33" s="496" t="s">
        <v>1065</v>
      </c>
      <c r="E33" s="496" t="s">
        <v>1064</v>
      </c>
      <c r="F33" s="496" t="s">
        <v>1064</v>
      </c>
      <c r="G33" s="299"/>
      <c r="H33" s="377" t="str">
        <f>MAIN_Setting!$D$25</f>
        <v>นางอรทัย  อำไพภิญโญกูล</v>
      </c>
    </row>
    <row r="34" spans="2:8" ht="63.75" customHeight="1">
      <c r="B34" s="330">
        <f>ใบลงชื่อวิทยากร_60_HR!$A$30</f>
        <v>43360</v>
      </c>
      <c r="C34" s="516" t="str">
        <f>ใบลงชื่อวิทยากร_60_HR!$C$30</f>
        <v>การก่อสร้างอาคารไม้</v>
      </c>
      <c r="D34" s="495">
        <f>ใบลงชื่อวิทยากร_60_HR!$D$30</f>
        <v>0</v>
      </c>
      <c r="E34" s="495">
        <f>ใบลงชื่อวิทยากร_60_HR!$E$30</f>
        <v>6</v>
      </c>
      <c r="F34" s="520">
        <f t="shared" si="0"/>
        <v>6</v>
      </c>
      <c r="G34" s="1542"/>
      <c r="H34" s="1543"/>
    </row>
    <row r="35" spans="2:8" ht="63.75" customHeight="1">
      <c r="B35" s="488"/>
      <c r="C35" s="491" t="str">
        <f>ใบลงชื่อวิทยากร_60_HR!$C$31</f>
        <v>รายการที่_13</v>
      </c>
      <c r="D35" s="496" t="s">
        <v>1065</v>
      </c>
      <c r="E35" s="496" t="s">
        <v>1064</v>
      </c>
      <c r="F35" s="496" t="s">
        <v>1064</v>
      </c>
      <c r="G35" s="299"/>
      <c r="H35" s="377" t="str">
        <f>MAIN_Setting!$D$25</f>
        <v>นางอรทัย  อำไพภิญโญกูล</v>
      </c>
    </row>
    <row r="36" spans="2:8" ht="63.75" customHeight="1">
      <c r="B36" s="331"/>
      <c r="C36" s="491" t="str">
        <f>ใบลงชื่อวิทยากร_60_HR!$C$32</f>
        <v>รายการที่_14</v>
      </c>
      <c r="D36" s="496" t="s">
        <v>1065</v>
      </c>
      <c r="E36" s="496" t="s">
        <v>1064</v>
      </c>
      <c r="F36" s="496" t="s">
        <v>1064</v>
      </c>
      <c r="G36" s="299"/>
      <c r="H36" s="377" t="str">
        <f>MAIN_Setting!$D$25</f>
        <v>นางอรทัย  อำไพภิญโญกูล</v>
      </c>
    </row>
    <row r="37" spans="2:8" ht="72" customHeight="1">
      <c r="B37" s="488">
        <f>ใบลงชื่อวิทยากร_60_HR!$A$33</f>
        <v>43361</v>
      </c>
      <c r="C37" s="508" t="str">
        <f>ใบลงชื่อวิทยากร_60_HR!$C$33</f>
        <v>การก่อสร้างอาคารไม้</v>
      </c>
      <c r="D37" s="520">
        <f>ใบลงชื่อวิทยากร_60_HR!$D$33</f>
        <v>0</v>
      </c>
      <c r="E37" s="520">
        <f>ใบลงชื่อวิทยากร_60_HR!$E$33</f>
        <v>6</v>
      </c>
      <c r="F37" s="520">
        <f t="shared" si="0"/>
        <v>6</v>
      </c>
      <c r="G37" s="1542"/>
      <c r="H37" s="1543"/>
    </row>
    <row r="38" spans="2:8" ht="63.75" customHeight="1">
      <c r="B38" s="488"/>
      <c r="C38" s="491" t="str">
        <f>ใบลงชื่อวิทยากร_60_HR!$C$34</f>
        <v>รายการที่_15</v>
      </c>
      <c r="D38" s="496" t="s">
        <v>1065</v>
      </c>
      <c r="E38" s="496" t="s">
        <v>1064</v>
      </c>
      <c r="F38" s="496" t="s">
        <v>1064</v>
      </c>
      <c r="G38" s="299"/>
      <c r="H38" s="377" t="str">
        <f>MAIN_Setting!$D$25</f>
        <v>นางอรทัย  อำไพภิญโญกูล</v>
      </c>
    </row>
    <row r="39" spans="2:8" ht="63.75" customHeight="1">
      <c r="B39" s="488"/>
      <c r="C39" s="491" t="str">
        <f>ใบลงชื่อวิทยากร_60_HR!$C$35</f>
        <v>รายการที่_16</v>
      </c>
      <c r="D39" s="496" t="s">
        <v>1065</v>
      </c>
      <c r="E39" s="496" t="s">
        <v>1064</v>
      </c>
      <c r="F39" s="496" t="s">
        <v>1064</v>
      </c>
      <c r="G39" s="299"/>
      <c r="H39" s="377" t="str">
        <f>MAIN_Setting!$D$25</f>
        <v>นางอรทัย  อำไพภิญโญกูล</v>
      </c>
    </row>
    <row r="40" spans="2:8" ht="72" customHeight="1">
      <c r="B40" s="330">
        <f>ใบลงชื่อวิทยากร_60_HR!$A$36</f>
        <v>43362</v>
      </c>
      <c r="C40" s="517" t="str">
        <f>ใบลงชื่อวิทยากร_60_HR!$C$36</f>
        <v>การก่อสร้างอาคารไม้</v>
      </c>
      <c r="D40" s="513">
        <f>ใบลงชื่อวิทยากร_60_HR!$D$36</f>
        <v>0</v>
      </c>
      <c r="E40" s="495">
        <f>ใบลงชื่อวิทยากร_60_HR!$E$36</f>
        <v>6</v>
      </c>
      <c r="F40" s="509">
        <f t="shared" si="0"/>
        <v>6</v>
      </c>
      <c r="G40" s="1542"/>
      <c r="H40" s="1543"/>
    </row>
    <row r="41" spans="2:8" ht="63.75" customHeight="1">
      <c r="B41" s="488"/>
      <c r="C41" s="491" t="str">
        <f>ใบลงชื่อวิทยากร_60_HR!$C$37</f>
        <v>รายการที่_17</v>
      </c>
      <c r="D41" s="496" t="s">
        <v>1065</v>
      </c>
      <c r="E41" s="496" t="s">
        <v>1064</v>
      </c>
      <c r="F41" s="496" t="s">
        <v>1064</v>
      </c>
      <c r="G41" s="299"/>
      <c r="H41" s="377" t="str">
        <f>MAIN_Setting!$D$25</f>
        <v>นางอรทัย  อำไพภิญโญกูล</v>
      </c>
    </row>
    <row r="42" spans="2:8" ht="63.75" customHeight="1">
      <c r="B42" s="488"/>
      <c r="C42" s="491" t="str">
        <f>ใบลงชื่อวิทยากร_60_HR!$C$38</f>
        <v>รายการที่_18</v>
      </c>
      <c r="D42" s="496" t="s">
        <v>1065</v>
      </c>
      <c r="E42" s="496" t="s">
        <v>1064</v>
      </c>
      <c r="F42" s="496" t="s">
        <v>1064</v>
      </c>
      <c r="G42" s="299"/>
      <c r="H42" s="377" t="str">
        <f>MAIN_Setting!$D$25</f>
        <v>นางอรทัย  อำไพภิญโญกูล</v>
      </c>
    </row>
    <row r="43" spans="2:8" ht="20.25" customHeight="1">
      <c r="B43" s="519"/>
      <c r="C43" s="518" t="str">
        <f>ใบลงชื่อวิทยากร_60_HR!$C$39</f>
        <v>การวัดและประเมินผล</v>
      </c>
      <c r="D43" s="371"/>
      <c r="E43" s="300"/>
      <c r="F43" s="368"/>
      <c r="G43" s="298"/>
      <c r="H43" s="522"/>
    </row>
    <row r="44" spans="2:8" ht="46.5" customHeight="1">
      <c r="B44" s="1538" t="s">
        <v>426</v>
      </c>
      <c r="C44" s="1538"/>
      <c r="D44" s="294">
        <f>SUM($D$12:$D$43)</f>
        <v>20</v>
      </c>
      <c r="E44" s="294">
        <f>SUM($E$12:$E$43)</f>
        <v>40</v>
      </c>
      <c r="F44" s="375">
        <f t="shared" si="0"/>
        <v>60</v>
      </c>
      <c r="G44" s="296"/>
    </row>
    <row r="45" spans="2:8" ht="66.75" customHeight="1">
      <c r="D45" s="1508"/>
      <c r="E45" s="1508"/>
      <c r="F45" s="1508"/>
    </row>
    <row r="46" spans="2:8">
      <c r="C46" s="544" t="s">
        <v>545</v>
      </c>
      <c r="G46" s="544" t="s">
        <v>463</v>
      </c>
    </row>
    <row r="47" spans="2:8">
      <c r="C47" s="138" t="str">
        <f>"("&amp;MAIN_Setting!$D$30&amp;")"</f>
        <v>(นายปัญญา   ผาธรรม)</v>
      </c>
      <c r="G47" s="138" t="str">
        <f>"("&amp;MAIN_Setting!$D$28&amp;")"</f>
        <v>(นายณัฐวัฒน์   ศาสนนันทน์)</v>
      </c>
    </row>
    <row r="48" spans="2:8">
      <c r="C48" s="138"/>
      <c r="G48" s="138"/>
    </row>
  </sheetData>
  <sheetProtection algorithmName="SHA-512" hashValue="GLWQoU5xVU8tCiWoXdQk/4VzU6rl+gyYcUJaQ0P5RqY7AFFCffZR4HLqRj1cp3xo+M5sN6XCuK+8hpHLFl3WBw==" saltValue="MsqGNklYN0qKQ7zT1vjTTg==" spinCount="100000" sheet="1" objects="1" scenarios="1"/>
  <mergeCells count="19">
    <mergeCell ref="G28:H28"/>
    <mergeCell ref="G31:H31"/>
    <mergeCell ref="H12:H13"/>
    <mergeCell ref="G16:H16"/>
    <mergeCell ref="G19:H19"/>
    <mergeCell ref="G22:H22"/>
    <mergeCell ref="G25:H25"/>
    <mergeCell ref="B2:H2"/>
    <mergeCell ref="B10:B11"/>
    <mergeCell ref="C10:C11"/>
    <mergeCell ref="D10:E10"/>
    <mergeCell ref="F10:F11"/>
    <mergeCell ref="G10:G11"/>
    <mergeCell ref="H10:H11"/>
    <mergeCell ref="G34:H34"/>
    <mergeCell ref="G37:H37"/>
    <mergeCell ref="G40:H40"/>
    <mergeCell ref="B44:C44"/>
    <mergeCell ref="D45:F45"/>
  </mergeCells>
  <pageMargins left="0.78740157480314965" right="0.11811023622047245" top="0.15748031496062992" bottom="0.11811023622047245" header="0.31496062992125984" footer="0.11811023622047245"/>
  <pageSetup paperSize="9" scale="85" orientation="landscape" r:id="rId1"/>
  <rowBreaks count="1" manualBreakCount="1">
    <brk id="47" max="7"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1D304-B779-4D7C-9DB8-F998B59433BA}">
  <sheetPr codeName="Sheet10">
    <tabColor rgb="FFFFC000"/>
  </sheetPr>
  <dimension ref="A1:X25"/>
  <sheetViews>
    <sheetView showGridLines="0" view="pageBreakPreview" zoomScaleNormal="100" zoomScaleSheetLayoutView="100" zoomScalePageLayoutView="85" workbookViewId="0">
      <selection sqref="A1:G1"/>
    </sheetView>
  </sheetViews>
  <sheetFormatPr defaultRowHeight="20.25"/>
  <cols>
    <col min="1" max="1" width="15.125" style="547" customWidth="1"/>
    <col min="2" max="2" width="18.125" style="547" customWidth="1"/>
    <col min="3" max="3" width="39.75" style="547" customWidth="1"/>
    <col min="4" max="4" width="8.625" style="547" customWidth="1"/>
    <col min="5" max="5" width="8.375" style="547" customWidth="1"/>
    <col min="6" max="6" width="10.75" style="547" customWidth="1"/>
    <col min="7" max="7" width="17.5" style="547" customWidth="1"/>
    <col min="8" max="8" width="9" style="547"/>
    <col min="9" max="9" width="12.375" style="547" customWidth="1"/>
    <col min="10" max="16384" width="9" style="545"/>
  </cols>
  <sheetData>
    <row r="1" spans="1:24">
      <c r="A1" s="1523" t="s">
        <v>390</v>
      </c>
      <c r="B1" s="1523"/>
      <c r="C1" s="1523"/>
      <c r="D1" s="1523"/>
      <c r="E1" s="1523"/>
      <c r="F1" s="1523"/>
      <c r="G1" s="1523"/>
      <c r="H1" s="544"/>
      <c r="I1" s="544"/>
      <c r="J1" s="544"/>
      <c r="K1" s="544"/>
      <c r="L1" s="544"/>
      <c r="M1" s="544"/>
      <c r="N1" s="544"/>
      <c r="O1" s="544"/>
      <c r="P1" s="544"/>
      <c r="Q1" s="544"/>
      <c r="R1" s="544"/>
      <c r="S1" s="544"/>
      <c r="T1" s="544"/>
      <c r="U1" s="544"/>
      <c r="V1" s="544"/>
      <c r="W1" s="544"/>
      <c r="X1" s="544"/>
    </row>
    <row r="2" spans="1:24" ht="6" customHeight="1">
      <c r="A2" s="1523"/>
      <c r="B2" s="1523"/>
      <c r="C2" s="1523"/>
      <c r="D2" s="1523"/>
      <c r="E2" s="1523"/>
      <c r="F2" s="1523"/>
      <c r="G2" s="1523"/>
      <c r="H2" s="546"/>
      <c r="I2" s="546"/>
      <c r="J2" s="546"/>
      <c r="K2" s="546"/>
      <c r="L2" s="546"/>
      <c r="M2" s="546"/>
      <c r="N2" s="546"/>
      <c r="O2" s="546"/>
      <c r="P2" s="546"/>
      <c r="Q2" s="546"/>
      <c r="R2" s="546"/>
      <c r="S2" s="546"/>
      <c r="T2" s="546"/>
      <c r="U2" s="546"/>
      <c r="V2" s="546"/>
      <c r="W2" s="546"/>
      <c r="X2" s="546"/>
    </row>
    <row r="3" spans="1:24">
      <c r="A3" s="1523" t="str">
        <f>MAIN_Setting!$B$15&amp;"  "&amp;MAIN_Setting!$D$15&amp;"  "&amp;"ภายใต้"&amp;MAIN_Setting!$B$5&amp;MAIN_Setting!$D$5</f>
        <v>หลักสูตร  การฝึกอาชีพเสริม  ภายใต้โครงการเพิ่มศักยภาพผู้มีรายได้น้อยที่ลงทะเบียนสวัสดิการแห่งรัฐ เพื่อสร้างงาน สร้างอาชีพ เพิ่มรายได้ฯ</v>
      </c>
      <c r="B3" s="1523"/>
      <c r="C3" s="1523"/>
      <c r="D3" s="1523"/>
      <c r="E3" s="1523"/>
      <c r="F3" s="1523"/>
      <c r="G3" s="1523"/>
      <c r="H3" s="546"/>
      <c r="I3" s="546"/>
      <c r="J3" s="546"/>
      <c r="K3" s="546"/>
      <c r="L3" s="546"/>
      <c r="M3" s="546"/>
      <c r="N3" s="546"/>
      <c r="O3" s="546"/>
      <c r="P3" s="546"/>
      <c r="Q3" s="546"/>
      <c r="R3" s="546"/>
      <c r="S3" s="546"/>
      <c r="T3" s="546"/>
      <c r="U3" s="546"/>
      <c r="V3" s="546"/>
      <c r="W3" s="546"/>
      <c r="X3" s="546"/>
    </row>
    <row r="4" spans="1:24">
      <c r="A4" s="1523" t="str">
        <f>MAIN_Setting!$B$18&amp;"  "&amp;MAIN_Setting!$D$18&amp;" ("&amp;MAIN_Setting!$B$20&amp;"  "&amp;MAIN_Setting!$D$20&amp;")"</f>
        <v>สาขาที่เปิดฝึกอบรม  การทำขนมไทย (รหัสหลักสูตร   930157330401)</v>
      </c>
      <c r="B4" s="1523"/>
      <c r="C4" s="1523"/>
      <c r="D4" s="1523"/>
      <c r="E4" s="1523"/>
      <c r="F4" s="1523"/>
      <c r="G4" s="1523"/>
      <c r="H4" s="546"/>
      <c r="I4" s="546"/>
      <c r="J4" s="546"/>
      <c r="K4" s="546"/>
      <c r="L4" s="546"/>
      <c r="M4" s="546"/>
      <c r="N4" s="546"/>
      <c r="O4" s="546"/>
      <c r="P4" s="546"/>
      <c r="Q4" s="546"/>
      <c r="R4" s="546"/>
      <c r="S4" s="546"/>
      <c r="T4" s="546"/>
      <c r="U4" s="546"/>
      <c r="V4" s="546"/>
      <c r="W4" s="546"/>
      <c r="X4" s="546"/>
    </row>
    <row r="5" spans="1:24" ht="30.75" customHeight="1">
      <c r="A5" s="1552" t="str">
        <f>MAIN_Setting!$B$8&amp;"  "&amp;MAIN_Setting!$D$9&amp;" เริ่มฝึก วันที่ "&amp;MAIN_Setting!$D$62&amp;"               จบฝึก วันที่ "&amp;"  "&amp;MAIN_Setting!$D$63</f>
        <v>ระยะเวลาการฝึก  18   ชั่วโมง เริ่มฝึก วันที่ ๑๐ กันยายน ๒๕๖๑               จบฝึก วันที่   ๑๒ กันยายน ๒๕๖๑</v>
      </c>
      <c r="B5" s="1552"/>
      <c r="C5" s="1552"/>
      <c r="D5" s="1552"/>
      <c r="E5" s="1552"/>
      <c r="F5" s="1552"/>
      <c r="G5" s="1552"/>
    </row>
    <row r="6" spans="1:24" ht="8.25" customHeight="1">
      <c r="A6" s="548"/>
      <c r="B6" s="548"/>
      <c r="C6" s="548"/>
      <c r="D6" s="549"/>
      <c r="E6" s="549"/>
      <c r="F6" s="548"/>
      <c r="G6" s="548"/>
    </row>
    <row r="7" spans="1:24">
      <c r="A7" s="550" t="s">
        <v>389</v>
      </c>
      <c r="B7" s="550" t="s">
        <v>388</v>
      </c>
      <c r="C7" s="550" t="s">
        <v>387</v>
      </c>
      <c r="D7" s="1550" t="s">
        <v>128</v>
      </c>
      <c r="E7" s="1551"/>
      <c r="F7" s="1548" t="s">
        <v>386</v>
      </c>
      <c r="G7" s="1548" t="s">
        <v>385</v>
      </c>
    </row>
    <row r="8" spans="1:24">
      <c r="A8" s="551"/>
      <c r="B8" s="551"/>
      <c r="C8" s="551"/>
      <c r="D8" s="550" t="s">
        <v>284</v>
      </c>
      <c r="E8" s="550" t="s">
        <v>125</v>
      </c>
      <c r="F8" s="1549"/>
      <c r="G8" s="1549"/>
    </row>
    <row r="9" spans="1:24">
      <c r="A9" s="552">
        <f>กำหนดห่วงเวลา!$D$3</f>
        <v>43353</v>
      </c>
      <c r="B9" s="553" t="s">
        <v>460</v>
      </c>
      <c r="C9" s="554" t="str">
        <f>ข้อมูลหลักสูตร_18_HR!C7</f>
        <v>การให้_x001E_บริการของหน่วยงานในสังกัดกระทรวงแรงงาน</v>
      </c>
      <c r="D9" s="553">
        <f>ข้อมูลหลักสูตร_18_HR!D7</f>
        <v>3</v>
      </c>
      <c r="E9" s="553">
        <f>ข้อมูลหลักสูตร_18_HR!E7</f>
        <v>0</v>
      </c>
      <c r="F9" s="553" t="s">
        <v>464</v>
      </c>
      <c r="G9" s="553" t="s">
        <v>1125</v>
      </c>
    </row>
    <row r="10" spans="1:24" ht="37.5">
      <c r="A10" s="555"/>
      <c r="B10" s="556" t="s">
        <v>461</v>
      </c>
      <c r="C10" s="557" t="str">
        <f>ข้อมูลหลักสูตร_18_HR!$C$8</f>
        <v>การทำขนมไทย (ประเภทต่าง ๆ)</v>
      </c>
      <c r="D10" s="556">
        <v>3</v>
      </c>
      <c r="E10" s="556">
        <v>0</v>
      </c>
      <c r="F10" s="558" t="s">
        <v>465</v>
      </c>
      <c r="G10" s="556" t="str">
        <f>MAIN_Setting!$D$25</f>
        <v>นางอรทัย  อำไพภิญโญกูล</v>
      </c>
    </row>
    <row r="11" spans="1:24" ht="37.5">
      <c r="A11" s="559">
        <f>กำหนดห่วงเวลา!$D$4</f>
        <v>43354</v>
      </c>
      <c r="B11" s="560" t="s">
        <v>123</v>
      </c>
      <c r="C11" s="561" t="str">
        <f>ข้อมูลหลักสูตร_18_HR!$C$8</f>
        <v>การทำขนมไทย (ประเภทต่าง ๆ)</v>
      </c>
      <c r="D11" s="560">
        <v>0</v>
      </c>
      <c r="E11" s="560">
        <v>6</v>
      </c>
      <c r="F11" s="562" t="s">
        <v>465</v>
      </c>
      <c r="G11" s="560" t="str">
        <f>MAIN_Setting!$D$25</f>
        <v>นางอรทัย  อำไพภิญโญกูล</v>
      </c>
    </row>
    <row r="12" spans="1:24" ht="37.5">
      <c r="A12" s="563">
        <f>กำหนดห่วงเวลา!$D$5</f>
        <v>43355</v>
      </c>
      <c r="B12" s="564" t="s">
        <v>123</v>
      </c>
      <c r="C12" s="565" t="str">
        <f>ข้อมูลหลักสูตร_18_HR!$C$8</f>
        <v>การทำขนมไทย (ประเภทต่าง ๆ)</v>
      </c>
      <c r="D12" s="564">
        <v>0</v>
      </c>
      <c r="E12" s="564">
        <v>6</v>
      </c>
      <c r="F12" s="566" t="s">
        <v>465</v>
      </c>
      <c r="G12" s="564" t="str">
        <f>MAIN_Setting!$D$25</f>
        <v>นางอรทัย  อำไพภิญโญกูล</v>
      </c>
    </row>
    <row r="13" spans="1:24">
      <c r="A13" s="555"/>
      <c r="B13" s="567"/>
      <c r="C13" s="568" t="str">
        <f>ข้อมูลหลักสูตร_18_HR!C9</f>
        <v>การวัดและประเมินผล</v>
      </c>
      <c r="D13" s="567"/>
      <c r="E13" s="567"/>
      <c r="F13" s="567"/>
      <c r="G13" s="567"/>
    </row>
    <row r="14" spans="1:24">
      <c r="C14" s="1547" t="s">
        <v>91</v>
      </c>
      <c r="D14" s="569">
        <f>SUM(D9:$D$13)</f>
        <v>6</v>
      </c>
      <c r="E14" s="570">
        <f>SUM(E9:$E$13)</f>
        <v>12</v>
      </c>
    </row>
    <row r="15" spans="1:24" ht="22.5" customHeight="1">
      <c r="C15" s="1530"/>
      <c r="D15" s="1531">
        <f>SUM($D$14+$E$14)</f>
        <v>18</v>
      </c>
      <c r="E15" s="1532"/>
      <c r="I15" s="571"/>
      <c r="J15" s="572"/>
      <c r="K15" s="572"/>
      <c r="L15" s="572"/>
      <c r="M15" s="572"/>
    </row>
    <row r="16" spans="1:24" ht="33" customHeight="1">
      <c r="B16" s="1533"/>
      <c r="C16" s="1533"/>
      <c r="D16" s="1533"/>
      <c r="E16" s="1533"/>
      <c r="F16" s="1533"/>
      <c r="G16" s="1533"/>
      <c r="I16" s="571"/>
      <c r="J16" s="572"/>
      <c r="K16" s="572"/>
      <c r="L16" s="572"/>
      <c r="M16" s="572"/>
    </row>
    <row r="17" spans="1:13">
      <c r="B17" s="1534"/>
      <c r="C17" s="1534"/>
      <c r="D17" s="1534"/>
      <c r="E17" s="1534"/>
      <c r="F17" s="1534"/>
      <c r="G17" s="1534"/>
      <c r="I17" s="571"/>
      <c r="J17" s="572"/>
      <c r="K17" s="572"/>
      <c r="L17" s="572"/>
      <c r="M17" s="572"/>
    </row>
    <row r="18" spans="1:13" ht="23.25">
      <c r="A18" s="573"/>
      <c r="B18" s="574" t="s">
        <v>462</v>
      </c>
      <c r="D18" s="574"/>
      <c r="E18" s="1546" t="s">
        <v>463</v>
      </c>
      <c r="F18" s="1546"/>
      <c r="G18" s="1546"/>
      <c r="H18" s="574"/>
      <c r="I18" s="575"/>
      <c r="J18" s="575"/>
      <c r="K18" s="572"/>
      <c r="L18" s="572"/>
      <c r="M18" s="572"/>
    </row>
    <row r="19" spans="1:13" ht="23.25">
      <c r="A19" s="576"/>
      <c r="B19" s="574" t="str">
        <f>"      ("&amp;MAIN_Setting!$D$30&amp;")"</f>
        <v xml:space="preserve">      (นายปัญญา   ผาธรรม)</v>
      </c>
      <c r="D19" s="574"/>
      <c r="E19" s="1535" t="str">
        <f>"("&amp;MAIN_Setting!D28&amp;")"</f>
        <v>(นายณัฐวัฒน์   ศาสนนันทน์)</v>
      </c>
      <c r="F19" s="1535"/>
      <c r="G19" s="1535"/>
      <c r="H19" s="574"/>
      <c r="I19" s="575"/>
      <c r="J19" s="575"/>
      <c r="K19" s="572"/>
      <c r="L19" s="572"/>
      <c r="M19" s="572"/>
    </row>
    <row r="20" spans="1:13">
      <c r="B20" s="574" t="str">
        <f>MAIN_Setting!$B$31&amp;"  "&amp;MAIN_Setting!$D$31</f>
        <v>ตำแหน่ง  ครูฝึกฝีมือแรงงาน</v>
      </c>
      <c r="E20" s="1535" t="s">
        <v>383</v>
      </c>
      <c r="F20" s="1535"/>
      <c r="G20" s="1535"/>
      <c r="H20" s="574"/>
      <c r="I20" s="574"/>
      <c r="J20" s="574"/>
    </row>
    <row r="21" spans="1:13">
      <c r="D21" s="574"/>
      <c r="E21" s="574"/>
      <c r="F21" s="574"/>
      <c r="G21" s="574"/>
      <c r="H21" s="574"/>
      <c r="I21" s="574"/>
      <c r="J21" s="574"/>
    </row>
    <row r="22" spans="1:13">
      <c r="D22" s="574"/>
      <c r="E22" s="574"/>
      <c r="F22" s="574"/>
      <c r="G22" s="574"/>
      <c r="H22" s="574"/>
      <c r="I22" s="574"/>
      <c r="J22" s="574"/>
    </row>
    <row r="23" spans="1:13">
      <c r="E23" s="574"/>
      <c r="F23" s="574"/>
      <c r="G23" s="574"/>
      <c r="H23" s="574"/>
      <c r="I23" s="574"/>
      <c r="J23" s="574"/>
    </row>
    <row r="24" spans="1:13">
      <c r="E24" s="574"/>
      <c r="F24" s="574"/>
      <c r="G24" s="574"/>
      <c r="H24" s="574"/>
      <c r="I24" s="574"/>
      <c r="J24" s="574"/>
    </row>
    <row r="25" spans="1:13">
      <c r="E25" s="574"/>
      <c r="F25" s="574"/>
      <c r="G25" s="574"/>
      <c r="H25" s="574"/>
      <c r="I25" s="574"/>
      <c r="J25" s="574"/>
    </row>
  </sheetData>
  <sheetProtection algorithmName="SHA-512" hashValue="G3Qq34kK4F+rchYmh3ggS3QQ6xaxdspPoKcLj3GPMqmz3t4JmxsbEKPzJ+DZriK/ysXOMw0XGaPY+SK/TPHDEg==" saltValue="NI2luBmrqGmNmCX66Jj7vg==" spinCount="100000" sheet="1" objects="1" scenarios="1"/>
  <mergeCells count="15">
    <mergeCell ref="A1:G1"/>
    <mergeCell ref="A2:G2"/>
    <mergeCell ref="A3:G3"/>
    <mergeCell ref="A4:G4"/>
    <mergeCell ref="F7:F8"/>
    <mergeCell ref="G7:G8"/>
    <mergeCell ref="D7:E7"/>
    <mergeCell ref="A5:G5"/>
    <mergeCell ref="B16:G16"/>
    <mergeCell ref="E19:G19"/>
    <mergeCell ref="E18:G18"/>
    <mergeCell ref="E20:G20"/>
    <mergeCell ref="D15:E15"/>
    <mergeCell ref="B17:G17"/>
    <mergeCell ref="C14:C15"/>
  </mergeCells>
  <dataValidations count="3">
    <dataValidation type="list" allowBlank="1" showInputMessage="1" showErrorMessage="1" sqref="WVM98306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65556 JA65556 SW65556 ACS65556 AMO65556 AWK65556 BGG65556 BQC65556 BZY65556 CJU65556 CTQ65556 DDM65556 DNI65556 DXE65556 EHA65556 EQW65556 FAS65556 FKO65556 FUK65556 GEG65556 GOC65556 GXY65556 HHU65556 HRQ65556 IBM65556 ILI65556 IVE65556 JFA65556 JOW65556 JYS65556 KIO65556 KSK65556 LCG65556 LMC65556 LVY65556 MFU65556 MPQ65556 MZM65556 NJI65556 NTE65556 ODA65556 OMW65556 OWS65556 PGO65556 PQK65556 QAG65556 QKC65556 QTY65556 RDU65556 RNQ65556 RXM65556 SHI65556 SRE65556 TBA65556 TKW65556 TUS65556 UEO65556 UOK65556 UYG65556 VIC65556 VRY65556 WBU65556 WLQ65556 WVM65556 E131092 JA131092 SW131092 ACS131092 AMO131092 AWK131092 BGG131092 BQC131092 BZY131092 CJU131092 CTQ131092 DDM131092 DNI131092 DXE131092 EHA131092 EQW131092 FAS131092 FKO131092 FUK131092 GEG131092 GOC131092 GXY131092 HHU131092 HRQ131092 IBM131092 ILI131092 IVE131092 JFA131092 JOW131092 JYS131092 KIO131092 KSK131092 LCG131092 LMC131092 LVY131092 MFU131092 MPQ131092 MZM131092 NJI131092 NTE131092 ODA131092 OMW131092 OWS131092 PGO131092 PQK131092 QAG131092 QKC131092 QTY131092 RDU131092 RNQ131092 RXM131092 SHI131092 SRE131092 TBA131092 TKW131092 TUS131092 UEO131092 UOK131092 UYG131092 VIC131092 VRY131092 WBU131092 WLQ131092 WVM131092 E196628 JA196628 SW196628 ACS196628 AMO196628 AWK196628 BGG196628 BQC196628 BZY196628 CJU196628 CTQ196628 DDM196628 DNI196628 DXE196628 EHA196628 EQW196628 FAS196628 FKO196628 FUK196628 GEG196628 GOC196628 GXY196628 HHU196628 HRQ196628 IBM196628 ILI196628 IVE196628 JFA196628 JOW196628 JYS196628 KIO196628 KSK196628 LCG196628 LMC196628 LVY196628 MFU196628 MPQ196628 MZM196628 NJI196628 NTE196628 ODA196628 OMW196628 OWS196628 PGO196628 PQK196628 QAG196628 QKC196628 QTY196628 RDU196628 RNQ196628 RXM196628 SHI196628 SRE196628 TBA196628 TKW196628 TUS196628 UEO196628 UOK196628 UYG196628 VIC196628 VRY196628 WBU196628 WLQ196628 WVM196628 E262164 JA262164 SW262164 ACS262164 AMO262164 AWK262164 BGG262164 BQC262164 BZY262164 CJU262164 CTQ262164 DDM262164 DNI262164 DXE262164 EHA262164 EQW262164 FAS262164 FKO262164 FUK262164 GEG262164 GOC262164 GXY262164 HHU262164 HRQ262164 IBM262164 ILI262164 IVE262164 JFA262164 JOW262164 JYS262164 KIO262164 KSK262164 LCG262164 LMC262164 LVY262164 MFU262164 MPQ262164 MZM262164 NJI262164 NTE262164 ODA262164 OMW262164 OWS262164 PGO262164 PQK262164 QAG262164 QKC262164 QTY262164 RDU262164 RNQ262164 RXM262164 SHI262164 SRE262164 TBA262164 TKW262164 TUS262164 UEO262164 UOK262164 UYG262164 VIC262164 VRY262164 WBU262164 WLQ262164 WVM262164 E327700 JA327700 SW327700 ACS327700 AMO327700 AWK327700 BGG327700 BQC327700 BZY327700 CJU327700 CTQ327700 DDM327700 DNI327700 DXE327700 EHA327700 EQW327700 FAS327700 FKO327700 FUK327700 GEG327700 GOC327700 GXY327700 HHU327700 HRQ327700 IBM327700 ILI327700 IVE327700 JFA327700 JOW327700 JYS327700 KIO327700 KSK327700 LCG327700 LMC327700 LVY327700 MFU327700 MPQ327700 MZM327700 NJI327700 NTE327700 ODA327700 OMW327700 OWS327700 PGO327700 PQK327700 QAG327700 QKC327700 QTY327700 RDU327700 RNQ327700 RXM327700 SHI327700 SRE327700 TBA327700 TKW327700 TUS327700 UEO327700 UOK327700 UYG327700 VIC327700 VRY327700 WBU327700 WLQ327700 WVM327700 E393236 JA393236 SW393236 ACS393236 AMO393236 AWK393236 BGG393236 BQC393236 BZY393236 CJU393236 CTQ393236 DDM393236 DNI393236 DXE393236 EHA393236 EQW393236 FAS393236 FKO393236 FUK393236 GEG393236 GOC393236 GXY393236 HHU393236 HRQ393236 IBM393236 ILI393236 IVE393236 JFA393236 JOW393236 JYS393236 KIO393236 KSK393236 LCG393236 LMC393236 LVY393236 MFU393236 MPQ393236 MZM393236 NJI393236 NTE393236 ODA393236 OMW393236 OWS393236 PGO393236 PQK393236 QAG393236 QKC393236 QTY393236 RDU393236 RNQ393236 RXM393236 SHI393236 SRE393236 TBA393236 TKW393236 TUS393236 UEO393236 UOK393236 UYG393236 VIC393236 VRY393236 WBU393236 WLQ393236 WVM393236 E458772 JA458772 SW458772 ACS458772 AMO458772 AWK458772 BGG458772 BQC458772 BZY458772 CJU458772 CTQ458772 DDM458772 DNI458772 DXE458772 EHA458772 EQW458772 FAS458772 FKO458772 FUK458772 GEG458772 GOC458772 GXY458772 HHU458772 HRQ458772 IBM458772 ILI458772 IVE458772 JFA458772 JOW458772 JYS458772 KIO458772 KSK458772 LCG458772 LMC458772 LVY458772 MFU458772 MPQ458772 MZM458772 NJI458772 NTE458772 ODA458772 OMW458772 OWS458772 PGO458772 PQK458772 QAG458772 QKC458772 QTY458772 RDU458772 RNQ458772 RXM458772 SHI458772 SRE458772 TBA458772 TKW458772 TUS458772 UEO458772 UOK458772 UYG458772 VIC458772 VRY458772 WBU458772 WLQ458772 WVM458772 E524308 JA524308 SW524308 ACS524308 AMO524308 AWK524308 BGG524308 BQC524308 BZY524308 CJU524308 CTQ524308 DDM524308 DNI524308 DXE524308 EHA524308 EQW524308 FAS524308 FKO524308 FUK524308 GEG524308 GOC524308 GXY524308 HHU524308 HRQ524308 IBM524308 ILI524308 IVE524308 JFA524308 JOW524308 JYS524308 KIO524308 KSK524308 LCG524308 LMC524308 LVY524308 MFU524308 MPQ524308 MZM524308 NJI524308 NTE524308 ODA524308 OMW524308 OWS524308 PGO524308 PQK524308 QAG524308 QKC524308 QTY524308 RDU524308 RNQ524308 RXM524308 SHI524308 SRE524308 TBA524308 TKW524308 TUS524308 UEO524308 UOK524308 UYG524308 VIC524308 VRY524308 WBU524308 WLQ524308 WVM524308 E589844 JA589844 SW589844 ACS589844 AMO589844 AWK589844 BGG589844 BQC589844 BZY589844 CJU589844 CTQ589844 DDM589844 DNI589844 DXE589844 EHA589844 EQW589844 FAS589844 FKO589844 FUK589844 GEG589844 GOC589844 GXY589844 HHU589844 HRQ589844 IBM589844 ILI589844 IVE589844 JFA589844 JOW589844 JYS589844 KIO589844 KSK589844 LCG589844 LMC589844 LVY589844 MFU589844 MPQ589844 MZM589844 NJI589844 NTE589844 ODA589844 OMW589844 OWS589844 PGO589844 PQK589844 QAG589844 QKC589844 QTY589844 RDU589844 RNQ589844 RXM589844 SHI589844 SRE589844 TBA589844 TKW589844 TUS589844 UEO589844 UOK589844 UYG589844 VIC589844 VRY589844 WBU589844 WLQ589844 WVM589844 E655380 JA655380 SW655380 ACS655380 AMO655380 AWK655380 BGG655380 BQC655380 BZY655380 CJU655380 CTQ655380 DDM655380 DNI655380 DXE655380 EHA655380 EQW655380 FAS655380 FKO655380 FUK655380 GEG655380 GOC655380 GXY655380 HHU655380 HRQ655380 IBM655380 ILI655380 IVE655380 JFA655380 JOW655380 JYS655380 KIO655380 KSK655380 LCG655380 LMC655380 LVY655380 MFU655380 MPQ655380 MZM655380 NJI655380 NTE655380 ODA655380 OMW655380 OWS655380 PGO655380 PQK655380 QAG655380 QKC655380 QTY655380 RDU655380 RNQ655380 RXM655380 SHI655380 SRE655380 TBA655380 TKW655380 TUS655380 UEO655380 UOK655380 UYG655380 VIC655380 VRY655380 WBU655380 WLQ655380 WVM655380 E720916 JA720916 SW720916 ACS720916 AMO720916 AWK720916 BGG720916 BQC720916 BZY720916 CJU720916 CTQ720916 DDM720916 DNI720916 DXE720916 EHA720916 EQW720916 FAS720916 FKO720916 FUK720916 GEG720916 GOC720916 GXY720916 HHU720916 HRQ720916 IBM720916 ILI720916 IVE720916 JFA720916 JOW720916 JYS720916 KIO720916 KSK720916 LCG720916 LMC720916 LVY720916 MFU720916 MPQ720916 MZM720916 NJI720916 NTE720916 ODA720916 OMW720916 OWS720916 PGO720916 PQK720916 QAG720916 QKC720916 QTY720916 RDU720916 RNQ720916 RXM720916 SHI720916 SRE720916 TBA720916 TKW720916 TUS720916 UEO720916 UOK720916 UYG720916 VIC720916 VRY720916 WBU720916 WLQ720916 WVM720916 E786452 JA786452 SW786452 ACS786452 AMO786452 AWK786452 BGG786452 BQC786452 BZY786452 CJU786452 CTQ786452 DDM786452 DNI786452 DXE786452 EHA786452 EQW786452 FAS786452 FKO786452 FUK786452 GEG786452 GOC786452 GXY786452 HHU786452 HRQ786452 IBM786452 ILI786452 IVE786452 JFA786452 JOW786452 JYS786452 KIO786452 KSK786452 LCG786452 LMC786452 LVY786452 MFU786452 MPQ786452 MZM786452 NJI786452 NTE786452 ODA786452 OMW786452 OWS786452 PGO786452 PQK786452 QAG786452 QKC786452 QTY786452 RDU786452 RNQ786452 RXM786452 SHI786452 SRE786452 TBA786452 TKW786452 TUS786452 UEO786452 UOK786452 UYG786452 VIC786452 VRY786452 WBU786452 WLQ786452 WVM786452 E851988 JA851988 SW851988 ACS851988 AMO851988 AWK851988 BGG851988 BQC851988 BZY851988 CJU851988 CTQ851988 DDM851988 DNI851988 DXE851988 EHA851988 EQW851988 FAS851988 FKO851988 FUK851988 GEG851988 GOC851988 GXY851988 HHU851988 HRQ851988 IBM851988 ILI851988 IVE851988 JFA851988 JOW851988 JYS851988 KIO851988 KSK851988 LCG851988 LMC851988 LVY851988 MFU851988 MPQ851988 MZM851988 NJI851988 NTE851988 ODA851988 OMW851988 OWS851988 PGO851988 PQK851988 QAG851988 QKC851988 QTY851988 RDU851988 RNQ851988 RXM851988 SHI851988 SRE851988 TBA851988 TKW851988 TUS851988 UEO851988 UOK851988 UYG851988 VIC851988 VRY851988 WBU851988 WLQ851988 WVM851988 E917524 JA917524 SW917524 ACS917524 AMO917524 AWK917524 BGG917524 BQC917524 BZY917524 CJU917524 CTQ917524 DDM917524 DNI917524 DXE917524 EHA917524 EQW917524 FAS917524 FKO917524 FUK917524 GEG917524 GOC917524 GXY917524 HHU917524 HRQ917524 IBM917524 ILI917524 IVE917524 JFA917524 JOW917524 JYS917524 KIO917524 KSK917524 LCG917524 LMC917524 LVY917524 MFU917524 MPQ917524 MZM917524 NJI917524 NTE917524 ODA917524 OMW917524 OWS917524 PGO917524 PQK917524 QAG917524 QKC917524 QTY917524 RDU917524 RNQ917524 RXM917524 SHI917524 SRE917524 TBA917524 TKW917524 TUS917524 UEO917524 UOK917524 UYG917524 VIC917524 VRY917524 WBU917524 WLQ917524 WVM917524 E983060 JA983060 SW983060 ACS983060 AMO983060 AWK983060 BGG983060 BQC983060 BZY983060 CJU983060 CTQ983060 DDM983060 DNI983060 DXE983060 EHA983060 EQW983060 FAS983060 FKO983060 FUK983060 GEG983060 GOC983060 GXY983060 HHU983060 HRQ983060 IBM983060 ILI983060 IVE983060 JFA983060 JOW983060 JYS983060 KIO983060 KSK983060 LCG983060 LMC983060 LVY983060 MFU983060 MPQ983060 MZM983060 NJI983060 NTE983060 ODA983060 OMW983060 OWS983060 PGO983060 PQK983060 QAG983060 QKC983060 QTY983060 RDU983060 RNQ983060 RXM983060 SHI983060 SRE983060 TBA983060 TKW983060 TUS983060 UEO983060 UOK983060 UYG983060 VIC983060 VRY983060 WBU983060 WLQ983060" xr:uid="{511F7943-7697-434A-9DAF-2E84CBF375F2}">
      <formula1>stations</formula1>
    </dataValidation>
    <dataValidation type="list" allowBlank="1" showInputMessage="1" showErrorMessage="1" sqref="WVK983023 IZ19:JA19 SV19:SW19 ACR19:ACS19 AMN19:AMO19 AWJ19:AWK19 BGF19:BGG19 BQB19:BQC19 BZX19:BZY19 CJT19:CJU19 CTP19:CTQ19 DDL19:DDM19 DNH19:DNI19 DXD19:DXE19 EGZ19:EHA19 EQV19:EQW19 FAR19:FAS19 FKN19:FKO19 FUJ19:FUK19 GEF19:GEG19 GOB19:GOC19 GXX19:GXY19 HHT19:HHU19 HRP19:HRQ19 IBL19:IBM19 ILH19:ILI19 IVD19:IVE19 JEZ19:JFA19 JOV19:JOW19 JYR19:JYS19 KIN19:KIO19 KSJ19:KSK19 LCF19:LCG19 LMB19:LMC19 LVX19:LVY19 MFT19:MFU19 MPP19:MPQ19 MZL19:MZM19 NJH19:NJI19 NTD19:NTE19 OCZ19:ODA19 OMV19:OMW19 OWR19:OWS19 PGN19:PGO19 PQJ19:PQK19 QAF19:QAG19 QKB19:QKC19 QTX19:QTY19 RDT19:RDU19 RNP19:RNQ19 RXL19:RXM19 SHH19:SHI19 SRD19:SRE19 TAZ19:TBA19 TKV19:TKW19 TUR19:TUS19 UEN19:UEO19 UOJ19:UOK19 UYF19:UYG19 VIB19:VIC19 VRX19:VRY19 WBT19:WBU19 WLP19:WLQ19 WVL19:WVM19 D65555:E65555 IZ65555:JA65555 SV65555:SW65555 ACR65555:ACS65555 AMN65555:AMO65555 AWJ65555:AWK65555 BGF65555:BGG65555 BQB65555:BQC65555 BZX65555:BZY65555 CJT65555:CJU65555 CTP65555:CTQ65555 DDL65555:DDM65555 DNH65555:DNI65555 DXD65555:DXE65555 EGZ65555:EHA65555 EQV65555:EQW65555 FAR65555:FAS65555 FKN65555:FKO65555 FUJ65555:FUK65555 GEF65555:GEG65555 GOB65555:GOC65555 GXX65555:GXY65555 HHT65555:HHU65555 HRP65555:HRQ65555 IBL65555:IBM65555 ILH65555:ILI65555 IVD65555:IVE65555 JEZ65555:JFA65555 JOV65555:JOW65555 JYR65555:JYS65555 KIN65555:KIO65555 KSJ65555:KSK65555 LCF65555:LCG65555 LMB65555:LMC65555 LVX65555:LVY65555 MFT65555:MFU65555 MPP65555:MPQ65555 MZL65555:MZM65555 NJH65555:NJI65555 NTD65555:NTE65555 OCZ65555:ODA65555 OMV65555:OMW65555 OWR65555:OWS65555 PGN65555:PGO65555 PQJ65555:PQK65555 QAF65555:QAG65555 QKB65555:QKC65555 QTX65555:QTY65555 RDT65555:RDU65555 RNP65555:RNQ65555 RXL65555:RXM65555 SHH65555:SHI65555 SRD65555:SRE65555 TAZ65555:TBA65555 TKV65555:TKW65555 TUR65555:TUS65555 UEN65555:UEO65555 UOJ65555:UOK65555 UYF65555:UYG65555 VIB65555:VIC65555 VRX65555:VRY65555 WBT65555:WBU65555 WLP65555:WLQ65555 WVL65555:WVM65555 D131091:E131091 IZ131091:JA131091 SV131091:SW131091 ACR131091:ACS131091 AMN131091:AMO131091 AWJ131091:AWK131091 BGF131091:BGG131091 BQB131091:BQC131091 BZX131091:BZY131091 CJT131091:CJU131091 CTP131091:CTQ131091 DDL131091:DDM131091 DNH131091:DNI131091 DXD131091:DXE131091 EGZ131091:EHA131091 EQV131091:EQW131091 FAR131091:FAS131091 FKN131091:FKO131091 FUJ131091:FUK131091 GEF131091:GEG131091 GOB131091:GOC131091 GXX131091:GXY131091 HHT131091:HHU131091 HRP131091:HRQ131091 IBL131091:IBM131091 ILH131091:ILI131091 IVD131091:IVE131091 JEZ131091:JFA131091 JOV131091:JOW131091 JYR131091:JYS131091 KIN131091:KIO131091 KSJ131091:KSK131091 LCF131091:LCG131091 LMB131091:LMC131091 LVX131091:LVY131091 MFT131091:MFU131091 MPP131091:MPQ131091 MZL131091:MZM131091 NJH131091:NJI131091 NTD131091:NTE131091 OCZ131091:ODA131091 OMV131091:OMW131091 OWR131091:OWS131091 PGN131091:PGO131091 PQJ131091:PQK131091 QAF131091:QAG131091 QKB131091:QKC131091 QTX131091:QTY131091 RDT131091:RDU131091 RNP131091:RNQ131091 RXL131091:RXM131091 SHH131091:SHI131091 SRD131091:SRE131091 TAZ131091:TBA131091 TKV131091:TKW131091 TUR131091:TUS131091 UEN131091:UEO131091 UOJ131091:UOK131091 UYF131091:UYG131091 VIB131091:VIC131091 VRX131091:VRY131091 WBT131091:WBU131091 WLP131091:WLQ131091 WVL131091:WVM131091 D196627:E196627 IZ196627:JA196627 SV196627:SW196627 ACR196627:ACS196627 AMN196627:AMO196627 AWJ196627:AWK196627 BGF196627:BGG196627 BQB196627:BQC196627 BZX196627:BZY196627 CJT196627:CJU196627 CTP196627:CTQ196627 DDL196627:DDM196627 DNH196627:DNI196627 DXD196627:DXE196627 EGZ196627:EHA196627 EQV196627:EQW196627 FAR196627:FAS196627 FKN196627:FKO196627 FUJ196627:FUK196627 GEF196627:GEG196627 GOB196627:GOC196627 GXX196627:GXY196627 HHT196627:HHU196627 HRP196627:HRQ196627 IBL196627:IBM196627 ILH196627:ILI196627 IVD196627:IVE196627 JEZ196627:JFA196627 JOV196627:JOW196627 JYR196627:JYS196627 KIN196627:KIO196627 KSJ196627:KSK196627 LCF196627:LCG196627 LMB196627:LMC196627 LVX196627:LVY196627 MFT196627:MFU196627 MPP196627:MPQ196627 MZL196627:MZM196627 NJH196627:NJI196627 NTD196627:NTE196627 OCZ196627:ODA196627 OMV196627:OMW196627 OWR196627:OWS196627 PGN196627:PGO196627 PQJ196627:PQK196627 QAF196627:QAG196627 QKB196627:QKC196627 QTX196627:QTY196627 RDT196627:RDU196627 RNP196627:RNQ196627 RXL196627:RXM196627 SHH196627:SHI196627 SRD196627:SRE196627 TAZ196627:TBA196627 TKV196627:TKW196627 TUR196627:TUS196627 UEN196627:UEO196627 UOJ196627:UOK196627 UYF196627:UYG196627 VIB196627:VIC196627 VRX196627:VRY196627 WBT196627:WBU196627 WLP196627:WLQ196627 WVL196627:WVM196627 D262163:E262163 IZ262163:JA262163 SV262163:SW262163 ACR262163:ACS262163 AMN262163:AMO262163 AWJ262163:AWK262163 BGF262163:BGG262163 BQB262163:BQC262163 BZX262163:BZY262163 CJT262163:CJU262163 CTP262163:CTQ262163 DDL262163:DDM262163 DNH262163:DNI262163 DXD262163:DXE262163 EGZ262163:EHA262163 EQV262163:EQW262163 FAR262163:FAS262163 FKN262163:FKO262163 FUJ262163:FUK262163 GEF262163:GEG262163 GOB262163:GOC262163 GXX262163:GXY262163 HHT262163:HHU262163 HRP262163:HRQ262163 IBL262163:IBM262163 ILH262163:ILI262163 IVD262163:IVE262163 JEZ262163:JFA262163 JOV262163:JOW262163 JYR262163:JYS262163 KIN262163:KIO262163 KSJ262163:KSK262163 LCF262163:LCG262163 LMB262163:LMC262163 LVX262163:LVY262163 MFT262163:MFU262163 MPP262163:MPQ262163 MZL262163:MZM262163 NJH262163:NJI262163 NTD262163:NTE262163 OCZ262163:ODA262163 OMV262163:OMW262163 OWR262163:OWS262163 PGN262163:PGO262163 PQJ262163:PQK262163 QAF262163:QAG262163 QKB262163:QKC262163 QTX262163:QTY262163 RDT262163:RDU262163 RNP262163:RNQ262163 RXL262163:RXM262163 SHH262163:SHI262163 SRD262163:SRE262163 TAZ262163:TBA262163 TKV262163:TKW262163 TUR262163:TUS262163 UEN262163:UEO262163 UOJ262163:UOK262163 UYF262163:UYG262163 VIB262163:VIC262163 VRX262163:VRY262163 WBT262163:WBU262163 WLP262163:WLQ262163 WVL262163:WVM262163 D327699:E327699 IZ327699:JA327699 SV327699:SW327699 ACR327699:ACS327699 AMN327699:AMO327699 AWJ327699:AWK327699 BGF327699:BGG327699 BQB327699:BQC327699 BZX327699:BZY327699 CJT327699:CJU327699 CTP327699:CTQ327699 DDL327699:DDM327699 DNH327699:DNI327699 DXD327699:DXE327699 EGZ327699:EHA327699 EQV327699:EQW327699 FAR327699:FAS327699 FKN327699:FKO327699 FUJ327699:FUK327699 GEF327699:GEG327699 GOB327699:GOC327699 GXX327699:GXY327699 HHT327699:HHU327699 HRP327699:HRQ327699 IBL327699:IBM327699 ILH327699:ILI327699 IVD327699:IVE327699 JEZ327699:JFA327699 JOV327699:JOW327699 JYR327699:JYS327699 KIN327699:KIO327699 KSJ327699:KSK327699 LCF327699:LCG327699 LMB327699:LMC327699 LVX327699:LVY327699 MFT327699:MFU327699 MPP327699:MPQ327699 MZL327699:MZM327699 NJH327699:NJI327699 NTD327699:NTE327699 OCZ327699:ODA327699 OMV327699:OMW327699 OWR327699:OWS327699 PGN327699:PGO327699 PQJ327699:PQK327699 QAF327699:QAG327699 QKB327699:QKC327699 QTX327699:QTY327699 RDT327699:RDU327699 RNP327699:RNQ327699 RXL327699:RXM327699 SHH327699:SHI327699 SRD327699:SRE327699 TAZ327699:TBA327699 TKV327699:TKW327699 TUR327699:TUS327699 UEN327699:UEO327699 UOJ327699:UOK327699 UYF327699:UYG327699 VIB327699:VIC327699 VRX327699:VRY327699 WBT327699:WBU327699 WLP327699:WLQ327699 WVL327699:WVM327699 D393235:E393235 IZ393235:JA393235 SV393235:SW393235 ACR393235:ACS393235 AMN393235:AMO393235 AWJ393235:AWK393235 BGF393235:BGG393235 BQB393235:BQC393235 BZX393235:BZY393235 CJT393235:CJU393235 CTP393235:CTQ393235 DDL393235:DDM393235 DNH393235:DNI393235 DXD393235:DXE393235 EGZ393235:EHA393235 EQV393235:EQW393235 FAR393235:FAS393235 FKN393235:FKO393235 FUJ393235:FUK393235 GEF393235:GEG393235 GOB393235:GOC393235 GXX393235:GXY393235 HHT393235:HHU393235 HRP393235:HRQ393235 IBL393235:IBM393235 ILH393235:ILI393235 IVD393235:IVE393235 JEZ393235:JFA393235 JOV393235:JOW393235 JYR393235:JYS393235 KIN393235:KIO393235 KSJ393235:KSK393235 LCF393235:LCG393235 LMB393235:LMC393235 LVX393235:LVY393235 MFT393235:MFU393235 MPP393235:MPQ393235 MZL393235:MZM393235 NJH393235:NJI393235 NTD393235:NTE393235 OCZ393235:ODA393235 OMV393235:OMW393235 OWR393235:OWS393235 PGN393235:PGO393235 PQJ393235:PQK393235 QAF393235:QAG393235 QKB393235:QKC393235 QTX393235:QTY393235 RDT393235:RDU393235 RNP393235:RNQ393235 RXL393235:RXM393235 SHH393235:SHI393235 SRD393235:SRE393235 TAZ393235:TBA393235 TKV393235:TKW393235 TUR393235:TUS393235 UEN393235:UEO393235 UOJ393235:UOK393235 UYF393235:UYG393235 VIB393235:VIC393235 VRX393235:VRY393235 WBT393235:WBU393235 WLP393235:WLQ393235 WVL393235:WVM393235 D458771:E458771 IZ458771:JA458771 SV458771:SW458771 ACR458771:ACS458771 AMN458771:AMO458771 AWJ458771:AWK458771 BGF458771:BGG458771 BQB458771:BQC458771 BZX458771:BZY458771 CJT458771:CJU458771 CTP458771:CTQ458771 DDL458771:DDM458771 DNH458771:DNI458771 DXD458771:DXE458771 EGZ458771:EHA458771 EQV458771:EQW458771 FAR458771:FAS458771 FKN458771:FKO458771 FUJ458771:FUK458771 GEF458771:GEG458771 GOB458771:GOC458771 GXX458771:GXY458771 HHT458771:HHU458771 HRP458771:HRQ458771 IBL458771:IBM458771 ILH458771:ILI458771 IVD458771:IVE458771 JEZ458771:JFA458771 JOV458771:JOW458771 JYR458771:JYS458771 KIN458771:KIO458771 KSJ458771:KSK458771 LCF458771:LCG458771 LMB458771:LMC458771 LVX458771:LVY458771 MFT458771:MFU458771 MPP458771:MPQ458771 MZL458771:MZM458771 NJH458771:NJI458771 NTD458771:NTE458771 OCZ458771:ODA458771 OMV458771:OMW458771 OWR458771:OWS458771 PGN458771:PGO458771 PQJ458771:PQK458771 QAF458771:QAG458771 QKB458771:QKC458771 QTX458771:QTY458771 RDT458771:RDU458771 RNP458771:RNQ458771 RXL458771:RXM458771 SHH458771:SHI458771 SRD458771:SRE458771 TAZ458771:TBA458771 TKV458771:TKW458771 TUR458771:TUS458771 UEN458771:UEO458771 UOJ458771:UOK458771 UYF458771:UYG458771 VIB458771:VIC458771 VRX458771:VRY458771 WBT458771:WBU458771 WLP458771:WLQ458771 WVL458771:WVM458771 D524307:E524307 IZ524307:JA524307 SV524307:SW524307 ACR524307:ACS524307 AMN524307:AMO524307 AWJ524307:AWK524307 BGF524307:BGG524307 BQB524307:BQC524307 BZX524307:BZY524307 CJT524307:CJU524307 CTP524307:CTQ524307 DDL524307:DDM524307 DNH524307:DNI524307 DXD524307:DXE524307 EGZ524307:EHA524307 EQV524307:EQW524307 FAR524307:FAS524307 FKN524307:FKO524307 FUJ524307:FUK524307 GEF524307:GEG524307 GOB524307:GOC524307 GXX524307:GXY524307 HHT524307:HHU524307 HRP524307:HRQ524307 IBL524307:IBM524307 ILH524307:ILI524307 IVD524307:IVE524307 JEZ524307:JFA524307 JOV524307:JOW524307 JYR524307:JYS524307 KIN524307:KIO524307 KSJ524307:KSK524307 LCF524307:LCG524307 LMB524307:LMC524307 LVX524307:LVY524307 MFT524307:MFU524307 MPP524307:MPQ524307 MZL524307:MZM524307 NJH524307:NJI524307 NTD524307:NTE524307 OCZ524307:ODA524307 OMV524307:OMW524307 OWR524307:OWS524307 PGN524307:PGO524307 PQJ524307:PQK524307 QAF524307:QAG524307 QKB524307:QKC524307 QTX524307:QTY524307 RDT524307:RDU524307 RNP524307:RNQ524307 RXL524307:RXM524307 SHH524307:SHI524307 SRD524307:SRE524307 TAZ524307:TBA524307 TKV524307:TKW524307 TUR524307:TUS524307 UEN524307:UEO524307 UOJ524307:UOK524307 UYF524307:UYG524307 VIB524307:VIC524307 VRX524307:VRY524307 WBT524307:WBU524307 WLP524307:WLQ524307 WVL524307:WVM524307 D589843:E589843 IZ589843:JA589843 SV589843:SW589843 ACR589843:ACS589843 AMN589843:AMO589843 AWJ589843:AWK589843 BGF589843:BGG589843 BQB589843:BQC589843 BZX589843:BZY589843 CJT589843:CJU589843 CTP589843:CTQ589843 DDL589843:DDM589843 DNH589843:DNI589843 DXD589843:DXE589843 EGZ589843:EHA589843 EQV589843:EQW589843 FAR589843:FAS589843 FKN589843:FKO589843 FUJ589843:FUK589843 GEF589843:GEG589843 GOB589843:GOC589843 GXX589843:GXY589843 HHT589843:HHU589843 HRP589843:HRQ589843 IBL589843:IBM589843 ILH589843:ILI589843 IVD589843:IVE589843 JEZ589843:JFA589843 JOV589843:JOW589843 JYR589843:JYS589843 KIN589843:KIO589843 KSJ589843:KSK589843 LCF589843:LCG589843 LMB589843:LMC589843 LVX589843:LVY589843 MFT589843:MFU589843 MPP589843:MPQ589843 MZL589843:MZM589843 NJH589843:NJI589843 NTD589843:NTE589843 OCZ589843:ODA589843 OMV589843:OMW589843 OWR589843:OWS589843 PGN589843:PGO589843 PQJ589843:PQK589843 QAF589843:QAG589843 QKB589843:QKC589843 QTX589843:QTY589843 RDT589843:RDU589843 RNP589843:RNQ589843 RXL589843:RXM589843 SHH589843:SHI589843 SRD589843:SRE589843 TAZ589843:TBA589843 TKV589843:TKW589843 TUR589843:TUS589843 UEN589843:UEO589843 UOJ589843:UOK589843 UYF589843:UYG589843 VIB589843:VIC589843 VRX589843:VRY589843 WBT589843:WBU589843 WLP589843:WLQ589843 WVL589843:WVM589843 D655379:E655379 IZ655379:JA655379 SV655379:SW655379 ACR655379:ACS655379 AMN655379:AMO655379 AWJ655379:AWK655379 BGF655379:BGG655379 BQB655379:BQC655379 BZX655379:BZY655379 CJT655379:CJU655379 CTP655379:CTQ655379 DDL655379:DDM655379 DNH655379:DNI655379 DXD655379:DXE655379 EGZ655379:EHA655379 EQV655379:EQW655379 FAR655379:FAS655379 FKN655379:FKO655379 FUJ655379:FUK655379 GEF655379:GEG655379 GOB655379:GOC655379 GXX655379:GXY655379 HHT655379:HHU655379 HRP655379:HRQ655379 IBL655379:IBM655379 ILH655379:ILI655379 IVD655379:IVE655379 JEZ655379:JFA655379 JOV655379:JOW655379 JYR655379:JYS655379 KIN655379:KIO655379 KSJ655379:KSK655379 LCF655379:LCG655379 LMB655379:LMC655379 LVX655379:LVY655379 MFT655379:MFU655379 MPP655379:MPQ655379 MZL655379:MZM655379 NJH655379:NJI655379 NTD655379:NTE655379 OCZ655379:ODA655379 OMV655379:OMW655379 OWR655379:OWS655379 PGN655379:PGO655379 PQJ655379:PQK655379 QAF655379:QAG655379 QKB655379:QKC655379 QTX655379:QTY655379 RDT655379:RDU655379 RNP655379:RNQ655379 RXL655379:RXM655379 SHH655379:SHI655379 SRD655379:SRE655379 TAZ655379:TBA655379 TKV655379:TKW655379 TUR655379:TUS655379 UEN655379:UEO655379 UOJ655379:UOK655379 UYF655379:UYG655379 VIB655379:VIC655379 VRX655379:VRY655379 WBT655379:WBU655379 WLP655379:WLQ655379 WVL655379:WVM655379 D720915:E720915 IZ720915:JA720915 SV720915:SW720915 ACR720915:ACS720915 AMN720915:AMO720915 AWJ720915:AWK720915 BGF720915:BGG720915 BQB720915:BQC720915 BZX720915:BZY720915 CJT720915:CJU720915 CTP720915:CTQ720915 DDL720915:DDM720915 DNH720915:DNI720915 DXD720915:DXE720915 EGZ720915:EHA720915 EQV720915:EQW720915 FAR720915:FAS720915 FKN720915:FKO720915 FUJ720915:FUK720915 GEF720915:GEG720915 GOB720915:GOC720915 GXX720915:GXY720915 HHT720915:HHU720915 HRP720915:HRQ720915 IBL720915:IBM720915 ILH720915:ILI720915 IVD720915:IVE720915 JEZ720915:JFA720915 JOV720915:JOW720915 JYR720915:JYS720915 KIN720915:KIO720915 KSJ720915:KSK720915 LCF720915:LCG720915 LMB720915:LMC720915 LVX720915:LVY720915 MFT720915:MFU720915 MPP720915:MPQ720915 MZL720915:MZM720915 NJH720915:NJI720915 NTD720915:NTE720915 OCZ720915:ODA720915 OMV720915:OMW720915 OWR720915:OWS720915 PGN720915:PGO720915 PQJ720915:PQK720915 QAF720915:QAG720915 QKB720915:QKC720915 QTX720915:QTY720915 RDT720915:RDU720915 RNP720915:RNQ720915 RXL720915:RXM720915 SHH720915:SHI720915 SRD720915:SRE720915 TAZ720915:TBA720915 TKV720915:TKW720915 TUR720915:TUS720915 UEN720915:UEO720915 UOJ720915:UOK720915 UYF720915:UYG720915 VIB720915:VIC720915 VRX720915:VRY720915 WBT720915:WBU720915 WLP720915:WLQ720915 WVL720915:WVM720915 D786451:E786451 IZ786451:JA786451 SV786451:SW786451 ACR786451:ACS786451 AMN786451:AMO786451 AWJ786451:AWK786451 BGF786451:BGG786451 BQB786451:BQC786451 BZX786451:BZY786451 CJT786451:CJU786451 CTP786451:CTQ786451 DDL786451:DDM786451 DNH786451:DNI786451 DXD786451:DXE786451 EGZ786451:EHA786451 EQV786451:EQW786451 FAR786451:FAS786451 FKN786451:FKO786451 FUJ786451:FUK786451 GEF786451:GEG786451 GOB786451:GOC786451 GXX786451:GXY786451 HHT786451:HHU786451 HRP786451:HRQ786451 IBL786451:IBM786451 ILH786451:ILI786451 IVD786451:IVE786451 JEZ786451:JFA786451 JOV786451:JOW786451 JYR786451:JYS786451 KIN786451:KIO786451 KSJ786451:KSK786451 LCF786451:LCG786451 LMB786451:LMC786451 LVX786451:LVY786451 MFT786451:MFU786451 MPP786451:MPQ786451 MZL786451:MZM786451 NJH786451:NJI786451 NTD786451:NTE786451 OCZ786451:ODA786451 OMV786451:OMW786451 OWR786451:OWS786451 PGN786451:PGO786451 PQJ786451:PQK786451 QAF786451:QAG786451 QKB786451:QKC786451 QTX786451:QTY786451 RDT786451:RDU786451 RNP786451:RNQ786451 RXL786451:RXM786451 SHH786451:SHI786451 SRD786451:SRE786451 TAZ786451:TBA786451 TKV786451:TKW786451 TUR786451:TUS786451 UEN786451:UEO786451 UOJ786451:UOK786451 UYF786451:UYG786451 VIB786451:VIC786451 VRX786451:VRY786451 WBT786451:WBU786451 WLP786451:WLQ786451 WVL786451:WVM786451 D851987:E851987 IZ851987:JA851987 SV851987:SW851987 ACR851987:ACS851987 AMN851987:AMO851987 AWJ851987:AWK851987 BGF851987:BGG851987 BQB851987:BQC851987 BZX851987:BZY851987 CJT851987:CJU851987 CTP851987:CTQ851987 DDL851987:DDM851987 DNH851987:DNI851987 DXD851987:DXE851987 EGZ851987:EHA851987 EQV851987:EQW851987 FAR851987:FAS851987 FKN851987:FKO851987 FUJ851987:FUK851987 GEF851987:GEG851987 GOB851987:GOC851987 GXX851987:GXY851987 HHT851987:HHU851987 HRP851987:HRQ851987 IBL851987:IBM851987 ILH851987:ILI851987 IVD851987:IVE851987 JEZ851987:JFA851987 JOV851987:JOW851987 JYR851987:JYS851987 KIN851987:KIO851987 KSJ851987:KSK851987 LCF851987:LCG851987 LMB851987:LMC851987 LVX851987:LVY851987 MFT851987:MFU851987 MPP851987:MPQ851987 MZL851987:MZM851987 NJH851987:NJI851987 NTD851987:NTE851987 OCZ851987:ODA851987 OMV851987:OMW851987 OWR851987:OWS851987 PGN851987:PGO851987 PQJ851987:PQK851987 QAF851987:QAG851987 QKB851987:QKC851987 QTX851987:QTY851987 RDT851987:RDU851987 RNP851987:RNQ851987 RXL851987:RXM851987 SHH851987:SHI851987 SRD851987:SRE851987 TAZ851987:TBA851987 TKV851987:TKW851987 TUR851987:TUS851987 UEN851987:UEO851987 UOJ851987:UOK851987 UYF851987:UYG851987 VIB851987:VIC851987 VRX851987:VRY851987 WBT851987:WBU851987 WLP851987:WLQ851987 WVL851987:WVM851987 D917523:E917523 IZ917523:JA917523 SV917523:SW917523 ACR917523:ACS917523 AMN917523:AMO917523 AWJ917523:AWK917523 BGF917523:BGG917523 BQB917523:BQC917523 BZX917523:BZY917523 CJT917523:CJU917523 CTP917523:CTQ917523 DDL917523:DDM917523 DNH917523:DNI917523 DXD917523:DXE917523 EGZ917523:EHA917523 EQV917523:EQW917523 FAR917523:FAS917523 FKN917523:FKO917523 FUJ917523:FUK917523 GEF917523:GEG917523 GOB917523:GOC917523 GXX917523:GXY917523 HHT917523:HHU917523 HRP917523:HRQ917523 IBL917523:IBM917523 ILH917523:ILI917523 IVD917523:IVE917523 JEZ917523:JFA917523 JOV917523:JOW917523 JYR917523:JYS917523 KIN917523:KIO917523 KSJ917523:KSK917523 LCF917523:LCG917523 LMB917523:LMC917523 LVX917523:LVY917523 MFT917523:MFU917523 MPP917523:MPQ917523 MZL917523:MZM917523 NJH917523:NJI917523 NTD917523:NTE917523 OCZ917523:ODA917523 OMV917523:OMW917523 OWR917523:OWS917523 PGN917523:PGO917523 PQJ917523:PQK917523 QAF917523:QAG917523 QKB917523:QKC917523 QTX917523:QTY917523 RDT917523:RDU917523 RNP917523:RNQ917523 RXL917523:RXM917523 SHH917523:SHI917523 SRD917523:SRE917523 TAZ917523:TBA917523 TKV917523:TKW917523 TUR917523:TUS917523 UEN917523:UEO917523 UOJ917523:UOK917523 UYF917523:UYG917523 VIB917523:VIC917523 VRX917523:VRY917523 WBT917523:WBU917523 WLP917523:WLQ917523 WVL917523:WVM917523 D983059:E983059 IZ983059:JA983059 SV983059:SW983059 ACR983059:ACS983059 AMN983059:AMO983059 AWJ983059:AWK983059 BGF983059:BGG983059 BQB983059:BQC983059 BZX983059:BZY983059 CJT983059:CJU983059 CTP983059:CTQ983059 DDL983059:DDM983059 DNH983059:DNI983059 DXD983059:DXE983059 EGZ983059:EHA983059 EQV983059:EQW983059 FAR983059:FAS983059 FKN983059:FKO983059 FUJ983059:FUK983059 GEF983059:GEG983059 GOB983059:GOC983059 GXX983059:GXY983059 HHT983059:HHU983059 HRP983059:HRQ983059 IBL983059:IBM983059 ILH983059:ILI983059 IVD983059:IVE983059 JEZ983059:JFA983059 JOV983059:JOW983059 JYR983059:JYS983059 KIN983059:KIO983059 KSJ983059:KSK983059 LCF983059:LCG983059 LMB983059:LMC983059 LVX983059:LVY983059 MFT983059:MFU983059 MPP983059:MPQ983059 MZL983059:MZM983059 NJH983059:NJI983059 NTD983059:NTE983059 OCZ983059:ODA983059 OMV983059:OMW983059 OWR983059:OWS983059 PGN983059:PGO983059 PQJ983059:PQK983059 QAF983059:QAG983059 QKB983059:QKC983059 QTX983059:QTY983059 RDT983059:RDU983059 RNP983059:RNQ983059 RXL983059:RXM983059 SHH983059:SHI983059 SRD983059:SRE983059 TAZ983059:TBA983059 TKV983059:TKW983059 TUR983059:TUS983059 UEN983059:UEO983059 UOJ983059:UOK983059 UYF983059:UYG983059 VIB983059:VIC983059 VRX983059:VRY983059 WBT983059:WBU983059 WLP983059:WLQ983059 WVL983059:WVM983059 C65519 IY65519 SU65519 ACQ65519 AMM65519 AWI65519 BGE65519 BQA65519 BZW65519 CJS65519 CTO65519 DDK65519 DNG65519 DXC65519 EGY65519 EQU65519 FAQ65519 FKM65519 FUI65519 GEE65519 GOA65519 GXW65519 HHS65519 HRO65519 IBK65519 ILG65519 IVC65519 JEY65519 JOU65519 JYQ65519 KIM65519 KSI65519 LCE65519 LMA65519 LVW65519 MFS65519 MPO65519 MZK65519 NJG65519 NTC65519 OCY65519 OMU65519 OWQ65519 PGM65519 PQI65519 QAE65519 QKA65519 QTW65519 RDS65519 RNO65519 RXK65519 SHG65519 SRC65519 TAY65519 TKU65519 TUQ65519 UEM65519 UOI65519 UYE65519 VIA65519 VRW65519 WBS65519 WLO65519 WVK65519 C131055 IY131055 SU131055 ACQ131055 AMM131055 AWI131055 BGE131055 BQA131055 BZW131055 CJS131055 CTO131055 DDK131055 DNG131055 DXC131055 EGY131055 EQU131055 FAQ131055 FKM131055 FUI131055 GEE131055 GOA131055 GXW131055 HHS131055 HRO131055 IBK131055 ILG131055 IVC131055 JEY131055 JOU131055 JYQ131055 KIM131055 KSI131055 LCE131055 LMA131055 LVW131055 MFS131055 MPO131055 MZK131055 NJG131055 NTC131055 OCY131055 OMU131055 OWQ131055 PGM131055 PQI131055 QAE131055 QKA131055 QTW131055 RDS131055 RNO131055 RXK131055 SHG131055 SRC131055 TAY131055 TKU131055 TUQ131055 UEM131055 UOI131055 UYE131055 VIA131055 VRW131055 WBS131055 WLO131055 WVK131055 C196591 IY196591 SU196591 ACQ196591 AMM196591 AWI196591 BGE196591 BQA196591 BZW196591 CJS196591 CTO196591 DDK196591 DNG196591 DXC196591 EGY196591 EQU196591 FAQ196591 FKM196591 FUI196591 GEE196591 GOA196591 GXW196591 HHS196591 HRO196591 IBK196591 ILG196591 IVC196591 JEY196591 JOU196591 JYQ196591 KIM196591 KSI196591 LCE196591 LMA196591 LVW196591 MFS196591 MPO196591 MZK196591 NJG196591 NTC196591 OCY196591 OMU196591 OWQ196591 PGM196591 PQI196591 QAE196591 QKA196591 QTW196591 RDS196591 RNO196591 RXK196591 SHG196591 SRC196591 TAY196591 TKU196591 TUQ196591 UEM196591 UOI196591 UYE196591 VIA196591 VRW196591 WBS196591 WLO196591 WVK196591 C262127 IY262127 SU262127 ACQ262127 AMM262127 AWI262127 BGE262127 BQA262127 BZW262127 CJS262127 CTO262127 DDK262127 DNG262127 DXC262127 EGY262127 EQU262127 FAQ262127 FKM262127 FUI262127 GEE262127 GOA262127 GXW262127 HHS262127 HRO262127 IBK262127 ILG262127 IVC262127 JEY262127 JOU262127 JYQ262127 KIM262127 KSI262127 LCE262127 LMA262127 LVW262127 MFS262127 MPO262127 MZK262127 NJG262127 NTC262127 OCY262127 OMU262127 OWQ262127 PGM262127 PQI262127 QAE262127 QKA262127 QTW262127 RDS262127 RNO262127 RXK262127 SHG262127 SRC262127 TAY262127 TKU262127 TUQ262127 UEM262127 UOI262127 UYE262127 VIA262127 VRW262127 WBS262127 WLO262127 WVK262127 C327663 IY327663 SU327663 ACQ327663 AMM327663 AWI327663 BGE327663 BQA327663 BZW327663 CJS327663 CTO327663 DDK327663 DNG327663 DXC327663 EGY327663 EQU327663 FAQ327663 FKM327663 FUI327663 GEE327663 GOA327663 GXW327663 HHS327663 HRO327663 IBK327663 ILG327663 IVC327663 JEY327663 JOU327663 JYQ327663 KIM327663 KSI327663 LCE327663 LMA327663 LVW327663 MFS327663 MPO327663 MZK327663 NJG327663 NTC327663 OCY327663 OMU327663 OWQ327663 PGM327663 PQI327663 QAE327663 QKA327663 QTW327663 RDS327663 RNO327663 RXK327663 SHG327663 SRC327663 TAY327663 TKU327663 TUQ327663 UEM327663 UOI327663 UYE327663 VIA327663 VRW327663 WBS327663 WLO327663 WVK327663 C393199 IY393199 SU393199 ACQ393199 AMM393199 AWI393199 BGE393199 BQA393199 BZW393199 CJS393199 CTO393199 DDK393199 DNG393199 DXC393199 EGY393199 EQU393199 FAQ393199 FKM393199 FUI393199 GEE393199 GOA393199 GXW393199 HHS393199 HRO393199 IBK393199 ILG393199 IVC393199 JEY393199 JOU393199 JYQ393199 KIM393199 KSI393199 LCE393199 LMA393199 LVW393199 MFS393199 MPO393199 MZK393199 NJG393199 NTC393199 OCY393199 OMU393199 OWQ393199 PGM393199 PQI393199 QAE393199 QKA393199 QTW393199 RDS393199 RNO393199 RXK393199 SHG393199 SRC393199 TAY393199 TKU393199 TUQ393199 UEM393199 UOI393199 UYE393199 VIA393199 VRW393199 WBS393199 WLO393199 WVK393199 C458735 IY458735 SU458735 ACQ458735 AMM458735 AWI458735 BGE458735 BQA458735 BZW458735 CJS458735 CTO458735 DDK458735 DNG458735 DXC458735 EGY458735 EQU458735 FAQ458735 FKM458735 FUI458735 GEE458735 GOA458735 GXW458735 HHS458735 HRO458735 IBK458735 ILG458735 IVC458735 JEY458735 JOU458735 JYQ458735 KIM458735 KSI458735 LCE458735 LMA458735 LVW458735 MFS458735 MPO458735 MZK458735 NJG458735 NTC458735 OCY458735 OMU458735 OWQ458735 PGM458735 PQI458735 QAE458735 QKA458735 QTW458735 RDS458735 RNO458735 RXK458735 SHG458735 SRC458735 TAY458735 TKU458735 TUQ458735 UEM458735 UOI458735 UYE458735 VIA458735 VRW458735 WBS458735 WLO458735 WVK458735 C524271 IY524271 SU524271 ACQ524271 AMM524271 AWI524271 BGE524271 BQA524271 BZW524271 CJS524271 CTO524271 DDK524271 DNG524271 DXC524271 EGY524271 EQU524271 FAQ524271 FKM524271 FUI524271 GEE524271 GOA524271 GXW524271 HHS524271 HRO524271 IBK524271 ILG524271 IVC524271 JEY524271 JOU524271 JYQ524271 KIM524271 KSI524271 LCE524271 LMA524271 LVW524271 MFS524271 MPO524271 MZK524271 NJG524271 NTC524271 OCY524271 OMU524271 OWQ524271 PGM524271 PQI524271 QAE524271 QKA524271 QTW524271 RDS524271 RNO524271 RXK524271 SHG524271 SRC524271 TAY524271 TKU524271 TUQ524271 UEM524271 UOI524271 UYE524271 VIA524271 VRW524271 WBS524271 WLO524271 WVK524271 C589807 IY589807 SU589807 ACQ589807 AMM589807 AWI589807 BGE589807 BQA589807 BZW589807 CJS589807 CTO589807 DDK589807 DNG589807 DXC589807 EGY589807 EQU589807 FAQ589807 FKM589807 FUI589807 GEE589807 GOA589807 GXW589807 HHS589807 HRO589807 IBK589807 ILG589807 IVC589807 JEY589807 JOU589807 JYQ589807 KIM589807 KSI589807 LCE589807 LMA589807 LVW589807 MFS589807 MPO589807 MZK589807 NJG589807 NTC589807 OCY589807 OMU589807 OWQ589807 PGM589807 PQI589807 QAE589807 QKA589807 QTW589807 RDS589807 RNO589807 RXK589807 SHG589807 SRC589807 TAY589807 TKU589807 TUQ589807 UEM589807 UOI589807 UYE589807 VIA589807 VRW589807 WBS589807 WLO589807 WVK589807 C655343 IY655343 SU655343 ACQ655343 AMM655343 AWI655343 BGE655343 BQA655343 BZW655343 CJS655343 CTO655343 DDK655343 DNG655343 DXC655343 EGY655343 EQU655343 FAQ655343 FKM655343 FUI655343 GEE655343 GOA655343 GXW655343 HHS655343 HRO655343 IBK655343 ILG655343 IVC655343 JEY655343 JOU655343 JYQ655343 KIM655343 KSI655343 LCE655343 LMA655343 LVW655343 MFS655343 MPO655343 MZK655343 NJG655343 NTC655343 OCY655343 OMU655343 OWQ655343 PGM655343 PQI655343 QAE655343 QKA655343 QTW655343 RDS655343 RNO655343 RXK655343 SHG655343 SRC655343 TAY655343 TKU655343 TUQ655343 UEM655343 UOI655343 UYE655343 VIA655343 VRW655343 WBS655343 WLO655343 WVK655343 C720879 IY720879 SU720879 ACQ720879 AMM720879 AWI720879 BGE720879 BQA720879 BZW720879 CJS720879 CTO720879 DDK720879 DNG720879 DXC720879 EGY720879 EQU720879 FAQ720879 FKM720879 FUI720879 GEE720879 GOA720879 GXW720879 HHS720879 HRO720879 IBK720879 ILG720879 IVC720879 JEY720879 JOU720879 JYQ720879 KIM720879 KSI720879 LCE720879 LMA720879 LVW720879 MFS720879 MPO720879 MZK720879 NJG720879 NTC720879 OCY720879 OMU720879 OWQ720879 PGM720879 PQI720879 QAE720879 QKA720879 QTW720879 RDS720879 RNO720879 RXK720879 SHG720879 SRC720879 TAY720879 TKU720879 TUQ720879 UEM720879 UOI720879 UYE720879 VIA720879 VRW720879 WBS720879 WLO720879 WVK720879 C786415 IY786415 SU786415 ACQ786415 AMM786415 AWI786415 BGE786415 BQA786415 BZW786415 CJS786415 CTO786415 DDK786415 DNG786415 DXC786415 EGY786415 EQU786415 FAQ786415 FKM786415 FUI786415 GEE786415 GOA786415 GXW786415 HHS786415 HRO786415 IBK786415 ILG786415 IVC786415 JEY786415 JOU786415 JYQ786415 KIM786415 KSI786415 LCE786415 LMA786415 LVW786415 MFS786415 MPO786415 MZK786415 NJG786415 NTC786415 OCY786415 OMU786415 OWQ786415 PGM786415 PQI786415 QAE786415 QKA786415 QTW786415 RDS786415 RNO786415 RXK786415 SHG786415 SRC786415 TAY786415 TKU786415 TUQ786415 UEM786415 UOI786415 UYE786415 VIA786415 VRW786415 WBS786415 WLO786415 WVK786415 C851951 IY851951 SU851951 ACQ851951 AMM851951 AWI851951 BGE851951 BQA851951 BZW851951 CJS851951 CTO851951 DDK851951 DNG851951 DXC851951 EGY851951 EQU851951 FAQ851951 FKM851951 FUI851951 GEE851951 GOA851951 GXW851951 HHS851951 HRO851951 IBK851951 ILG851951 IVC851951 JEY851951 JOU851951 JYQ851951 KIM851951 KSI851951 LCE851951 LMA851951 LVW851951 MFS851951 MPO851951 MZK851951 NJG851951 NTC851951 OCY851951 OMU851951 OWQ851951 PGM851951 PQI851951 QAE851951 QKA851951 QTW851951 RDS851951 RNO851951 RXK851951 SHG851951 SRC851951 TAY851951 TKU851951 TUQ851951 UEM851951 UOI851951 UYE851951 VIA851951 VRW851951 WBS851951 WLO851951 WVK851951 C917487 IY917487 SU917487 ACQ917487 AMM917487 AWI917487 BGE917487 BQA917487 BZW917487 CJS917487 CTO917487 DDK917487 DNG917487 DXC917487 EGY917487 EQU917487 FAQ917487 FKM917487 FUI917487 GEE917487 GOA917487 GXW917487 HHS917487 HRO917487 IBK917487 ILG917487 IVC917487 JEY917487 JOU917487 JYQ917487 KIM917487 KSI917487 LCE917487 LMA917487 LVW917487 MFS917487 MPO917487 MZK917487 NJG917487 NTC917487 OCY917487 OMU917487 OWQ917487 PGM917487 PQI917487 QAE917487 QKA917487 QTW917487 RDS917487 RNO917487 RXK917487 SHG917487 SRC917487 TAY917487 TKU917487 TUQ917487 UEM917487 UOI917487 UYE917487 VIA917487 VRW917487 WBS917487 WLO917487 WVK917487 C983023 IY983023 SU983023 ACQ983023 AMM983023 AWI983023 BGE983023 BQA983023 BZW983023 CJS983023 CTO983023 DDK983023 DNG983023 DXC983023 EGY983023 EQU983023 FAQ983023 FKM983023 FUI983023 GEE983023 GOA983023 GXW983023 HHS983023 HRO983023 IBK983023 ILG983023 IVC983023 JEY983023 JOU983023 JYQ983023 KIM983023 KSI983023 LCE983023 LMA983023 LVW983023 MFS983023 MPO983023 MZK983023 NJG983023 NTC983023 OCY983023 OMU983023 OWQ983023 PGM983023 PQI983023 QAE983023 QKA983023 QTW983023 RDS983023 RNO983023 RXK983023 SHG983023 SRC983023 TAY983023 TKU983023 TUQ983023 UEM983023 UOI983023 UYE983023 VIA983023 VRW983023 WBS983023 WLO983023 D19" xr:uid="{1DF55A3A-81C5-4FE5-8B53-74EF73FA605C}">
      <formula1>chief</formula1>
    </dataValidation>
    <dataValidation type="list" allowBlank="1" showInputMessage="1" showErrorMessage="1" sqref="WVM98305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xr:uid="{833C4E90-B6E2-4CAC-8603-18496B1DC0B6}">
      <formula1>_ST3</formula1>
    </dataValidation>
  </dataValidations>
  <pageMargins left="0.39370078740157499" right="3.9370078740157501E-2" top="0.55000000000000004" bottom="0.55118110236220497" header="0.48" footer="0.47244094488188998"/>
  <pageSetup paperSize="9" scale="75" orientation="portrait" horizontalDpi="4294967293" verticalDpi="180" r:id="rId1"/>
  <headerFooter alignWithMargins="0"/>
  <colBreaks count="2" manualBreakCount="2">
    <brk id="7" max="1048575" man="1"/>
    <brk id="9" max="1048575"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2E6D5-851F-4A31-8209-A25FE279E9FF}">
  <sheetPr codeName="Sheet29">
    <tabColor rgb="FFFFC000"/>
  </sheetPr>
  <dimension ref="A1:X27"/>
  <sheetViews>
    <sheetView showGridLines="0" view="pageBreakPreview" zoomScaleNormal="100" zoomScaleSheetLayoutView="100" zoomScalePageLayoutView="85" workbookViewId="0">
      <selection activeCell="F11" sqref="F11"/>
    </sheetView>
  </sheetViews>
  <sheetFormatPr defaultRowHeight="20.25"/>
  <cols>
    <col min="1" max="1" width="15.125" style="547" customWidth="1"/>
    <col min="2" max="2" width="18.125" style="547" customWidth="1"/>
    <col min="3" max="3" width="39.75" style="547" customWidth="1"/>
    <col min="4" max="4" width="8.625" style="547" customWidth="1"/>
    <col min="5" max="5" width="8.375" style="547" customWidth="1"/>
    <col min="6" max="6" width="10.75" style="547" customWidth="1"/>
    <col min="7" max="7" width="17.5" style="547" customWidth="1"/>
    <col min="8" max="8" width="9" style="547"/>
    <col min="9" max="9" width="12.375" style="547" customWidth="1"/>
    <col min="10" max="16384" width="9" style="545"/>
  </cols>
  <sheetData>
    <row r="1" spans="1:24">
      <c r="A1" s="1523" t="s">
        <v>390</v>
      </c>
      <c r="B1" s="1523"/>
      <c r="C1" s="1523"/>
      <c r="D1" s="1523"/>
      <c r="E1" s="1523"/>
      <c r="F1" s="1523"/>
      <c r="G1" s="1523"/>
      <c r="H1" s="544"/>
      <c r="I1" s="544"/>
      <c r="J1" s="544"/>
      <c r="K1" s="544"/>
      <c r="L1" s="544"/>
      <c r="M1" s="544"/>
      <c r="N1" s="544"/>
      <c r="O1" s="544"/>
      <c r="P1" s="544"/>
      <c r="Q1" s="544"/>
      <c r="R1" s="544"/>
      <c r="S1" s="544"/>
      <c r="T1" s="544"/>
      <c r="U1" s="544"/>
      <c r="V1" s="544"/>
      <c r="W1" s="544"/>
      <c r="X1" s="544"/>
    </row>
    <row r="2" spans="1:24" ht="6" customHeight="1">
      <c r="A2" s="1523"/>
      <c r="B2" s="1523"/>
      <c r="C2" s="1523"/>
      <c r="D2" s="1523"/>
      <c r="E2" s="1523"/>
      <c r="F2" s="1523"/>
      <c r="G2" s="1523"/>
      <c r="H2" s="546"/>
      <c r="I2" s="546"/>
      <c r="J2" s="546"/>
      <c r="K2" s="546"/>
      <c r="L2" s="546"/>
      <c r="M2" s="546"/>
      <c r="N2" s="546"/>
      <c r="O2" s="546"/>
      <c r="P2" s="546"/>
      <c r="Q2" s="546"/>
      <c r="R2" s="546"/>
      <c r="S2" s="546"/>
      <c r="T2" s="546"/>
      <c r="U2" s="546"/>
      <c r="V2" s="546"/>
      <c r="W2" s="546"/>
      <c r="X2" s="546"/>
    </row>
    <row r="3" spans="1:24">
      <c r="A3" s="1523" t="str">
        <f>MAIN_Setting!$B$15&amp;"  "&amp;MAIN_Setting!$D$15&amp;"  "&amp;"ภายใต้"&amp;MAIN_Setting!$B$5&amp;MAIN_Setting!$D$5</f>
        <v>หลักสูตร  การฝึกอาชีพเสริม  ภายใต้โครงการเพิ่มศักยภาพผู้มีรายได้น้อยที่ลงทะเบียนสวัสดิการแห่งรัฐ เพื่อสร้างงาน สร้างอาชีพ เพิ่มรายได้ฯ</v>
      </c>
      <c r="B3" s="1523"/>
      <c r="C3" s="1523"/>
      <c r="D3" s="1523"/>
      <c r="E3" s="1523"/>
      <c r="F3" s="1523"/>
      <c r="G3" s="1523"/>
      <c r="H3" s="546"/>
      <c r="I3" s="546"/>
      <c r="J3" s="546"/>
      <c r="K3" s="546"/>
      <c r="L3" s="546"/>
      <c r="M3" s="546"/>
      <c r="N3" s="546"/>
      <c r="O3" s="546"/>
      <c r="P3" s="546"/>
      <c r="Q3" s="546"/>
      <c r="R3" s="546"/>
      <c r="S3" s="546"/>
      <c r="T3" s="546"/>
      <c r="U3" s="546"/>
      <c r="V3" s="546"/>
      <c r="W3" s="546"/>
      <c r="X3" s="546"/>
    </row>
    <row r="4" spans="1:24">
      <c r="A4" s="1523" t="str">
        <f>MAIN_Setting!$B$18&amp;"  "&amp;MAIN_Setting!$D$18&amp;" ("&amp;MAIN_Setting!$B$20&amp;"  "&amp;MAIN_Setting!$D$20&amp;")"</f>
        <v>สาขาที่เปิดฝึกอบรม  การทำขนมไทย (รหัสหลักสูตร   930157330401)</v>
      </c>
      <c r="B4" s="1523"/>
      <c r="C4" s="1523"/>
      <c r="D4" s="1523"/>
      <c r="E4" s="1523"/>
      <c r="F4" s="1523"/>
      <c r="G4" s="1523"/>
      <c r="H4" s="546"/>
      <c r="I4" s="546"/>
      <c r="J4" s="546"/>
      <c r="K4" s="546"/>
      <c r="L4" s="546"/>
      <c r="M4" s="546"/>
      <c r="N4" s="546"/>
      <c r="O4" s="546"/>
      <c r="P4" s="546"/>
      <c r="Q4" s="546"/>
      <c r="R4" s="546"/>
      <c r="S4" s="546"/>
      <c r="T4" s="546"/>
      <c r="U4" s="546"/>
      <c r="V4" s="546"/>
      <c r="W4" s="546"/>
      <c r="X4" s="546"/>
    </row>
    <row r="5" spans="1:24" ht="30.75" customHeight="1">
      <c r="A5" s="1552" t="str">
        <f>MAIN_Setting!$B$8&amp;"  "&amp;MAIN_Setting!$D$9&amp;" เริ่มฝึก วันที่ "&amp;MAIN_Setting!$D$62&amp;"               จบฝึก วันที่ "&amp;"  "&amp;MAIN_Setting!$D$63</f>
        <v>ระยะเวลาการฝึก  18   ชั่วโมง เริ่มฝึก วันที่ ๑๐ กันยายน ๒๕๖๑               จบฝึก วันที่   ๑๒ กันยายน ๒๕๖๑</v>
      </c>
      <c r="B5" s="1552"/>
      <c r="C5" s="1552"/>
      <c r="D5" s="1552"/>
      <c r="E5" s="1552"/>
      <c r="F5" s="1552"/>
      <c r="G5" s="1552"/>
    </row>
    <row r="6" spans="1:24" ht="8.25" customHeight="1">
      <c r="A6" s="548"/>
      <c r="B6" s="548"/>
      <c r="C6" s="548"/>
      <c r="D6" s="549"/>
      <c r="E6" s="549"/>
      <c r="F6" s="548"/>
      <c r="G6" s="548"/>
    </row>
    <row r="7" spans="1:24">
      <c r="A7" s="550" t="s">
        <v>389</v>
      </c>
      <c r="B7" s="550" t="s">
        <v>388</v>
      </c>
      <c r="C7" s="550" t="s">
        <v>387</v>
      </c>
      <c r="D7" s="1550" t="s">
        <v>128</v>
      </c>
      <c r="E7" s="1551"/>
      <c r="F7" s="1548" t="s">
        <v>386</v>
      </c>
      <c r="G7" s="1548" t="s">
        <v>385</v>
      </c>
    </row>
    <row r="8" spans="1:24">
      <c r="A8" s="551"/>
      <c r="B8" s="551"/>
      <c r="C8" s="551"/>
      <c r="D8" s="550" t="s">
        <v>284</v>
      </c>
      <c r="E8" s="550" t="s">
        <v>125</v>
      </c>
      <c r="F8" s="1549"/>
      <c r="G8" s="1549"/>
    </row>
    <row r="9" spans="1:24">
      <c r="A9" s="552">
        <f>กำหนดห่วงเวลา!$E$3</f>
        <v>43353</v>
      </c>
      <c r="B9" s="553" t="s">
        <v>460</v>
      </c>
      <c r="C9" s="554" t="str">
        <f>ข้อมูลหลักสูตร_30_HR!C7</f>
        <v>การให้_x001E_บริการของหน่วยงานในสังกัดกระทรวงแรงงาน</v>
      </c>
      <c r="D9" s="553">
        <f>ข้อมูลหลักสูตร_18_HR!D7</f>
        <v>3</v>
      </c>
      <c r="E9" s="553">
        <f>ข้อมูลหลักสูตร_18_HR!E7</f>
        <v>0</v>
      </c>
      <c r="F9" s="553" t="s">
        <v>464</v>
      </c>
      <c r="G9" s="553" t="s">
        <v>1125</v>
      </c>
    </row>
    <row r="10" spans="1:24" ht="37.5">
      <c r="A10" s="555"/>
      <c r="B10" s="556" t="s">
        <v>461</v>
      </c>
      <c r="C10" s="557" t="str">
        <f>ข้อมูลหลักสูตร_30_HR!$C$8</f>
        <v>การมัดหมี่ไหมและการทอผ้า (ประเภทต่าง ๆ)</v>
      </c>
      <c r="D10" s="556">
        <v>3</v>
      </c>
      <c r="E10" s="556">
        <v>0</v>
      </c>
      <c r="F10" s="558" t="s">
        <v>465</v>
      </c>
      <c r="G10" s="556" t="str">
        <f>MAIN_Setting!$D$25</f>
        <v>นางอรทัย  อำไพภิญโญกูล</v>
      </c>
    </row>
    <row r="11" spans="1:24" ht="37.5">
      <c r="A11" s="559">
        <f>กำหนดห่วงเวลา!$E$4</f>
        <v>43354</v>
      </c>
      <c r="B11" s="560" t="s">
        <v>123</v>
      </c>
      <c r="C11" s="561" t="str">
        <f>ข้อมูลหลักสูตร_30_HR!$C$8</f>
        <v>การมัดหมี่ไหมและการทอผ้า (ประเภทต่าง ๆ)</v>
      </c>
      <c r="D11" s="560">
        <v>3</v>
      </c>
      <c r="E11" s="560">
        <v>3</v>
      </c>
      <c r="F11" s="562" t="s">
        <v>465</v>
      </c>
      <c r="G11" s="560" t="str">
        <f>MAIN_Setting!$D$25</f>
        <v>นางอรทัย  อำไพภิญโญกูล</v>
      </c>
    </row>
    <row r="12" spans="1:24" ht="37.5">
      <c r="A12" s="563">
        <f>กำหนดห่วงเวลา!$E$5</f>
        <v>43355</v>
      </c>
      <c r="B12" s="564" t="s">
        <v>123</v>
      </c>
      <c r="C12" s="565" t="str">
        <f>ข้อมูลหลักสูตร_30_HR!$C$8</f>
        <v>การมัดหมี่ไหมและการทอผ้า (ประเภทต่าง ๆ)</v>
      </c>
      <c r="D12" s="564">
        <v>0</v>
      </c>
      <c r="E12" s="564">
        <v>6</v>
      </c>
      <c r="F12" s="566" t="s">
        <v>465</v>
      </c>
      <c r="G12" s="564" t="str">
        <f>MAIN_Setting!$D$25</f>
        <v>นางอรทัย  อำไพภิญโญกูล</v>
      </c>
    </row>
    <row r="13" spans="1:24" ht="37.5">
      <c r="A13" s="559">
        <f>กำหนดห่วงเวลา!$E$6</f>
        <v>43356</v>
      </c>
      <c r="B13" s="560" t="s">
        <v>123</v>
      </c>
      <c r="C13" s="561" t="str">
        <f>ข้อมูลหลักสูตร_30_HR!$C$8</f>
        <v>การมัดหมี่ไหมและการทอผ้า (ประเภทต่าง ๆ)</v>
      </c>
      <c r="D13" s="560">
        <v>0</v>
      </c>
      <c r="E13" s="560">
        <v>6</v>
      </c>
      <c r="F13" s="562" t="s">
        <v>465</v>
      </c>
      <c r="G13" s="560" t="str">
        <f>MAIN_Setting!$D$25</f>
        <v>นางอรทัย  อำไพภิญโญกูล</v>
      </c>
    </row>
    <row r="14" spans="1:24" ht="37.5">
      <c r="A14" s="563">
        <f>กำหนดห่วงเวลา!$E$7</f>
        <v>43357</v>
      </c>
      <c r="B14" s="564" t="s">
        <v>123</v>
      </c>
      <c r="C14" s="565" t="str">
        <f>ข้อมูลหลักสูตร_30_HR!$C$8</f>
        <v>การมัดหมี่ไหมและการทอผ้า (ประเภทต่าง ๆ)</v>
      </c>
      <c r="D14" s="564">
        <v>0</v>
      </c>
      <c r="E14" s="564">
        <v>6</v>
      </c>
      <c r="F14" s="566" t="s">
        <v>465</v>
      </c>
      <c r="G14" s="564" t="str">
        <f>MAIN_Setting!$D$25</f>
        <v>นางอรทัย  อำไพภิญโญกูล</v>
      </c>
    </row>
    <row r="15" spans="1:24">
      <c r="A15" s="555"/>
      <c r="B15" s="567"/>
      <c r="C15" s="568" t="str">
        <f>ข้อมูลหลักสูตร_30_HR!C9</f>
        <v>การวัดและประเมินผล</v>
      </c>
      <c r="D15" s="567"/>
      <c r="E15" s="567"/>
      <c r="F15" s="567"/>
      <c r="G15" s="567"/>
    </row>
    <row r="16" spans="1:24">
      <c r="C16" s="1547" t="s">
        <v>91</v>
      </c>
      <c r="D16" s="569">
        <f>SUM(D9:$D$15)</f>
        <v>9</v>
      </c>
      <c r="E16" s="570">
        <f>SUM(E9:$E$15)</f>
        <v>21</v>
      </c>
    </row>
    <row r="17" spans="1:13" ht="22.5" customHeight="1">
      <c r="C17" s="1530"/>
      <c r="D17" s="1531">
        <f>SUM($D$16+$E$16)</f>
        <v>30</v>
      </c>
      <c r="E17" s="1532"/>
      <c r="I17" s="571"/>
      <c r="J17" s="572"/>
      <c r="K17" s="572"/>
      <c r="L17" s="572"/>
      <c r="M17" s="572"/>
    </row>
    <row r="18" spans="1:13" ht="33" customHeight="1">
      <c r="B18" s="1533"/>
      <c r="C18" s="1533"/>
      <c r="D18" s="1533"/>
      <c r="E18" s="1533"/>
      <c r="F18" s="1533"/>
      <c r="G18" s="1533"/>
      <c r="I18" s="571">
        <v>2</v>
      </c>
      <c r="J18" s="572">
        <f>SUM(D11:D15)</f>
        <v>3</v>
      </c>
      <c r="K18" s="572">
        <f>SUM(E11:E15)</f>
        <v>21</v>
      </c>
      <c r="L18" s="572"/>
      <c r="M18" s="572"/>
    </row>
    <row r="19" spans="1:13">
      <c r="B19" s="1534"/>
      <c r="C19" s="1534"/>
      <c r="D19" s="1534"/>
      <c r="E19" s="1534"/>
      <c r="F19" s="1534"/>
      <c r="G19" s="1534"/>
      <c r="I19" s="571">
        <v>4</v>
      </c>
      <c r="J19" s="572" t="e">
        <f>SUM(#REF!)</f>
        <v>#REF!</v>
      </c>
      <c r="K19" s="572" t="e">
        <f>SUM(#REF!)</f>
        <v>#REF!</v>
      </c>
      <c r="L19" s="572"/>
      <c r="M19" s="572"/>
    </row>
    <row r="20" spans="1:13" ht="23.25">
      <c r="A20" s="573"/>
      <c r="B20" s="574" t="s">
        <v>462</v>
      </c>
      <c r="D20" s="574"/>
      <c r="E20" s="1546" t="s">
        <v>463</v>
      </c>
      <c r="F20" s="1546"/>
      <c r="G20" s="1546"/>
      <c r="H20" s="574"/>
      <c r="I20" s="575" t="s">
        <v>384</v>
      </c>
      <c r="J20" s="575" t="e">
        <f>SUM(J18:J19)</f>
        <v>#REF!</v>
      </c>
      <c r="K20" s="572" t="e">
        <f>SUM(K18:K19)</f>
        <v>#REF!</v>
      </c>
      <c r="L20" s="572"/>
      <c r="M20" s="572"/>
    </row>
    <row r="21" spans="1:13" ht="23.25">
      <c r="A21" s="576"/>
      <c r="B21" s="574" t="str">
        <f>"      ("&amp;MAIN_Setting!$D$30&amp;")"</f>
        <v xml:space="preserve">      (นายปัญญา   ผาธรรม)</v>
      </c>
      <c r="D21" s="574"/>
      <c r="E21" s="1535" t="str">
        <f>"("&amp;MAIN_Setting!D28&amp;")"</f>
        <v>(นายณัฐวัฒน์   ศาสนนันทน์)</v>
      </c>
      <c r="F21" s="1535"/>
      <c r="G21" s="1535"/>
      <c r="H21" s="574"/>
      <c r="I21" s="575"/>
      <c r="J21" s="575"/>
      <c r="K21" s="572"/>
      <c r="L21" s="572"/>
      <c r="M21" s="572"/>
    </row>
    <row r="22" spans="1:13">
      <c r="B22" s="574" t="str">
        <f>MAIN_Setting!$B$31&amp;"  "&amp;MAIN_Setting!$D$31</f>
        <v>ตำแหน่ง  ครูฝึกฝีมือแรงงาน</v>
      </c>
      <c r="E22" s="1535" t="s">
        <v>383</v>
      </c>
      <c r="F22" s="1535"/>
      <c r="G22" s="1535"/>
      <c r="H22" s="574"/>
      <c r="I22" s="574"/>
      <c r="J22" s="574"/>
    </row>
    <row r="23" spans="1:13">
      <c r="D23" s="574"/>
      <c r="E23" s="574"/>
      <c r="F23" s="574"/>
      <c r="G23" s="574"/>
      <c r="H23" s="574"/>
      <c r="I23" s="574"/>
      <c r="J23" s="574"/>
    </row>
    <row r="24" spans="1:13">
      <c r="D24" s="574"/>
      <c r="E24" s="574"/>
      <c r="F24" s="574"/>
      <c r="G24" s="574"/>
      <c r="H24" s="574"/>
      <c r="I24" s="574"/>
      <c r="J24" s="574"/>
    </row>
    <row r="25" spans="1:13">
      <c r="E25" s="574"/>
      <c r="F25" s="574"/>
      <c r="G25" s="574"/>
      <c r="H25" s="574"/>
      <c r="I25" s="574"/>
      <c r="J25" s="574"/>
    </row>
    <row r="26" spans="1:13">
      <c r="E26" s="574"/>
      <c r="F26" s="574"/>
      <c r="G26" s="574"/>
      <c r="H26" s="574"/>
      <c r="I26" s="574"/>
      <c r="J26" s="574"/>
    </row>
    <row r="27" spans="1:13">
      <c r="E27" s="574"/>
      <c r="F27" s="574"/>
      <c r="G27" s="574"/>
      <c r="H27" s="574"/>
      <c r="I27" s="574"/>
      <c r="J27" s="574"/>
    </row>
  </sheetData>
  <sheetProtection algorithmName="SHA-512" hashValue="W7syQqgIj++KMAs/7cFxsRWfHgNMPq7WK6lmdHgbwK0Y8SqmTk99xe6DOWktoZ2jGob2eQddPbekIigaD5e1KA==" saltValue="OZY4VJvU4wnzavOr1svfxg==" spinCount="100000" sheet="1" objects="1" scenarios="1"/>
  <mergeCells count="15">
    <mergeCell ref="D7:E7"/>
    <mergeCell ref="F7:F8"/>
    <mergeCell ref="G7:G8"/>
    <mergeCell ref="A1:G1"/>
    <mergeCell ref="A2:G2"/>
    <mergeCell ref="A3:G3"/>
    <mergeCell ref="A4:G4"/>
    <mergeCell ref="A5:G5"/>
    <mergeCell ref="E22:G22"/>
    <mergeCell ref="C16:C17"/>
    <mergeCell ref="D17:E17"/>
    <mergeCell ref="B18:G18"/>
    <mergeCell ref="B19:G19"/>
    <mergeCell ref="E20:G20"/>
    <mergeCell ref="E21:G21"/>
  </mergeCells>
  <dataValidations count="3">
    <dataValidation type="list" allowBlank="1" showInputMessage="1" showErrorMessage="1" sqref="WVM98306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65556 JA65556 SW65556 ACS65556 AMO65556 AWK65556 BGG65556 BQC65556 BZY65556 CJU65556 CTQ65556 DDM65556 DNI65556 DXE65556 EHA65556 EQW65556 FAS65556 FKO65556 FUK65556 GEG65556 GOC65556 GXY65556 HHU65556 HRQ65556 IBM65556 ILI65556 IVE65556 JFA65556 JOW65556 JYS65556 KIO65556 KSK65556 LCG65556 LMC65556 LVY65556 MFU65556 MPQ65556 MZM65556 NJI65556 NTE65556 ODA65556 OMW65556 OWS65556 PGO65556 PQK65556 QAG65556 QKC65556 QTY65556 RDU65556 RNQ65556 RXM65556 SHI65556 SRE65556 TBA65556 TKW65556 TUS65556 UEO65556 UOK65556 UYG65556 VIC65556 VRY65556 WBU65556 WLQ65556 WVM65556 E131092 JA131092 SW131092 ACS131092 AMO131092 AWK131092 BGG131092 BQC131092 BZY131092 CJU131092 CTQ131092 DDM131092 DNI131092 DXE131092 EHA131092 EQW131092 FAS131092 FKO131092 FUK131092 GEG131092 GOC131092 GXY131092 HHU131092 HRQ131092 IBM131092 ILI131092 IVE131092 JFA131092 JOW131092 JYS131092 KIO131092 KSK131092 LCG131092 LMC131092 LVY131092 MFU131092 MPQ131092 MZM131092 NJI131092 NTE131092 ODA131092 OMW131092 OWS131092 PGO131092 PQK131092 QAG131092 QKC131092 QTY131092 RDU131092 RNQ131092 RXM131092 SHI131092 SRE131092 TBA131092 TKW131092 TUS131092 UEO131092 UOK131092 UYG131092 VIC131092 VRY131092 WBU131092 WLQ131092 WVM131092 E196628 JA196628 SW196628 ACS196628 AMO196628 AWK196628 BGG196628 BQC196628 BZY196628 CJU196628 CTQ196628 DDM196628 DNI196628 DXE196628 EHA196628 EQW196628 FAS196628 FKO196628 FUK196628 GEG196628 GOC196628 GXY196628 HHU196628 HRQ196628 IBM196628 ILI196628 IVE196628 JFA196628 JOW196628 JYS196628 KIO196628 KSK196628 LCG196628 LMC196628 LVY196628 MFU196628 MPQ196628 MZM196628 NJI196628 NTE196628 ODA196628 OMW196628 OWS196628 PGO196628 PQK196628 QAG196628 QKC196628 QTY196628 RDU196628 RNQ196628 RXM196628 SHI196628 SRE196628 TBA196628 TKW196628 TUS196628 UEO196628 UOK196628 UYG196628 VIC196628 VRY196628 WBU196628 WLQ196628 WVM196628 E262164 JA262164 SW262164 ACS262164 AMO262164 AWK262164 BGG262164 BQC262164 BZY262164 CJU262164 CTQ262164 DDM262164 DNI262164 DXE262164 EHA262164 EQW262164 FAS262164 FKO262164 FUK262164 GEG262164 GOC262164 GXY262164 HHU262164 HRQ262164 IBM262164 ILI262164 IVE262164 JFA262164 JOW262164 JYS262164 KIO262164 KSK262164 LCG262164 LMC262164 LVY262164 MFU262164 MPQ262164 MZM262164 NJI262164 NTE262164 ODA262164 OMW262164 OWS262164 PGO262164 PQK262164 QAG262164 QKC262164 QTY262164 RDU262164 RNQ262164 RXM262164 SHI262164 SRE262164 TBA262164 TKW262164 TUS262164 UEO262164 UOK262164 UYG262164 VIC262164 VRY262164 WBU262164 WLQ262164 WVM262164 E327700 JA327700 SW327700 ACS327700 AMO327700 AWK327700 BGG327700 BQC327700 BZY327700 CJU327700 CTQ327700 DDM327700 DNI327700 DXE327700 EHA327700 EQW327700 FAS327700 FKO327700 FUK327700 GEG327700 GOC327700 GXY327700 HHU327700 HRQ327700 IBM327700 ILI327700 IVE327700 JFA327700 JOW327700 JYS327700 KIO327700 KSK327700 LCG327700 LMC327700 LVY327700 MFU327700 MPQ327700 MZM327700 NJI327700 NTE327700 ODA327700 OMW327700 OWS327700 PGO327700 PQK327700 QAG327700 QKC327700 QTY327700 RDU327700 RNQ327700 RXM327700 SHI327700 SRE327700 TBA327700 TKW327700 TUS327700 UEO327700 UOK327700 UYG327700 VIC327700 VRY327700 WBU327700 WLQ327700 WVM327700 E393236 JA393236 SW393236 ACS393236 AMO393236 AWK393236 BGG393236 BQC393236 BZY393236 CJU393236 CTQ393236 DDM393236 DNI393236 DXE393236 EHA393236 EQW393236 FAS393236 FKO393236 FUK393236 GEG393236 GOC393236 GXY393236 HHU393236 HRQ393236 IBM393236 ILI393236 IVE393236 JFA393236 JOW393236 JYS393236 KIO393236 KSK393236 LCG393236 LMC393236 LVY393236 MFU393236 MPQ393236 MZM393236 NJI393236 NTE393236 ODA393236 OMW393236 OWS393236 PGO393236 PQK393236 QAG393236 QKC393236 QTY393236 RDU393236 RNQ393236 RXM393236 SHI393236 SRE393236 TBA393236 TKW393236 TUS393236 UEO393236 UOK393236 UYG393236 VIC393236 VRY393236 WBU393236 WLQ393236 WVM393236 E458772 JA458772 SW458772 ACS458772 AMO458772 AWK458772 BGG458772 BQC458772 BZY458772 CJU458772 CTQ458772 DDM458772 DNI458772 DXE458772 EHA458772 EQW458772 FAS458772 FKO458772 FUK458772 GEG458772 GOC458772 GXY458772 HHU458772 HRQ458772 IBM458772 ILI458772 IVE458772 JFA458772 JOW458772 JYS458772 KIO458772 KSK458772 LCG458772 LMC458772 LVY458772 MFU458772 MPQ458772 MZM458772 NJI458772 NTE458772 ODA458772 OMW458772 OWS458772 PGO458772 PQK458772 QAG458772 QKC458772 QTY458772 RDU458772 RNQ458772 RXM458772 SHI458772 SRE458772 TBA458772 TKW458772 TUS458772 UEO458772 UOK458772 UYG458772 VIC458772 VRY458772 WBU458772 WLQ458772 WVM458772 E524308 JA524308 SW524308 ACS524308 AMO524308 AWK524308 BGG524308 BQC524308 BZY524308 CJU524308 CTQ524308 DDM524308 DNI524308 DXE524308 EHA524308 EQW524308 FAS524308 FKO524308 FUK524308 GEG524308 GOC524308 GXY524308 HHU524308 HRQ524308 IBM524308 ILI524308 IVE524308 JFA524308 JOW524308 JYS524308 KIO524308 KSK524308 LCG524308 LMC524308 LVY524308 MFU524308 MPQ524308 MZM524308 NJI524308 NTE524308 ODA524308 OMW524308 OWS524308 PGO524308 PQK524308 QAG524308 QKC524308 QTY524308 RDU524308 RNQ524308 RXM524308 SHI524308 SRE524308 TBA524308 TKW524308 TUS524308 UEO524308 UOK524308 UYG524308 VIC524308 VRY524308 WBU524308 WLQ524308 WVM524308 E589844 JA589844 SW589844 ACS589844 AMO589844 AWK589844 BGG589844 BQC589844 BZY589844 CJU589844 CTQ589844 DDM589844 DNI589844 DXE589844 EHA589844 EQW589844 FAS589844 FKO589844 FUK589844 GEG589844 GOC589844 GXY589844 HHU589844 HRQ589844 IBM589844 ILI589844 IVE589844 JFA589844 JOW589844 JYS589844 KIO589844 KSK589844 LCG589844 LMC589844 LVY589844 MFU589844 MPQ589844 MZM589844 NJI589844 NTE589844 ODA589844 OMW589844 OWS589844 PGO589844 PQK589844 QAG589844 QKC589844 QTY589844 RDU589844 RNQ589844 RXM589844 SHI589844 SRE589844 TBA589844 TKW589844 TUS589844 UEO589844 UOK589844 UYG589844 VIC589844 VRY589844 WBU589844 WLQ589844 WVM589844 E655380 JA655380 SW655380 ACS655380 AMO655380 AWK655380 BGG655380 BQC655380 BZY655380 CJU655380 CTQ655380 DDM655380 DNI655380 DXE655380 EHA655380 EQW655380 FAS655380 FKO655380 FUK655380 GEG655380 GOC655380 GXY655380 HHU655380 HRQ655380 IBM655380 ILI655380 IVE655380 JFA655380 JOW655380 JYS655380 KIO655380 KSK655380 LCG655380 LMC655380 LVY655380 MFU655380 MPQ655380 MZM655380 NJI655380 NTE655380 ODA655380 OMW655380 OWS655380 PGO655380 PQK655380 QAG655380 QKC655380 QTY655380 RDU655380 RNQ655380 RXM655380 SHI655380 SRE655380 TBA655380 TKW655380 TUS655380 UEO655380 UOK655380 UYG655380 VIC655380 VRY655380 WBU655380 WLQ655380 WVM655380 E720916 JA720916 SW720916 ACS720916 AMO720916 AWK720916 BGG720916 BQC720916 BZY720916 CJU720916 CTQ720916 DDM720916 DNI720916 DXE720916 EHA720916 EQW720916 FAS720916 FKO720916 FUK720916 GEG720916 GOC720916 GXY720916 HHU720916 HRQ720916 IBM720916 ILI720916 IVE720916 JFA720916 JOW720916 JYS720916 KIO720916 KSK720916 LCG720916 LMC720916 LVY720916 MFU720916 MPQ720916 MZM720916 NJI720916 NTE720916 ODA720916 OMW720916 OWS720916 PGO720916 PQK720916 QAG720916 QKC720916 QTY720916 RDU720916 RNQ720916 RXM720916 SHI720916 SRE720916 TBA720916 TKW720916 TUS720916 UEO720916 UOK720916 UYG720916 VIC720916 VRY720916 WBU720916 WLQ720916 WVM720916 E786452 JA786452 SW786452 ACS786452 AMO786452 AWK786452 BGG786452 BQC786452 BZY786452 CJU786452 CTQ786452 DDM786452 DNI786452 DXE786452 EHA786452 EQW786452 FAS786452 FKO786452 FUK786452 GEG786452 GOC786452 GXY786452 HHU786452 HRQ786452 IBM786452 ILI786452 IVE786452 JFA786452 JOW786452 JYS786452 KIO786452 KSK786452 LCG786452 LMC786452 LVY786452 MFU786452 MPQ786452 MZM786452 NJI786452 NTE786452 ODA786452 OMW786452 OWS786452 PGO786452 PQK786452 QAG786452 QKC786452 QTY786452 RDU786452 RNQ786452 RXM786452 SHI786452 SRE786452 TBA786452 TKW786452 TUS786452 UEO786452 UOK786452 UYG786452 VIC786452 VRY786452 WBU786452 WLQ786452 WVM786452 E851988 JA851988 SW851988 ACS851988 AMO851988 AWK851988 BGG851988 BQC851988 BZY851988 CJU851988 CTQ851988 DDM851988 DNI851988 DXE851988 EHA851988 EQW851988 FAS851988 FKO851988 FUK851988 GEG851988 GOC851988 GXY851988 HHU851988 HRQ851988 IBM851988 ILI851988 IVE851988 JFA851988 JOW851988 JYS851988 KIO851988 KSK851988 LCG851988 LMC851988 LVY851988 MFU851988 MPQ851988 MZM851988 NJI851988 NTE851988 ODA851988 OMW851988 OWS851988 PGO851988 PQK851988 QAG851988 QKC851988 QTY851988 RDU851988 RNQ851988 RXM851988 SHI851988 SRE851988 TBA851988 TKW851988 TUS851988 UEO851988 UOK851988 UYG851988 VIC851988 VRY851988 WBU851988 WLQ851988 WVM851988 E917524 JA917524 SW917524 ACS917524 AMO917524 AWK917524 BGG917524 BQC917524 BZY917524 CJU917524 CTQ917524 DDM917524 DNI917524 DXE917524 EHA917524 EQW917524 FAS917524 FKO917524 FUK917524 GEG917524 GOC917524 GXY917524 HHU917524 HRQ917524 IBM917524 ILI917524 IVE917524 JFA917524 JOW917524 JYS917524 KIO917524 KSK917524 LCG917524 LMC917524 LVY917524 MFU917524 MPQ917524 MZM917524 NJI917524 NTE917524 ODA917524 OMW917524 OWS917524 PGO917524 PQK917524 QAG917524 QKC917524 QTY917524 RDU917524 RNQ917524 RXM917524 SHI917524 SRE917524 TBA917524 TKW917524 TUS917524 UEO917524 UOK917524 UYG917524 VIC917524 VRY917524 WBU917524 WLQ917524 WVM917524 E983060 JA983060 SW983060 ACS983060 AMO983060 AWK983060 BGG983060 BQC983060 BZY983060 CJU983060 CTQ983060 DDM983060 DNI983060 DXE983060 EHA983060 EQW983060 FAS983060 FKO983060 FUK983060 GEG983060 GOC983060 GXY983060 HHU983060 HRQ983060 IBM983060 ILI983060 IVE983060 JFA983060 JOW983060 JYS983060 KIO983060 KSK983060 LCG983060 LMC983060 LVY983060 MFU983060 MPQ983060 MZM983060 NJI983060 NTE983060 ODA983060 OMW983060 OWS983060 PGO983060 PQK983060 QAG983060 QKC983060 QTY983060 RDU983060 RNQ983060 RXM983060 SHI983060 SRE983060 TBA983060 TKW983060 TUS983060 UEO983060 UOK983060 UYG983060 VIC983060 VRY983060 WBU983060 WLQ983060" xr:uid="{CB83360B-45EF-4781-8A54-9E00E1594227}">
      <formula1>_ST3</formula1>
    </dataValidation>
    <dataValidation type="list" allowBlank="1" showInputMessage="1" showErrorMessage="1" sqref="WVK983025 IZ21:JA21 SV21:SW21 ACR21:ACS21 AMN21:AMO21 AWJ21:AWK21 BGF21:BGG21 BQB21:BQC21 BZX21:BZY21 CJT21:CJU21 CTP21:CTQ21 DDL21:DDM21 DNH21:DNI21 DXD21:DXE21 EGZ21:EHA21 EQV21:EQW21 FAR21:FAS21 FKN21:FKO21 FUJ21:FUK21 GEF21:GEG21 GOB21:GOC21 GXX21:GXY21 HHT21:HHU21 HRP21:HRQ21 IBL21:IBM21 ILH21:ILI21 IVD21:IVE21 JEZ21:JFA21 JOV21:JOW21 JYR21:JYS21 KIN21:KIO21 KSJ21:KSK21 LCF21:LCG21 LMB21:LMC21 LVX21:LVY21 MFT21:MFU21 MPP21:MPQ21 MZL21:MZM21 NJH21:NJI21 NTD21:NTE21 OCZ21:ODA21 OMV21:OMW21 OWR21:OWS21 PGN21:PGO21 PQJ21:PQK21 QAF21:QAG21 QKB21:QKC21 QTX21:QTY21 RDT21:RDU21 RNP21:RNQ21 RXL21:RXM21 SHH21:SHI21 SRD21:SRE21 TAZ21:TBA21 TKV21:TKW21 TUR21:TUS21 UEN21:UEO21 UOJ21:UOK21 UYF21:UYG21 VIB21:VIC21 VRX21:VRY21 WBT21:WBU21 WLP21:WLQ21 WVL21:WVM21 D65557:E65557 IZ65557:JA65557 SV65557:SW65557 ACR65557:ACS65557 AMN65557:AMO65557 AWJ65557:AWK65557 BGF65557:BGG65557 BQB65557:BQC65557 BZX65557:BZY65557 CJT65557:CJU65557 CTP65557:CTQ65557 DDL65557:DDM65557 DNH65557:DNI65557 DXD65557:DXE65557 EGZ65557:EHA65557 EQV65557:EQW65557 FAR65557:FAS65557 FKN65557:FKO65557 FUJ65557:FUK65557 GEF65557:GEG65557 GOB65557:GOC65557 GXX65557:GXY65557 HHT65557:HHU65557 HRP65557:HRQ65557 IBL65557:IBM65557 ILH65557:ILI65557 IVD65557:IVE65557 JEZ65557:JFA65557 JOV65557:JOW65557 JYR65557:JYS65557 KIN65557:KIO65557 KSJ65557:KSK65557 LCF65557:LCG65557 LMB65557:LMC65557 LVX65557:LVY65557 MFT65557:MFU65557 MPP65557:MPQ65557 MZL65557:MZM65557 NJH65557:NJI65557 NTD65557:NTE65557 OCZ65557:ODA65557 OMV65557:OMW65557 OWR65557:OWS65557 PGN65557:PGO65557 PQJ65557:PQK65557 QAF65557:QAG65557 QKB65557:QKC65557 QTX65557:QTY65557 RDT65557:RDU65557 RNP65557:RNQ65557 RXL65557:RXM65557 SHH65557:SHI65557 SRD65557:SRE65557 TAZ65557:TBA65557 TKV65557:TKW65557 TUR65557:TUS65557 UEN65557:UEO65557 UOJ65557:UOK65557 UYF65557:UYG65557 VIB65557:VIC65557 VRX65557:VRY65557 WBT65557:WBU65557 WLP65557:WLQ65557 WVL65557:WVM65557 D131093:E131093 IZ131093:JA131093 SV131093:SW131093 ACR131093:ACS131093 AMN131093:AMO131093 AWJ131093:AWK131093 BGF131093:BGG131093 BQB131093:BQC131093 BZX131093:BZY131093 CJT131093:CJU131093 CTP131093:CTQ131093 DDL131093:DDM131093 DNH131093:DNI131093 DXD131093:DXE131093 EGZ131093:EHA131093 EQV131093:EQW131093 FAR131093:FAS131093 FKN131093:FKO131093 FUJ131093:FUK131093 GEF131093:GEG131093 GOB131093:GOC131093 GXX131093:GXY131093 HHT131093:HHU131093 HRP131093:HRQ131093 IBL131093:IBM131093 ILH131093:ILI131093 IVD131093:IVE131093 JEZ131093:JFA131093 JOV131093:JOW131093 JYR131093:JYS131093 KIN131093:KIO131093 KSJ131093:KSK131093 LCF131093:LCG131093 LMB131093:LMC131093 LVX131093:LVY131093 MFT131093:MFU131093 MPP131093:MPQ131093 MZL131093:MZM131093 NJH131093:NJI131093 NTD131093:NTE131093 OCZ131093:ODA131093 OMV131093:OMW131093 OWR131093:OWS131093 PGN131093:PGO131093 PQJ131093:PQK131093 QAF131093:QAG131093 QKB131093:QKC131093 QTX131093:QTY131093 RDT131093:RDU131093 RNP131093:RNQ131093 RXL131093:RXM131093 SHH131093:SHI131093 SRD131093:SRE131093 TAZ131093:TBA131093 TKV131093:TKW131093 TUR131093:TUS131093 UEN131093:UEO131093 UOJ131093:UOK131093 UYF131093:UYG131093 VIB131093:VIC131093 VRX131093:VRY131093 WBT131093:WBU131093 WLP131093:WLQ131093 WVL131093:WVM131093 D196629:E196629 IZ196629:JA196629 SV196629:SW196629 ACR196629:ACS196629 AMN196629:AMO196629 AWJ196629:AWK196629 BGF196629:BGG196629 BQB196629:BQC196629 BZX196629:BZY196629 CJT196629:CJU196629 CTP196629:CTQ196629 DDL196629:DDM196629 DNH196629:DNI196629 DXD196629:DXE196629 EGZ196629:EHA196629 EQV196629:EQW196629 FAR196629:FAS196629 FKN196629:FKO196629 FUJ196629:FUK196629 GEF196629:GEG196629 GOB196629:GOC196629 GXX196629:GXY196629 HHT196629:HHU196629 HRP196629:HRQ196629 IBL196629:IBM196629 ILH196629:ILI196629 IVD196629:IVE196629 JEZ196629:JFA196629 JOV196629:JOW196629 JYR196629:JYS196629 KIN196629:KIO196629 KSJ196629:KSK196629 LCF196629:LCG196629 LMB196629:LMC196629 LVX196629:LVY196629 MFT196629:MFU196629 MPP196629:MPQ196629 MZL196629:MZM196629 NJH196629:NJI196629 NTD196629:NTE196629 OCZ196629:ODA196629 OMV196629:OMW196629 OWR196629:OWS196629 PGN196629:PGO196629 PQJ196629:PQK196629 QAF196629:QAG196629 QKB196629:QKC196629 QTX196629:QTY196629 RDT196629:RDU196629 RNP196629:RNQ196629 RXL196629:RXM196629 SHH196629:SHI196629 SRD196629:SRE196629 TAZ196629:TBA196629 TKV196629:TKW196629 TUR196629:TUS196629 UEN196629:UEO196629 UOJ196629:UOK196629 UYF196629:UYG196629 VIB196629:VIC196629 VRX196629:VRY196629 WBT196629:WBU196629 WLP196629:WLQ196629 WVL196629:WVM196629 D262165:E262165 IZ262165:JA262165 SV262165:SW262165 ACR262165:ACS262165 AMN262165:AMO262165 AWJ262165:AWK262165 BGF262165:BGG262165 BQB262165:BQC262165 BZX262165:BZY262165 CJT262165:CJU262165 CTP262165:CTQ262165 DDL262165:DDM262165 DNH262165:DNI262165 DXD262165:DXE262165 EGZ262165:EHA262165 EQV262165:EQW262165 FAR262165:FAS262165 FKN262165:FKO262165 FUJ262165:FUK262165 GEF262165:GEG262165 GOB262165:GOC262165 GXX262165:GXY262165 HHT262165:HHU262165 HRP262165:HRQ262165 IBL262165:IBM262165 ILH262165:ILI262165 IVD262165:IVE262165 JEZ262165:JFA262165 JOV262165:JOW262165 JYR262165:JYS262165 KIN262165:KIO262165 KSJ262165:KSK262165 LCF262165:LCG262165 LMB262165:LMC262165 LVX262165:LVY262165 MFT262165:MFU262165 MPP262165:MPQ262165 MZL262165:MZM262165 NJH262165:NJI262165 NTD262165:NTE262165 OCZ262165:ODA262165 OMV262165:OMW262165 OWR262165:OWS262165 PGN262165:PGO262165 PQJ262165:PQK262165 QAF262165:QAG262165 QKB262165:QKC262165 QTX262165:QTY262165 RDT262165:RDU262165 RNP262165:RNQ262165 RXL262165:RXM262165 SHH262165:SHI262165 SRD262165:SRE262165 TAZ262165:TBA262165 TKV262165:TKW262165 TUR262165:TUS262165 UEN262165:UEO262165 UOJ262165:UOK262165 UYF262165:UYG262165 VIB262165:VIC262165 VRX262165:VRY262165 WBT262165:WBU262165 WLP262165:WLQ262165 WVL262165:WVM262165 D327701:E327701 IZ327701:JA327701 SV327701:SW327701 ACR327701:ACS327701 AMN327701:AMO327701 AWJ327701:AWK327701 BGF327701:BGG327701 BQB327701:BQC327701 BZX327701:BZY327701 CJT327701:CJU327701 CTP327701:CTQ327701 DDL327701:DDM327701 DNH327701:DNI327701 DXD327701:DXE327701 EGZ327701:EHA327701 EQV327701:EQW327701 FAR327701:FAS327701 FKN327701:FKO327701 FUJ327701:FUK327701 GEF327701:GEG327701 GOB327701:GOC327701 GXX327701:GXY327701 HHT327701:HHU327701 HRP327701:HRQ327701 IBL327701:IBM327701 ILH327701:ILI327701 IVD327701:IVE327701 JEZ327701:JFA327701 JOV327701:JOW327701 JYR327701:JYS327701 KIN327701:KIO327701 KSJ327701:KSK327701 LCF327701:LCG327701 LMB327701:LMC327701 LVX327701:LVY327701 MFT327701:MFU327701 MPP327701:MPQ327701 MZL327701:MZM327701 NJH327701:NJI327701 NTD327701:NTE327701 OCZ327701:ODA327701 OMV327701:OMW327701 OWR327701:OWS327701 PGN327701:PGO327701 PQJ327701:PQK327701 QAF327701:QAG327701 QKB327701:QKC327701 QTX327701:QTY327701 RDT327701:RDU327701 RNP327701:RNQ327701 RXL327701:RXM327701 SHH327701:SHI327701 SRD327701:SRE327701 TAZ327701:TBA327701 TKV327701:TKW327701 TUR327701:TUS327701 UEN327701:UEO327701 UOJ327701:UOK327701 UYF327701:UYG327701 VIB327701:VIC327701 VRX327701:VRY327701 WBT327701:WBU327701 WLP327701:WLQ327701 WVL327701:WVM327701 D393237:E393237 IZ393237:JA393237 SV393237:SW393237 ACR393237:ACS393237 AMN393237:AMO393237 AWJ393237:AWK393237 BGF393237:BGG393237 BQB393237:BQC393237 BZX393237:BZY393237 CJT393237:CJU393237 CTP393237:CTQ393237 DDL393237:DDM393237 DNH393237:DNI393237 DXD393237:DXE393237 EGZ393237:EHA393237 EQV393237:EQW393237 FAR393237:FAS393237 FKN393237:FKO393237 FUJ393237:FUK393237 GEF393237:GEG393237 GOB393237:GOC393237 GXX393237:GXY393237 HHT393237:HHU393237 HRP393237:HRQ393237 IBL393237:IBM393237 ILH393237:ILI393237 IVD393237:IVE393237 JEZ393237:JFA393237 JOV393237:JOW393237 JYR393237:JYS393237 KIN393237:KIO393237 KSJ393237:KSK393237 LCF393237:LCG393237 LMB393237:LMC393237 LVX393237:LVY393237 MFT393237:MFU393237 MPP393237:MPQ393237 MZL393237:MZM393237 NJH393237:NJI393237 NTD393237:NTE393237 OCZ393237:ODA393237 OMV393237:OMW393237 OWR393237:OWS393237 PGN393237:PGO393237 PQJ393237:PQK393237 QAF393237:QAG393237 QKB393237:QKC393237 QTX393237:QTY393237 RDT393237:RDU393237 RNP393237:RNQ393237 RXL393237:RXM393237 SHH393237:SHI393237 SRD393237:SRE393237 TAZ393237:TBA393237 TKV393237:TKW393237 TUR393237:TUS393237 UEN393237:UEO393237 UOJ393237:UOK393237 UYF393237:UYG393237 VIB393237:VIC393237 VRX393237:VRY393237 WBT393237:WBU393237 WLP393237:WLQ393237 WVL393237:WVM393237 D458773:E458773 IZ458773:JA458773 SV458773:SW458773 ACR458773:ACS458773 AMN458773:AMO458773 AWJ458773:AWK458773 BGF458773:BGG458773 BQB458773:BQC458773 BZX458773:BZY458773 CJT458773:CJU458773 CTP458773:CTQ458773 DDL458773:DDM458773 DNH458773:DNI458773 DXD458773:DXE458773 EGZ458773:EHA458773 EQV458773:EQW458773 FAR458773:FAS458773 FKN458773:FKO458773 FUJ458773:FUK458773 GEF458773:GEG458773 GOB458773:GOC458773 GXX458773:GXY458773 HHT458773:HHU458773 HRP458773:HRQ458773 IBL458773:IBM458773 ILH458773:ILI458773 IVD458773:IVE458773 JEZ458773:JFA458773 JOV458773:JOW458773 JYR458773:JYS458773 KIN458773:KIO458773 KSJ458773:KSK458773 LCF458773:LCG458773 LMB458773:LMC458773 LVX458773:LVY458773 MFT458773:MFU458773 MPP458773:MPQ458773 MZL458773:MZM458773 NJH458773:NJI458773 NTD458773:NTE458773 OCZ458773:ODA458773 OMV458773:OMW458773 OWR458773:OWS458773 PGN458773:PGO458773 PQJ458773:PQK458773 QAF458773:QAG458773 QKB458773:QKC458773 QTX458773:QTY458773 RDT458773:RDU458773 RNP458773:RNQ458773 RXL458773:RXM458773 SHH458773:SHI458773 SRD458773:SRE458773 TAZ458773:TBA458773 TKV458773:TKW458773 TUR458773:TUS458773 UEN458773:UEO458773 UOJ458773:UOK458773 UYF458773:UYG458773 VIB458773:VIC458773 VRX458773:VRY458773 WBT458773:WBU458773 WLP458773:WLQ458773 WVL458773:WVM458773 D524309:E524309 IZ524309:JA524309 SV524309:SW524309 ACR524309:ACS524309 AMN524309:AMO524309 AWJ524309:AWK524309 BGF524309:BGG524309 BQB524309:BQC524309 BZX524309:BZY524309 CJT524309:CJU524309 CTP524309:CTQ524309 DDL524309:DDM524309 DNH524309:DNI524309 DXD524309:DXE524309 EGZ524309:EHA524309 EQV524309:EQW524309 FAR524309:FAS524309 FKN524309:FKO524309 FUJ524309:FUK524309 GEF524309:GEG524309 GOB524309:GOC524309 GXX524309:GXY524309 HHT524309:HHU524309 HRP524309:HRQ524309 IBL524309:IBM524309 ILH524309:ILI524309 IVD524309:IVE524309 JEZ524309:JFA524309 JOV524309:JOW524309 JYR524309:JYS524309 KIN524309:KIO524309 KSJ524309:KSK524309 LCF524309:LCG524309 LMB524309:LMC524309 LVX524309:LVY524309 MFT524309:MFU524309 MPP524309:MPQ524309 MZL524309:MZM524309 NJH524309:NJI524309 NTD524309:NTE524309 OCZ524309:ODA524309 OMV524309:OMW524309 OWR524309:OWS524309 PGN524309:PGO524309 PQJ524309:PQK524309 QAF524309:QAG524309 QKB524309:QKC524309 QTX524309:QTY524309 RDT524309:RDU524309 RNP524309:RNQ524309 RXL524309:RXM524309 SHH524309:SHI524309 SRD524309:SRE524309 TAZ524309:TBA524309 TKV524309:TKW524309 TUR524309:TUS524309 UEN524309:UEO524309 UOJ524309:UOK524309 UYF524309:UYG524309 VIB524309:VIC524309 VRX524309:VRY524309 WBT524309:WBU524309 WLP524309:WLQ524309 WVL524309:WVM524309 D589845:E589845 IZ589845:JA589845 SV589845:SW589845 ACR589845:ACS589845 AMN589845:AMO589845 AWJ589845:AWK589845 BGF589845:BGG589845 BQB589845:BQC589845 BZX589845:BZY589845 CJT589845:CJU589845 CTP589845:CTQ589845 DDL589845:DDM589845 DNH589845:DNI589845 DXD589845:DXE589845 EGZ589845:EHA589845 EQV589845:EQW589845 FAR589845:FAS589845 FKN589845:FKO589845 FUJ589845:FUK589845 GEF589845:GEG589845 GOB589845:GOC589845 GXX589845:GXY589845 HHT589845:HHU589845 HRP589845:HRQ589845 IBL589845:IBM589845 ILH589845:ILI589845 IVD589845:IVE589845 JEZ589845:JFA589845 JOV589845:JOW589845 JYR589845:JYS589845 KIN589845:KIO589845 KSJ589845:KSK589845 LCF589845:LCG589845 LMB589845:LMC589845 LVX589845:LVY589845 MFT589845:MFU589845 MPP589845:MPQ589845 MZL589845:MZM589845 NJH589845:NJI589845 NTD589845:NTE589845 OCZ589845:ODA589845 OMV589845:OMW589845 OWR589845:OWS589845 PGN589845:PGO589845 PQJ589845:PQK589845 QAF589845:QAG589845 QKB589845:QKC589845 QTX589845:QTY589845 RDT589845:RDU589845 RNP589845:RNQ589845 RXL589845:RXM589845 SHH589845:SHI589845 SRD589845:SRE589845 TAZ589845:TBA589845 TKV589845:TKW589845 TUR589845:TUS589845 UEN589845:UEO589845 UOJ589845:UOK589845 UYF589845:UYG589845 VIB589845:VIC589845 VRX589845:VRY589845 WBT589845:WBU589845 WLP589845:WLQ589845 WVL589845:WVM589845 D655381:E655381 IZ655381:JA655381 SV655381:SW655381 ACR655381:ACS655381 AMN655381:AMO655381 AWJ655381:AWK655381 BGF655381:BGG655381 BQB655381:BQC655381 BZX655381:BZY655381 CJT655381:CJU655381 CTP655381:CTQ655381 DDL655381:DDM655381 DNH655381:DNI655381 DXD655381:DXE655381 EGZ655381:EHA655381 EQV655381:EQW655381 FAR655381:FAS655381 FKN655381:FKO655381 FUJ655381:FUK655381 GEF655381:GEG655381 GOB655381:GOC655381 GXX655381:GXY655381 HHT655381:HHU655381 HRP655381:HRQ655381 IBL655381:IBM655381 ILH655381:ILI655381 IVD655381:IVE655381 JEZ655381:JFA655381 JOV655381:JOW655381 JYR655381:JYS655381 KIN655381:KIO655381 KSJ655381:KSK655381 LCF655381:LCG655381 LMB655381:LMC655381 LVX655381:LVY655381 MFT655381:MFU655381 MPP655381:MPQ655381 MZL655381:MZM655381 NJH655381:NJI655381 NTD655381:NTE655381 OCZ655381:ODA655381 OMV655381:OMW655381 OWR655381:OWS655381 PGN655381:PGO655381 PQJ655381:PQK655381 QAF655381:QAG655381 QKB655381:QKC655381 QTX655381:QTY655381 RDT655381:RDU655381 RNP655381:RNQ655381 RXL655381:RXM655381 SHH655381:SHI655381 SRD655381:SRE655381 TAZ655381:TBA655381 TKV655381:TKW655381 TUR655381:TUS655381 UEN655381:UEO655381 UOJ655381:UOK655381 UYF655381:UYG655381 VIB655381:VIC655381 VRX655381:VRY655381 WBT655381:WBU655381 WLP655381:WLQ655381 WVL655381:WVM655381 D720917:E720917 IZ720917:JA720917 SV720917:SW720917 ACR720917:ACS720917 AMN720917:AMO720917 AWJ720917:AWK720917 BGF720917:BGG720917 BQB720917:BQC720917 BZX720917:BZY720917 CJT720917:CJU720917 CTP720917:CTQ720917 DDL720917:DDM720917 DNH720917:DNI720917 DXD720917:DXE720917 EGZ720917:EHA720917 EQV720917:EQW720917 FAR720917:FAS720917 FKN720917:FKO720917 FUJ720917:FUK720917 GEF720917:GEG720917 GOB720917:GOC720917 GXX720917:GXY720917 HHT720917:HHU720917 HRP720917:HRQ720917 IBL720917:IBM720917 ILH720917:ILI720917 IVD720917:IVE720917 JEZ720917:JFA720917 JOV720917:JOW720917 JYR720917:JYS720917 KIN720917:KIO720917 KSJ720917:KSK720917 LCF720917:LCG720917 LMB720917:LMC720917 LVX720917:LVY720917 MFT720917:MFU720917 MPP720917:MPQ720917 MZL720917:MZM720917 NJH720917:NJI720917 NTD720917:NTE720917 OCZ720917:ODA720917 OMV720917:OMW720917 OWR720917:OWS720917 PGN720917:PGO720917 PQJ720917:PQK720917 QAF720917:QAG720917 QKB720917:QKC720917 QTX720917:QTY720917 RDT720917:RDU720917 RNP720917:RNQ720917 RXL720917:RXM720917 SHH720917:SHI720917 SRD720917:SRE720917 TAZ720917:TBA720917 TKV720917:TKW720917 TUR720917:TUS720917 UEN720917:UEO720917 UOJ720917:UOK720917 UYF720917:UYG720917 VIB720917:VIC720917 VRX720917:VRY720917 WBT720917:WBU720917 WLP720917:WLQ720917 WVL720917:WVM720917 D786453:E786453 IZ786453:JA786453 SV786453:SW786453 ACR786453:ACS786453 AMN786453:AMO786453 AWJ786453:AWK786453 BGF786453:BGG786453 BQB786453:BQC786453 BZX786453:BZY786453 CJT786453:CJU786453 CTP786453:CTQ786453 DDL786453:DDM786453 DNH786453:DNI786453 DXD786453:DXE786453 EGZ786453:EHA786453 EQV786453:EQW786453 FAR786453:FAS786453 FKN786453:FKO786453 FUJ786453:FUK786453 GEF786453:GEG786453 GOB786453:GOC786453 GXX786453:GXY786453 HHT786453:HHU786453 HRP786453:HRQ786453 IBL786453:IBM786453 ILH786453:ILI786453 IVD786453:IVE786453 JEZ786453:JFA786453 JOV786453:JOW786453 JYR786453:JYS786453 KIN786453:KIO786453 KSJ786453:KSK786453 LCF786453:LCG786453 LMB786453:LMC786453 LVX786453:LVY786453 MFT786453:MFU786453 MPP786453:MPQ786453 MZL786453:MZM786453 NJH786453:NJI786453 NTD786453:NTE786453 OCZ786453:ODA786453 OMV786453:OMW786453 OWR786453:OWS786453 PGN786453:PGO786453 PQJ786453:PQK786453 QAF786453:QAG786453 QKB786453:QKC786453 QTX786453:QTY786453 RDT786453:RDU786453 RNP786453:RNQ786453 RXL786453:RXM786453 SHH786453:SHI786453 SRD786453:SRE786453 TAZ786453:TBA786453 TKV786453:TKW786453 TUR786453:TUS786453 UEN786453:UEO786453 UOJ786453:UOK786453 UYF786453:UYG786453 VIB786453:VIC786453 VRX786453:VRY786453 WBT786453:WBU786453 WLP786453:WLQ786453 WVL786453:WVM786453 D851989:E851989 IZ851989:JA851989 SV851989:SW851989 ACR851989:ACS851989 AMN851989:AMO851989 AWJ851989:AWK851989 BGF851989:BGG851989 BQB851989:BQC851989 BZX851989:BZY851989 CJT851989:CJU851989 CTP851989:CTQ851989 DDL851989:DDM851989 DNH851989:DNI851989 DXD851989:DXE851989 EGZ851989:EHA851989 EQV851989:EQW851989 FAR851989:FAS851989 FKN851989:FKO851989 FUJ851989:FUK851989 GEF851989:GEG851989 GOB851989:GOC851989 GXX851989:GXY851989 HHT851989:HHU851989 HRP851989:HRQ851989 IBL851989:IBM851989 ILH851989:ILI851989 IVD851989:IVE851989 JEZ851989:JFA851989 JOV851989:JOW851989 JYR851989:JYS851989 KIN851989:KIO851989 KSJ851989:KSK851989 LCF851989:LCG851989 LMB851989:LMC851989 LVX851989:LVY851989 MFT851989:MFU851989 MPP851989:MPQ851989 MZL851989:MZM851989 NJH851989:NJI851989 NTD851989:NTE851989 OCZ851989:ODA851989 OMV851989:OMW851989 OWR851989:OWS851989 PGN851989:PGO851989 PQJ851989:PQK851989 QAF851989:QAG851989 QKB851989:QKC851989 QTX851989:QTY851989 RDT851989:RDU851989 RNP851989:RNQ851989 RXL851989:RXM851989 SHH851989:SHI851989 SRD851989:SRE851989 TAZ851989:TBA851989 TKV851989:TKW851989 TUR851989:TUS851989 UEN851989:UEO851989 UOJ851989:UOK851989 UYF851989:UYG851989 VIB851989:VIC851989 VRX851989:VRY851989 WBT851989:WBU851989 WLP851989:WLQ851989 WVL851989:WVM851989 D917525:E917525 IZ917525:JA917525 SV917525:SW917525 ACR917525:ACS917525 AMN917525:AMO917525 AWJ917525:AWK917525 BGF917525:BGG917525 BQB917525:BQC917525 BZX917525:BZY917525 CJT917525:CJU917525 CTP917525:CTQ917525 DDL917525:DDM917525 DNH917525:DNI917525 DXD917525:DXE917525 EGZ917525:EHA917525 EQV917525:EQW917525 FAR917525:FAS917525 FKN917525:FKO917525 FUJ917525:FUK917525 GEF917525:GEG917525 GOB917525:GOC917525 GXX917525:GXY917525 HHT917525:HHU917525 HRP917525:HRQ917525 IBL917525:IBM917525 ILH917525:ILI917525 IVD917525:IVE917525 JEZ917525:JFA917525 JOV917525:JOW917525 JYR917525:JYS917525 KIN917525:KIO917525 KSJ917525:KSK917525 LCF917525:LCG917525 LMB917525:LMC917525 LVX917525:LVY917525 MFT917525:MFU917525 MPP917525:MPQ917525 MZL917525:MZM917525 NJH917525:NJI917525 NTD917525:NTE917525 OCZ917525:ODA917525 OMV917525:OMW917525 OWR917525:OWS917525 PGN917525:PGO917525 PQJ917525:PQK917525 QAF917525:QAG917525 QKB917525:QKC917525 QTX917525:QTY917525 RDT917525:RDU917525 RNP917525:RNQ917525 RXL917525:RXM917525 SHH917525:SHI917525 SRD917525:SRE917525 TAZ917525:TBA917525 TKV917525:TKW917525 TUR917525:TUS917525 UEN917525:UEO917525 UOJ917525:UOK917525 UYF917525:UYG917525 VIB917525:VIC917525 VRX917525:VRY917525 WBT917525:WBU917525 WLP917525:WLQ917525 WVL917525:WVM917525 D983061:E983061 IZ983061:JA983061 SV983061:SW983061 ACR983061:ACS983061 AMN983061:AMO983061 AWJ983061:AWK983061 BGF983061:BGG983061 BQB983061:BQC983061 BZX983061:BZY983061 CJT983061:CJU983061 CTP983061:CTQ983061 DDL983061:DDM983061 DNH983061:DNI983061 DXD983061:DXE983061 EGZ983061:EHA983061 EQV983061:EQW983061 FAR983061:FAS983061 FKN983061:FKO983061 FUJ983061:FUK983061 GEF983061:GEG983061 GOB983061:GOC983061 GXX983061:GXY983061 HHT983061:HHU983061 HRP983061:HRQ983061 IBL983061:IBM983061 ILH983061:ILI983061 IVD983061:IVE983061 JEZ983061:JFA983061 JOV983061:JOW983061 JYR983061:JYS983061 KIN983061:KIO983061 KSJ983061:KSK983061 LCF983061:LCG983061 LMB983061:LMC983061 LVX983061:LVY983061 MFT983061:MFU983061 MPP983061:MPQ983061 MZL983061:MZM983061 NJH983061:NJI983061 NTD983061:NTE983061 OCZ983061:ODA983061 OMV983061:OMW983061 OWR983061:OWS983061 PGN983061:PGO983061 PQJ983061:PQK983061 QAF983061:QAG983061 QKB983061:QKC983061 QTX983061:QTY983061 RDT983061:RDU983061 RNP983061:RNQ983061 RXL983061:RXM983061 SHH983061:SHI983061 SRD983061:SRE983061 TAZ983061:TBA983061 TKV983061:TKW983061 TUR983061:TUS983061 UEN983061:UEO983061 UOJ983061:UOK983061 UYF983061:UYG983061 VIB983061:VIC983061 VRX983061:VRY983061 WBT983061:WBU983061 WLP983061:WLQ983061 WVL983061:WVM983061 C65521 IY65521 SU65521 ACQ65521 AMM65521 AWI65521 BGE65521 BQA65521 BZW65521 CJS65521 CTO65521 DDK65521 DNG65521 DXC65521 EGY65521 EQU65521 FAQ65521 FKM65521 FUI65521 GEE65521 GOA65521 GXW65521 HHS65521 HRO65521 IBK65521 ILG65521 IVC65521 JEY65521 JOU65521 JYQ65521 KIM65521 KSI65521 LCE65521 LMA65521 LVW65521 MFS65521 MPO65521 MZK65521 NJG65521 NTC65521 OCY65521 OMU65521 OWQ65521 PGM65521 PQI65521 QAE65521 QKA65521 QTW65521 RDS65521 RNO65521 RXK65521 SHG65521 SRC65521 TAY65521 TKU65521 TUQ65521 UEM65521 UOI65521 UYE65521 VIA65521 VRW65521 WBS65521 WLO65521 WVK65521 C131057 IY131057 SU131057 ACQ131057 AMM131057 AWI131057 BGE131057 BQA131057 BZW131057 CJS131057 CTO131057 DDK131057 DNG131057 DXC131057 EGY131057 EQU131057 FAQ131057 FKM131057 FUI131057 GEE131057 GOA131057 GXW131057 HHS131057 HRO131057 IBK131057 ILG131057 IVC131057 JEY131057 JOU131057 JYQ131057 KIM131057 KSI131057 LCE131057 LMA131057 LVW131057 MFS131057 MPO131057 MZK131057 NJG131057 NTC131057 OCY131057 OMU131057 OWQ131057 PGM131057 PQI131057 QAE131057 QKA131057 QTW131057 RDS131057 RNO131057 RXK131057 SHG131057 SRC131057 TAY131057 TKU131057 TUQ131057 UEM131057 UOI131057 UYE131057 VIA131057 VRW131057 WBS131057 WLO131057 WVK131057 C196593 IY196593 SU196593 ACQ196593 AMM196593 AWI196593 BGE196593 BQA196593 BZW196593 CJS196593 CTO196593 DDK196593 DNG196593 DXC196593 EGY196593 EQU196593 FAQ196593 FKM196593 FUI196593 GEE196593 GOA196593 GXW196593 HHS196593 HRO196593 IBK196593 ILG196593 IVC196593 JEY196593 JOU196593 JYQ196593 KIM196593 KSI196593 LCE196593 LMA196593 LVW196593 MFS196593 MPO196593 MZK196593 NJG196593 NTC196593 OCY196593 OMU196593 OWQ196593 PGM196593 PQI196593 QAE196593 QKA196593 QTW196593 RDS196593 RNO196593 RXK196593 SHG196593 SRC196593 TAY196593 TKU196593 TUQ196593 UEM196593 UOI196593 UYE196593 VIA196593 VRW196593 WBS196593 WLO196593 WVK196593 C262129 IY262129 SU262129 ACQ262129 AMM262129 AWI262129 BGE262129 BQA262129 BZW262129 CJS262129 CTO262129 DDK262129 DNG262129 DXC262129 EGY262129 EQU262129 FAQ262129 FKM262129 FUI262129 GEE262129 GOA262129 GXW262129 HHS262129 HRO262129 IBK262129 ILG262129 IVC262129 JEY262129 JOU262129 JYQ262129 KIM262129 KSI262129 LCE262129 LMA262129 LVW262129 MFS262129 MPO262129 MZK262129 NJG262129 NTC262129 OCY262129 OMU262129 OWQ262129 PGM262129 PQI262129 QAE262129 QKA262129 QTW262129 RDS262129 RNO262129 RXK262129 SHG262129 SRC262129 TAY262129 TKU262129 TUQ262129 UEM262129 UOI262129 UYE262129 VIA262129 VRW262129 WBS262129 WLO262129 WVK262129 C327665 IY327665 SU327665 ACQ327665 AMM327665 AWI327665 BGE327665 BQA327665 BZW327665 CJS327665 CTO327665 DDK327665 DNG327665 DXC327665 EGY327665 EQU327665 FAQ327665 FKM327665 FUI327665 GEE327665 GOA327665 GXW327665 HHS327665 HRO327665 IBK327665 ILG327665 IVC327665 JEY327665 JOU327665 JYQ327665 KIM327665 KSI327665 LCE327665 LMA327665 LVW327665 MFS327665 MPO327665 MZK327665 NJG327665 NTC327665 OCY327665 OMU327665 OWQ327665 PGM327665 PQI327665 QAE327665 QKA327665 QTW327665 RDS327665 RNO327665 RXK327665 SHG327665 SRC327665 TAY327665 TKU327665 TUQ327665 UEM327665 UOI327665 UYE327665 VIA327665 VRW327665 WBS327665 WLO327665 WVK327665 C393201 IY393201 SU393201 ACQ393201 AMM393201 AWI393201 BGE393201 BQA393201 BZW393201 CJS393201 CTO393201 DDK393201 DNG393201 DXC393201 EGY393201 EQU393201 FAQ393201 FKM393201 FUI393201 GEE393201 GOA393201 GXW393201 HHS393201 HRO393201 IBK393201 ILG393201 IVC393201 JEY393201 JOU393201 JYQ393201 KIM393201 KSI393201 LCE393201 LMA393201 LVW393201 MFS393201 MPO393201 MZK393201 NJG393201 NTC393201 OCY393201 OMU393201 OWQ393201 PGM393201 PQI393201 QAE393201 QKA393201 QTW393201 RDS393201 RNO393201 RXK393201 SHG393201 SRC393201 TAY393201 TKU393201 TUQ393201 UEM393201 UOI393201 UYE393201 VIA393201 VRW393201 WBS393201 WLO393201 WVK393201 C458737 IY458737 SU458737 ACQ458737 AMM458737 AWI458737 BGE458737 BQA458737 BZW458737 CJS458737 CTO458737 DDK458737 DNG458737 DXC458737 EGY458737 EQU458737 FAQ458737 FKM458737 FUI458737 GEE458737 GOA458737 GXW458737 HHS458737 HRO458737 IBK458737 ILG458737 IVC458737 JEY458737 JOU458737 JYQ458737 KIM458737 KSI458737 LCE458737 LMA458737 LVW458737 MFS458737 MPO458737 MZK458737 NJG458737 NTC458737 OCY458737 OMU458737 OWQ458737 PGM458737 PQI458737 QAE458737 QKA458737 QTW458737 RDS458737 RNO458737 RXK458737 SHG458737 SRC458737 TAY458737 TKU458737 TUQ458737 UEM458737 UOI458737 UYE458737 VIA458737 VRW458737 WBS458737 WLO458737 WVK458737 C524273 IY524273 SU524273 ACQ524273 AMM524273 AWI524273 BGE524273 BQA524273 BZW524273 CJS524273 CTO524273 DDK524273 DNG524273 DXC524273 EGY524273 EQU524273 FAQ524273 FKM524273 FUI524273 GEE524273 GOA524273 GXW524273 HHS524273 HRO524273 IBK524273 ILG524273 IVC524273 JEY524273 JOU524273 JYQ524273 KIM524273 KSI524273 LCE524273 LMA524273 LVW524273 MFS524273 MPO524273 MZK524273 NJG524273 NTC524273 OCY524273 OMU524273 OWQ524273 PGM524273 PQI524273 QAE524273 QKA524273 QTW524273 RDS524273 RNO524273 RXK524273 SHG524273 SRC524273 TAY524273 TKU524273 TUQ524273 UEM524273 UOI524273 UYE524273 VIA524273 VRW524273 WBS524273 WLO524273 WVK524273 C589809 IY589809 SU589809 ACQ589809 AMM589809 AWI589809 BGE589809 BQA589809 BZW589809 CJS589809 CTO589809 DDK589809 DNG589809 DXC589809 EGY589809 EQU589809 FAQ589809 FKM589809 FUI589809 GEE589809 GOA589809 GXW589809 HHS589809 HRO589809 IBK589809 ILG589809 IVC589809 JEY589809 JOU589809 JYQ589809 KIM589809 KSI589809 LCE589809 LMA589809 LVW589809 MFS589809 MPO589809 MZK589809 NJG589809 NTC589809 OCY589809 OMU589809 OWQ589809 PGM589809 PQI589809 QAE589809 QKA589809 QTW589809 RDS589809 RNO589809 RXK589809 SHG589809 SRC589809 TAY589809 TKU589809 TUQ589809 UEM589809 UOI589809 UYE589809 VIA589809 VRW589809 WBS589809 WLO589809 WVK589809 C655345 IY655345 SU655345 ACQ655345 AMM655345 AWI655345 BGE655345 BQA655345 BZW655345 CJS655345 CTO655345 DDK655345 DNG655345 DXC655345 EGY655345 EQU655345 FAQ655345 FKM655345 FUI655345 GEE655345 GOA655345 GXW655345 HHS655345 HRO655345 IBK655345 ILG655345 IVC655345 JEY655345 JOU655345 JYQ655345 KIM655345 KSI655345 LCE655345 LMA655345 LVW655345 MFS655345 MPO655345 MZK655345 NJG655345 NTC655345 OCY655345 OMU655345 OWQ655345 PGM655345 PQI655345 QAE655345 QKA655345 QTW655345 RDS655345 RNO655345 RXK655345 SHG655345 SRC655345 TAY655345 TKU655345 TUQ655345 UEM655345 UOI655345 UYE655345 VIA655345 VRW655345 WBS655345 WLO655345 WVK655345 C720881 IY720881 SU720881 ACQ720881 AMM720881 AWI720881 BGE720881 BQA720881 BZW720881 CJS720881 CTO720881 DDK720881 DNG720881 DXC720881 EGY720881 EQU720881 FAQ720881 FKM720881 FUI720881 GEE720881 GOA720881 GXW720881 HHS720881 HRO720881 IBK720881 ILG720881 IVC720881 JEY720881 JOU720881 JYQ720881 KIM720881 KSI720881 LCE720881 LMA720881 LVW720881 MFS720881 MPO720881 MZK720881 NJG720881 NTC720881 OCY720881 OMU720881 OWQ720881 PGM720881 PQI720881 QAE720881 QKA720881 QTW720881 RDS720881 RNO720881 RXK720881 SHG720881 SRC720881 TAY720881 TKU720881 TUQ720881 UEM720881 UOI720881 UYE720881 VIA720881 VRW720881 WBS720881 WLO720881 WVK720881 C786417 IY786417 SU786417 ACQ786417 AMM786417 AWI786417 BGE786417 BQA786417 BZW786417 CJS786417 CTO786417 DDK786417 DNG786417 DXC786417 EGY786417 EQU786417 FAQ786417 FKM786417 FUI786417 GEE786417 GOA786417 GXW786417 HHS786417 HRO786417 IBK786417 ILG786417 IVC786417 JEY786417 JOU786417 JYQ786417 KIM786417 KSI786417 LCE786417 LMA786417 LVW786417 MFS786417 MPO786417 MZK786417 NJG786417 NTC786417 OCY786417 OMU786417 OWQ786417 PGM786417 PQI786417 QAE786417 QKA786417 QTW786417 RDS786417 RNO786417 RXK786417 SHG786417 SRC786417 TAY786417 TKU786417 TUQ786417 UEM786417 UOI786417 UYE786417 VIA786417 VRW786417 WBS786417 WLO786417 WVK786417 C851953 IY851953 SU851953 ACQ851953 AMM851953 AWI851953 BGE851953 BQA851953 BZW851953 CJS851953 CTO851953 DDK851953 DNG851953 DXC851953 EGY851953 EQU851953 FAQ851953 FKM851953 FUI851953 GEE851953 GOA851953 GXW851953 HHS851953 HRO851953 IBK851953 ILG851953 IVC851953 JEY851953 JOU851953 JYQ851953 KIM851953 KSI851953 LCE851953 LMA851953 LVW851953 MFS851953 MPO851953 MZK851953 NJG851953 NTC851953 OCY851953 OMU851953 OWQ851953 PGM851953 PQI851953 QAE851953 QKA851953 QTW851953 RDS851953 RNO851953 RXK851953 SHG851953 SRC851953 TAY851953 TKU851953 TUQ851953 UEM851953 UOI851953 UYE851953 VIA851953 VRW851953 WBS851953 WLO851953 WVK851953 C917489 IY917489 SU917489 ACQ917489 AMM917489 AWI917489 BGE917489 BQA917489 BZW917489 CJS917489 CTO917489 DDK917489 DNG917489 DXC917489 EGY917489 EQU917489 FAQ917489 FKM917489 FUI917489 GEE917489 GOA917489 GXW917489 HHS917489 HRO917489 IBK917489 ILG917489 IVC917489 JEY917489 JOU917489 JYQ917489 KIM917489 KSI917489 LCE917489 LMA917489 LVW917489 MFS917489 MPO917489 MZK917489 NJG917489 NTC917489 OCY917489 OMU917489 OWQ917489 PGM917489 PQI917489 QAE917489 QKA917489 QTW917489 RDS917489 RNO917489 RXK917489 SHG917489 SRC917489 TAY917489 TKU917489 TUQ917489 UEM917489 UOI917489 UYE917489 VIA917489 VRW917489 WBS917489 WLO917489 WVK917489 C983025 IY983025 SU983025 ACQ983025 AMM983025 AWI983025 BGE983025 BQA983025 BZW983025 CJS983025 CTO983025 DDK983025 DNG983025 DXC983025 EGY983025 EQU983025 FAQ983025 FKM983025 FUI983025 GEE983025 GOA983025 GXW983025 HHS983025 HRO983025 IBK983025 ILG983025 IVC983025 JEY983025 JOU983025 JYQ983025 KIM983025 KSI983025 LCE983025 LMA983025 LVW983025 MFS983025 MPO983025 MZK983025 NJG983025 NTC983025 OCY983025 OMU983025 OWQ983025 PGM983025 PQI983025 QAE983025 QKA983025 QTW983025 RDS983025 RNO983025 RXK983025 SHG983025 SRC983025 TAY983025 TKU983025 TUQ983025 UEM983025 UOI983025 UYE983025 VIA983025 VRW983025 WBS983025 WLO983025 D21" xr:uid="{06EBEA61-54E1-4152-B7DE-1C3AD7EA38E7}">
      <formula1>chief</formula1>
    </dataValidation>
    <dataValidation type="list" allowBlank="1" showInputMessage="1" showErrorMessage="1" sqref="WVM98306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xr:uid="{066C5194-CCEE-401F-827B-6EF918430428}">
      <formula1>stations</formula1>
    </dataValidation>
  </dataValidations>
  <pageMargins left="0.39370078740157499" right="3.9370078740157501E-2" top="0.42" bottom="0.55118110236220497" header="0.5" footer="0.47244094488188998"/>
  <pageSetup paperSize="9" scale="75" orientation="portrait" horizontalDpi="4294967293" verticalDpi="180" r:id="rId1"/>
  <headerFooter alignWithMargins="0"/>
  <colBreaks count="2" manualBreakCount="2">
    <brk id="7" max="1048575" man="1"/>
    <brk id="9"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E90C2-B1BD-4B46-BFD9-910A7781DBA2}">
  <sheetPr codeName="Sheet30">
    <tabColor rgb="FFFFC000"/>
  </sheetPr>
  <dimension ref="A1:X32"/>
  <sheetViews>
    <sheetView showGridLines="0" view="pageBreakPreview" zoomScaleNormal="100" zoomScaleSheetLayoutView="100" zoomScalePageLayoutView="85" workbookViewId="0">
      <selection sqref="A1:G1"/>
    </sheetView>
  </sheetViews>
  <sheetFormatPr defaultRowHeight="20.25"/>
  <cols>
    <col min="1" max="1" width="15.125" style="547" customWidth="1"/>
    <col min="2" max="2" width="18.125" style="547" customWidth="1"/>
    <col min="3" max="3" width="39.75" style="547" customWidth="1"/>
    <col min="4" max="4" width="8.625" style="547" customWidth="1"/>
    <col min="5" max="5" width="8.375" style="547" customWidth="1"/>
    <col min="6" max="6" width="10.75" style="547" customWidth="1"/>
    <col min="7" max="7" width="17.5" style="547" customWidth="1"/>
    <col min="8" max="8" width="9" style="547"/>
    <col min="9" max="9" width="12.375" style="547" customWidth="1"/>
    <col min="10" max="16384" width="9" style="545"/>
  </cols>
  <sheetData>
    <row r="1" spans="1:24">
      <c r="A1" s="1523" t="s">
        <v>390</v>
      </c>
      <c r="B1" s="1523"/>
      <c r="C1" s="1523"/>
      <c r="D1" s="1523"/>
      <c r="E1" s="1523"/>
      <c r="F1" s="1523"/>
      <c r="G1" s="1523"/>
      <c r="H1" s="544"/>
      <c r="I1" s="544"/>
      <c r="J1" s="544"/>
      <c r="K1" s="544"/>
      <c r="L1" s="544"/>
      <c r="M1" s="544"/>
      <c r="N1" s="544"/>
      <c r="O1" s="544"/>
      <c r="P1" s="544"/>
      <c r="Q1" s="544"/>
      <c r="R1" s="544"/>
      <c r="S1" s="544"/>
      <c r="T1" s="544"/>
      <c r="U1" s="544"/>
      <c r="V1" s="544"/>
      <c r="W1" s="544"/>
      <c r="X1" s="544"/>
    </row>
    <row r="2" spans="1:24" ht="6" customHeight="1">
      <c r="A2" s="1523"/>
      <c r="B2" s="1523"/>
      <c r="C2" s="1523"/>
      <c r="D2" s="1523"/>
      <c r="E2" s="1523"/>
      <c r="F2" s="1523"/>
      <c r="G2" s="1523"/>
      <c r="H2" s="546"/>
      <c r="I2" s="546"/>
      <c r="J2" s="546"/>
      <c r="K2" s="546"/>
      <c r="L2" s="546"/>
      <c r="M2" s="546"/>
      <c r="N2" s="546"/>
      <c r="O2" s="546"/>
      <c r="P2" s="546"/>
      <c r="Q2" s="546"/>
      <c r="R2" s="546"/>
      <c r="S2" s="546"/>
      <c r="T2" s="546"/>
      <c r="U2" s="546"/>
      <c r="V2" s="546"/>
      <c r="W2" s="546"/>
      <c r="X2" s="546"/>
    </row>
    <row r="3" spans="1:24">
      <c r="A3" s="1523" t="str">
        <f>MAIN_Setting!$B$15&amp;"  "&amp;MAIN_Setting!$D$15&amp;"  "&amp;"ภายใต้"&amp;MAIN_Setting!$B$5&amp;MAIN_Setting!$D$5</f>
        <v>หลักสูตร  การฝึกอาชีพเสริม  ภายใต้โครงการเพิ่มศักยภาพผู้มีรายได้น้อยที่ลงทะเบียนสวัสดิการแห่งรัฐ เพื่อสร้างงาน สร้างอาชีพ เพิ่มรายได้ฯ</v>
      </c>
      <c r="B3" s="1523"/>
      <c r="C3" s="1523"/>
      <c r="D3" s="1523"/>
      <c r="E3" s="1523"/>
      <c r="F3" s="1523"/>
      <c r="G3" s="1523"/>
      <c r="H3" s="546"/>
      <c r="I3" s="546"/>
      <c r="J3" s="546"/>
      <c r="K3" s="546"/>
      <c r="L3" s="546"/>
      <c r="M3" s="546"/>
      <c r="N3" s="546"/>
      <c r="O3" s="546"/>
      <c r="P3" s="546"/>
      <c r="Q3" s="546"/>
      <c r="R3" s="546"/>
      <c r="S3" s="546"/>
      <c r="T3" s="546"/>
      <c r="U3" s="546"/>
      <c r="V3" s="546"/>
      <c r="W3" s="546"/>
      <c r="X3" s="546"/>
    </row>
    <row r="4" spans="1:24">
      <c r="A4" s="1523" t="str">
        <f>MAIN_Setting!$B$18&amp;"  "&amp;MAIN_Setting!$D$18&amp;" ("&amp;MAIN_Setting!$B$20&amp;"  "&amp;MAIN_Setting!$D$20&amp;")"</f>
        <v>สาขาที่เปิดฝึกอบรม  การทำขนมไทย (รหัสหลักสูตร   930157330401)</v>
      </c>
      <c r="B4" s="1523"/>
      <c r="C4" s="1523"/>
      <c r="D4" s="1523"/>
      <c r="E4" s="1523"/>
      <c r="F4" s="1523"/>
      <c r="G4" s="1523"/>
      <c r="H4" s="546"/>
      <c r="I4" s="546"/>
      <c r="J4" s="546"/>
      <c r="K4" s="546"/>
      <c r="L4" s="546"/>
      <c r="M4" s="546"/>
      <c r="N4" s="546"/>
      <c r="O4" s="546"/>
      <c r="P4" s="546"/>
      <c r="Q4" s="546"/>
      <c r="R4" s="546"/>
      <c r="S4" s="546"/>
      <c r="T4" s="546"/>
      <c r="U4" s="546"/>
      <c r="V4" s="546"/>
      <c r="W4" s="546"/>
      <c r="X4" s="546"/>
    </row>
    <row r="5" spans="1:24" ht="30.75" customHeight="1">
      <c r="A5" s="1552" t="str">
        <f>MAIN_Setting!$B$8&amp;"  "&amp;MAIN_Setting!$D$9&amp;" เริ่มฝึก วันที่ "&amp;MAIN_Setting!$D$62&amp;"               จบฝึก วันที่ "&amp;"  "&amp;MAIN_Setting!$D$63</f>
        <v>ระยะเวลาการฝึก  18   ชั่วโมง เริ่มฝึก วันที่ ๑๐ กันยายน ๒๕๖๑               จบฝึก วันที่   ๑๒ กันยายน ๒๕๖๑</v>
      </c>
      <c r="B5" s="1552"/>
      <c r="C5" s="1552"/>
      <c r="D5" s="1552"/>
      <c r="E5" s="1552"/>
      <c r="F5" s="1552"/>
      <c r="G5" s="1552"/>
    </row>
    <row r="6" spans="1:24" ht="8.25" customHeight="1">
      <c r="A6" s="548"/>
      <c r="B6" s="548"/>
      <c r="C6" s="548"/>
      <c r="D6" s="549"/>
      <c r="E6" s="549"/>
      <c r="F6" s="548"/>
      <c r="G6" s="548"/>
    </row>
    <row r="7" spans="1:24">
      <c r="A7" s="550" t="s">
        <v>389</v>
      </c>
      <c r="B7" s="550" t="s">
        <v>388</v>
      </c>
      <c r="C7" s="550" t="s">
        <v>387</v>
      </c>
      <c r="D7" s="1550" t="s">
        <v>128</v>
      </c>
      <c r="E7" s="1551"/>
      <c r="F7" s="1548" t="s">
        <v>386</v>
      </c>
      <c r="G7" s="1548" t="s">
        <v>385</v>
      </c>
    </row>
    <row r="8" spans="1:24">
      <c r="A8" s="551"/>
      <c r="B8" s="551"/>
      <c r="C8" s="551"/>
      <c r="D8" s="550" t="s">
        <v>284</v>
      </c>
      <c r="E8" s="550" t="s">
        <v>125</v>
      </c>
      <c r="F8" s="1549"/>
      <c r="G8" s="1549"/>
    </row>
    <row r="9" spans="1:24">
      <c r="A9" s="577">
        <f>กำหนดห่วงเวลา!$E$3</f>
        <v>43353</v>
      </c>
      <c r="B9" s="578" t="s">
        <v>123</v>
      </c>
      <c r="C9" s="579" t="str">
        <f>ข้อมูลหลักสูตร_60_HR!C7</f>
        <v>การให้_x001E_บริการของหน่วยงานในสังกัดกระทรวงแรงงาน</v>
      </c>
      <c r="D9" s="578">
        <v>6</v>
      </c>
      <c r="E9" s="578">
        <f>ข้อมูลหลักสูตร_18_HR!E7</f>
        <v>0</v>
      </c>
      <c r="F9" s="580" t="s">
        <v>464</v>
      </c>
      <c r="G9" s="580" t="s">
        <v>1125</v>
      </c>
    </row>
    <row r="10" spans="1:24">
      <c r="A10" s="581"/>
      <c r="B10" s="582"/>
      <c r="C10" s="583"/>
      <c r="D10" s="582"/>
      <c r="E10" s="582"/>
      <c r="F10" s="584"/>
      <c r="G10" s="585"/>
    </row>
    <row r="11" spans="1:24" ht="37.5">
      <c r="A11" s="586">
        <f>กำหนดห่วงเวลา!$E$4</f>
        <v>43354</v>
      </c>
      <c r="B11" s="582" t="s">
        <v>123</v>
      </c>
      <c r="C11" s="583" t="str">
        <f>ข้อมูลหลักสูตร_60_HR!$C$8</f>
        <v>การก่อสร้างอาคารไม้</v>
      </c>
      <c r="D11" s="582">
        <v>6</v>
      </c>
      <c r="E11" s="582">
        <v>0</v>
      </c>
      <c r="F11" s="587" t="s">
        <v>465</v>
      </c>
      <c r="G11" s="582" t="str">
        <f>MAIN_Setting!$D$25</f>
        <v>นางอรทัย  อำไพภิญโญกูล</v>
      </c>
    </row>
    <row r="12" spans="1:24" ht="37.5">
      <c r="A12" s="563">
        <f>กำหนดห่วงเวลา!$E$5</f>
        <v>43355</v>
      </c>
      <c r="B12" s="564" t="s">
        <v>123</v>
      </c>
      <c r="C12" s="565" t="str">
        <f>ข้อมูลหลักสูตร_60_HR!$C$8</f>
        <v>การก่อสร้างอาคารไม้</v>
      </c>
      <c r="D12" s="564">
        <v>6</v>
      </c>
      <c r="E12" s="564">
        <v>0</v>
      </c>
      <c r="F12" s="566" t="s">
        <v>465</v>
      </c>
      <c r="G12" s="564" t="str">
        <f>MAIN_Setting!$D$25</f>
        <v>นางอรทัย  อำไพภิญโญกูล</v>
      </c>
    </row>
    <row r="13" spans="1:24" ht="37.5">
      <c r="A13" s="559">
        <f>กำหนดห่วงเวลา!$E$6</f>
        <v>43356</v>
      </c>
      <c r="B13" s="560" t="s">
        <v>123</v>
      </c>
      <c r="C13" s="561" t="str">
        <f>ข้อมูลหลักสูตร_60_HR!$C$8</f>
        <v>การก่อสร้างอาคารไม้</v>
      </c>
      <c r="D13" s="560">
        <v>2</v>
      </c>
      <c r="E13" s="560">
        <v>4</v>
      </c>
      <c r="F13" s="562" t="s">
        <v>465</v>
      </c>
      <c r="G13" s="560" t="str">
        <f>MAIN_Setting!$D$25</f>
        <v>นางอรทัย  อำไพภิญโญกูล</v>
      </c>
    </row>
    <row r="14" spans="1:24" ht="37.5">
      <c r="A14" s="563">
        <f>กำหนดห่วงเวลา!$E$7</f>
        <v>43357</v>
      </c>
      <c r="B14" s="564" t="s">
        <v>123</v>
      </c>
      <c r="C14" s="565" t="str">
        <f>ข้อมูลหลักสูตร_60_HR!$C$8</f>
        <v>การก่อสร้างอาคารไม้</v>
      </c>
      <c r="D14" s="564">
        <v>0</v>
      </c>
      <c r="E14" s="564">
        <v>6</v>
      </c>
      <c r="F14" s="566" t="s">
        <v>465</v>
      </c>
      <c r="G14" s="564" t="str">
        <f>MAIN_Setting!$D$25</f>
        <v>นางอรทัย  อำไพภิญโญกูล</v>
      </c>
    </row>
    <row r="15" spans="1:24" ht="37.5">
      <c r="A15" s="559">
        <f>กำหนดห่วงเวลา!$E$8</f>
        <v>43358</v>
      </c>
      <c r="B15" s="560" t="s">
        <v>123</v>
      </c>
      <c r="C15" s="561" t="str">
        <f>ข้อมูลหลักสูตร_60_HR!$C$8</f>
        <v>การก่อสร้างอาคารไม้</v>
      </c>
      <c r="D15" s="560">
        <v>0</v>
      </c>
      <c r="E15" s="560">
        <v>6</v>
      </c>
      <c r="F15" s="562" t="s">
        <v>465</v>
      </c>
      <c r="G15" s="560" t="str">
        <f>MAIN_Setting!$D$25</f>
        <v>นางอรทัย  อำไพภิญโญกูล</v>
      </c>
    </row>
    <row r="16" spans="1:24" ht="37.5">
      <c r="A16" s="563">
        <f>กำหนดห่วงเวลา!$E$9</f>
        <v>43359</v>
      </c>
      <c r="B16" s="564" t="s">
        <v>123</v>
      </c>
      <c r="C16" s="565" t="str">
        <f>ข้อมูลหลักสูตร_60_HR!$C$8</f>
        <v>การก่อสร้างอาคารไม้</v>
      </c>
      <c r="D16" s="564">
        <v>0</v>
      </c>
      <c r="E16" s="564">
        <v>6</v>
      </c>
      <c r="F16" s="566" t="s">
        <v>465</v>
      </c>
      <c r="G16" s="564" t="str">
        <f>MAIN_Setting!$D$25</f>
        <v>นางอรทัย  อำไพภิญโญกูล</v>
      </c>
    </row>
    <row r="17" spans="1:13" ht="37.5">
      <c r="A17" s="559">
        <f>กำหนดห่วงเวลา!$E$10</f>
        <v>43360</v>
      </c>
      <c r="B17" s="560" t="s">
        <v>123</v>
      </c>
      <c r="C17" s="561" t="str">
        <f>ข้อมูลหลักสูตร_60_HR!$C$8</f>
        <v>การก่อสร้างอาคารไม้</v>
      </c>
      <c r="D17" s="560">
        <v>0</v>
      </c>
      <c r="E17" s="560">
        <v>6</v>
      </c>
      <c r="F17" s="562" t="s">
        <v>465</v>
      </c>
      <c r="G17" s="560" t="str">
        <f>MAIN_Setting!$D$25</f>
        <v>นางอรทัย  อำไพภิญโญกูล</v>
      </c>
    </row>
    <row r="18" spans="1:13" ht="37.5">
      <c r="A18" s="563">
        <f>กำหนดห่วงเวลา!$E$11</f>
        <v>43361</v>
      </c>
      <c r="B18" s="564" t="s">
        <v>123</v>
      </c>
      <c r="C18" s="565" t="str">
        <f>ข้อมูลหลักสูตร_60_HR!$C$8</f>
        <v>การก่อสร้างอาคารไม้</v>
      </c>
      <c r="D18" s="564">
        <v>0</v>
      </c>
      <c r="E18" s="564">
        <v>6</v>
      </c>
      <c r="F18" s="566" t="s">
        <v>465</v>
      </c>
      <c r="G18" s="564" t="str">
        <f>MAIN_Setting!$D$25</f>
        <v>นางอรทัย  อำไพภิญโญกูล</v>
      </c>
    </row>
    <row r="19" spans="1:13" ht="37.5">
      <c r="A19" s="563">
        <f>กำหนดห่วงเวลา!$E$12</f>
        <v>43362</v>
      </c>
      <c r="B19" s="564" t="s">
        <v>123</v>
      </c>
      <c r="C19" s="565" t="str">
        <f>ข้อมูลหลักสูตร_60_HR!$C$8</f>
        <v>การก่อสร้างอาคารไม้</v>
      </c>
      <c r="D19" s="564">
        <v>0</v>
      </c>
      <c r="E19" s="564">
        <v>6</v>
      </c>
      <c r="F19" s="566" t="s">
        <v>465</v>
      </c>
      <c r="G19" s="564" t="str">
        <f>MAIN_Setting!$D$25</f>
        <v>นางอรทัย  อำไพภิญโญกูล</v>
      </c>
    </row>
    <row r="20" spans="1:13">
      <c r="A20" s="555"/>
      <c r="B20" s="567"/>
      <c r="C20" s="568" t="str">
        <f>ข้อมูลหลักสูตร_60_HR!$C$9</f>
        <v>การวัดและประเมินผล</v>
      </c>
      <c r="D20" s="567"/>
      <c r="E20" s="567"/>
      <c r="F20" s="567"/>
      <c r="G20" s="567"/>
    </row>
    <row r="21" spans="1:13">
      <c r="C21" s="1547" t="s">
        <v>91</v>
      </c>
      <c r="D21" s="569">
        <f>SUM(D9:$D$20)</f>
        <v>20</v>
      </c>
      <c r="E21" s="570">
        <f>SUM(E9:$E$20)</f>
        <v>40</v>
      </c>
    </row>
    <row r="22" spans="1:13" ht="22.5" customHeight="1">
      <c r="C22" s="1530"/>
      <c r="D22" s="1531">
        <f>SUM($D$21+$E$21)</f>
        <v>60</v>
      </c>
      <c r="E22" s="1532"/>
      <c r="I22" s="571"/>
      <c r="J22" s="572"/>
      <c r="K22" s="572"/>
      <c r="L22" s="572"/>
      <c r="M22" s="572"/>
    </row>
    <row r="23" spans="1:13" ht="33" customHeight="1">
      <c r="B23" s="1533"/>
      <c r="C23" s="1533"/>
      <c r="D23" s="1533"/>
      <c r="E23" s="1533"/>
      <c r="F23" s="1533"/>
      <c r="G23" s="1533"/>
      <c r="I23" s="571"/>
      <c r="J23" s="572"/>
      <c r="K23" s="572"/>
      <c r="L23" s="572"/>
      <c r="M23" s="572"/>
    </row>
    <row r="24" spans="1:13">
      <c r="B24" s="1534"/>
      <c r="C24" s="1534"/>
      <c r="D24" s="1534"/>
      <c r="E24" s="1534"/>
      <c r="F24" s="1534"/>
      <c r="G24" s="1534"/>
      <c r="I24" s="571"/>
      <c r="J24" s="572"/>
      <c r="K24" s="572"/>
      <c r="L24" s="572"/>
      <c r="M24" s="572"/>
    </row>
    <row r="25" spans="1:13" ht="23.25">
      <c r="A25" s="573"/>
      <c r="B25" s="574" t="s">
        <v>462</v>
      </c>
      <c r="D25" s="574"/>
      <c r="E25" s="1546" t="s">
        <v>463</v>
      </c>
      <c r="F25" s="1546"/>
      <c r="G25" s="1546"/>
      <c r="H25" s="574"/>
      <c r="I25" s="575"/>
      <c r="J25" s="575"/>
      <c r="K25" s="572"/>
      <c r="L25" s="572"/>
      <c r="M25" s="572"/>
    </row>
    <row r="26" spans="1:13" ht="23.25">
      <c r="A26" s="576"/>
      <c r="B26" s="574" t="str">
        <f>"      ("&amp;MAIN_Setting!$D$30&amp;")"</f>
        <v xml:space="preserve">      (นายปัญญา   ผาธรรม)</v>
      </c>
      <c r="D26" s="574"/>
      <c r="E26" s="1535" t="str">
        <f>"("&amp;MAIN_Setting!D28&amp;")"</f>
        <v>(นายณัฐวัฒน์   ศาสนนันทน์)</v>
      </c>
      <c r="F26" s="1535"/>
      <c r="G26" s="1535"/>
      <c r="H26" s="574"/>
      <c r="I26" s="575"/>
      <c r="J26" s="575"/>
      <c r="K26" s="572"/>
      <c r="L26" s="572"/>
      <c r="M26" s="572"/>
    </row>
    <row r="27" spans="1:13">
      <c r="B27" s="574" t="str">
        <f>MAIN_Setting!$B$31&amp;"  "&amp;MAIN_Setting!$D$31</f>
        <v>ตำแหน่ง  ครูฝึกฝีมือแรงงาน</v>
      </c>
      <c r="E27" s="1535" t="s">
        <v>383</v>
      </c>
      <c r="F27" s="1535"/>
      <c r="G27" s="1535"/>
      <c r="H27" s="574"/>
      <c r="I27" s="574"/>
      <c r="J27" s="574"/>
    </row>
    <row r="28" spans="1:13">
      <c r="D28" s="574"/>
      <c r="E28" s="574"/>
      <c r="F28" s="574"/>
      <c r="G28" s="574"/>
      <c r="H28" s="574"/>
      <c r="I28" s="574"/>
      <c r="J28" s="574"/>
    </row>
    <row r="29" spans="1:13">
      <c r="D29" s="574"/>
      <c r="E29" s="574"/>
      <c r="F29" s="574"/>
      <c r="G29" s="574"/>
      <c r="H29" s="574"/>
      <c r="I29" s="574"/>
      <c r="J29" s="574"/>
    </row>
    <row r="30" spans="1:13">
      <c r="E30" s="574"/>
      <c r="F30" s="574"/>
      <c r="G30" s="574"/>
      <c r="H30" s="574"/>
      <c r="I30" s="574"/>
      <c r="J30" s="574"/>
    </row>
    <row r="31" spans="1:13">
      <c r="E31" s="574"/>
      <c r="F31" s="574"/>
      <c r="G31" s="574"/>
      <c r="H31" s="574"/>
      <c r="I31" s="574"/>
      <c r="J31" s="574"/>
    </row>
    <row r="32" spans="1:13">
      <c r="E32" s="574"/>
      <c r="F32" s="574"/>
      <c r="G32" s="574"/>
      <c r="H32" s="574"/>
      <c r="I32" s="574"/>
      <c r="J32" s="574"/>
    </row>
  </sheetData>
  <sheetProtection algorithmName="SHA-512" hashValue="Q7aHxdeQbMr/Dx5CTdKJqt4zBuGyLVV5/W2gjsErjFCj405BESmVVWigb7pbhLQhkrCPJa7OlHXesiuW5N2kuA==" saltValue="CW81SSWDE13QIL2yJZ4g9Q==" spinCount="100000" sheet="1" objects="1" scenarios="1"/>
  <mergeCells count="15">
    <mergeCell ref="D7:E7"/>
    <mergeCell ref="F7:F8"/>
    <mergeCell ref="G7:G8"/>
    <mergeCell ref="A1:G1"/>
    <mergeCell ref="A2:G2"/>
    <mergeCell ref="A3:G3"/>
    <mergeCell ref="A4:G4"/>
    <mergeCell ref="A5:G5"/>
    <mergeCell ref="E27:G27"/>
    <mergeCell ref="C21:C22"/>
    <mergeCell ref="D22:E22"/>
    <mergeCell ref="B23:G23"/>
    <mergeCell ref="B24:G24"/>
    <mergeCell ref="E25:G25"/>
    <mergeCell ref="E26:G26"/>
  </mergeCells>
  <dataValidations disablePrompts="1" count="3">
    <dataValidation type="list" allowBlank="1" showInputMessage="1" showErrorMessage="1" sqref="WVM98306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xr:uid="{40F41B78-5DBE-4151-B184-B5B6523470C8}">
      <formula1>stations</formula1>
    </dataValidation>
    <dataValidation type="list" allowBlank="1" showInputMessage="1" showErrorMessage="1" sqref="WVK983030 IZ26:JA26 SV26:SW26 ACR26:ACS26 AMN26:AMO26 AWJ26:AWK26 BGF26:BGG26 BQB26:BQC26 BZX26:BZY26 CJT26:CJU26 CTP26:CTQ26 DDL26:DDM26 DNH26:DNI26 DXD26:DXE26 EGZ26:EHA26 EQV26:EQW26 FAR26:FAS26 FKN26:FKO26 FUJ26:FUK26 GEF26:GEG26 GOB26:GOC26 GXX26:GXY26 HHT26:HHU26 HRP26:HRQ26 IBL26:IBM26 ILH26:ILI26 IVD26:IVE26 JEZ26:JFA26 JOV26:JOW26 JYR26:JYS26 KIN26:KIO26 KSJ26:KSK26 LCF26:LCG26 LMB26:LMC26 LVX26:LVY26 MFT26:MFU26 MPP26:MPQ26 MZL26:MZM26 NJH26:NJI26 NTD26:NTE26 OCZ26:ODA26 OMV26:OMW26 OWR26:OWS26 PGN26:PGO26 PQJ26:PQK26 QAF26:QAG26 QKB26:QKC26 QTX26:QTY26 RDT26:RDU26 RNP26:RNQ26 RXL26:RXM26 SHH26:SHI26 SRD26:SRE26 TAZ26:TBA26 TKV26:TKW26 TUR26:TUS26 UEN26:UEO26 UOJ26:UOK26 UYF26:UYG26 VIB26:VIC26 VRX26:VRY26 WBT26:WBU26 WLP26:WLQ26 WVL26:WVM26 D65562:E65562 IZ65562:JA65562 SV65562:SW65562 ACR65562:ACS65562 AMN65562:AMO65562 AWJ65562:AWK65562 BGF65562:BGG65562 BQB65562:BQC65562 BZX65562:BZY65562 CJT65562:CJU65562 CTP65562:CTQ65562 DDL65562:DDM65562 DNH65562:DNI65562 DXD65562:DXE65562 EGZ65562:EHA65562 EQV65562:EQW65562 FAR65562:FAS65562 FKN65562:FKO65562 FUJ65562:FUK65562 GEF65562:GEG65562 GOB65562:GOC65562 GXX65562:GXY65562 HHT65562:HHU65562 HRP65562:HRQ65562 IBL65562:IBM65562 ILH65562:ILI65562 IVD65562:IVE65562 JEZ65562:JFA65562 JOV65562:JOW65562 JYR65562:JYS65562 KIN65562:KIO65562 KSJ65562:KSK65562 LCF65562:LCG65562 LMB65562:LMC65562 LVX65562:LVY65562 MFT65562:MFU65562 MPP65562:MPQ65562 MZL65562:MZM65562 NJH65562:NJI65562 NTD65562:NTE65562 OCZ65562:ODA65562 OMV65562:OMW65562 OWR65562:OWS65562 PGN65562:PGO65562 PQJ65562:PQK65562 QAF65562:QAG65562 QKB65562:QKC65562 QTX65562:QTY65562 RDT65562:RDU65562 RNP65562:RNQ65562 RXL65562:RXM65562 SHH65562:SHI65562 SRD65562:SRE65562 TAZ65562:TBA65562 TKV65562:TKW65562 TUR65562:TUS65562 UEN65562:UEO65562 UOJ65562:UOK65562 UYF65562:UYG65562 VIB65562:VIC65562 VRX65562:VRY65562 WBT65562:WBU65562 WLP65562:WLQ65562 WVL65562:WVM65562 D131098:E131098 IZ131098:JA131098 SV131098:SW131098 ACR131098:ACS131098 AMN131098:AMO131098 AWJ131098:AWK131098 BGF131098:BGG131098 BQB131098:BQC131098 BZX131098:BZY131098 CJT131098:CJU131098 CTP131098:CTQ131098 DDL131098:DDM131098 DNH131098:DNI131098 DXD131098:DXE131098 EGZ131098:EHA131098 EQV131098:EQW131098 FAR131098:FAS131098 FKN131098:FKO131098 FUJ131098:FUK131098 GEF131098:GEG131098 GOB131098:GOC131098 GXX131098:GXY131098 HHT131098:HHU131098 HRP131098:HRQ131098 IBL131098:IBM131098 ILH131098:ILI131098 IVD131098:IVE131098 JEZ131098:JFA131098 JOV131098:JOW131098 JYR131098:JYS131098 KIN131098:KIO131098 KSJ131098:KSK131098 LCF131098:LCG131098 LMB131098:LMC131098 LVX131098:LVY131098 MFT131098:MFU131098 MPP131098:MPQ131098 MZL131098:MZM131098 NJH131098:NJI131098 NTD131098:NTE131098 OCZ131098:ODA131098 OMV131098:OMW131098 OWR131098:OWS131098 PGN131098:PGO131098 PQJ131098:PQK131098 QAF131098:QAG131098 QKB131098:QKC131098 QTX131098:QTY131098 RDT131098:RDU131098 RNP131098:RNQ131098 RXL131098:RXM131098 SHH131098:SHI131098 SRD131098:SRE131098 TAZ131098:TBA131098 TKV131098:TKW131098 TUR131098:TUS131098 UEN131098:UEO131098 UOJ131098:UOK131098 UYF131098:UYG131098 VIB131098:VIC131098 VRX131098:VRY131098 WBT131098:WBU131098 WLP131098:WLQ131098 WVL131098:WVM131098 D196634:E196634 IZ196634:JA196634 SV196634:SW196634 ACR196634:ACS196634 AMN196634:AMO196634 AWJ196634:AWK196634 BGF196634:BGG196634 BQB196634:BQC196634 BZX196634:BZY196634 CJT196634:CJU196634 CTP196634:CTQ196634 DDL196634:DDM196634 DNH196634:DNI196634 DXD196634:DXE196634 EGZ196634:EHA196634 EQV196634:EQW196634 FAR196634:FAS196634 FKN196634:FKO196634 FUJ196634:FUK196634 GEF196634:GEG196634 GOB196634:GOC196634 GXX196634:GXY196634 HHT196634:HHU196634 HRP196634:HRQ196634 IBL196634:IBM196634 ILH196634:ILI196634 IVD196634:IVE196634 JEZ196634:JFA196634 JOV196634:JOW196634 JYR196634:JYS196634 KIN196634:KIO196634 KSJ196634:KSK196634 LCF196634:LCG196634 LMB196634:LMC196634 LVX196634:LVY196634 MFT196634:MFU196634 MPP196634:MPQ196634 MZL196634:MZM196634 NJH196634:NJI196634 NTD196634:NTE196634 OCZ196634:ODA196634 OMV196634:OMW196634 OWR196634:OWS196634 PGN196634:PGO196634 PQJ196634:PQK196634 QAF196634:QAG196634 QKB196634:QKC196634 QTX196634:QTY196634 RDT196634:RDU196634 RNP196634:RNQ196634 RXL196634:RXM196634 SHH196634:SHI196634 SRD196634:SRE196634 TAZ196634:TBA196634 TKV196634:TKW196634 TUR196634:TUS196634 UEN196634:UEO196634 UOJ196634:UOK196634 UYF196634:UYG196634 VIB196634:VIC196634 VRX196634:VRY196634 WBT196634:WBU196634 WLP196634:WLQ196634 WVL196634:WVM196634 D262170:E262170 IZ262170:JA262170 SV262170:SW262170 ACR262170:ACS262170 AMN262170:AMO262170 AWJ262170:AWK262170 BGF262170:BGG262170 BQB262170:BQC262170 BZX262170:BZY262170 CJT262170:CJU262170 CTP262170:CTQ262170 DDL262170:DDM262170 DNH262170:DNI262170 DXD262170:DXE262170 EGZ262170:EHA262170 EQV262170:EQW262170 FAR262170:FAS262170 FKN262170:FKO262170 FUJ262170:FUK262170 GEF262170:GEG262170 GOB262170:GOC262170 GXX262170:GXY262170 HHT262170:HHU262170 HRP262170:HRQ262170 IBL262170:IBM262170 ILH262170:ILI262170 IVD262170:IVE262170 JEZ262170:JFA262170 JOV262170:JOW262170 JYR262170:JYS262170 KIN262170:KIO262170 KSJ262170:KSK262170 LCF262170:LCG262170 LMB262170:LMC262170 LVX262170:LVY262170 MFT262170:MFU262170 MPP262170:MPQ262170 MZL262170:MZM262170 NJH262170:NJI262170 NTD262170:NTE262170 OCZ262170:ODA262170 OMV262170:OMW262170 OWR262170:OWS262170 PGN262170:PGO262170 PQJ262170:PQK262170 QAF262170:QAG262170 QKB262170:QKC262170 QTX262170:QTY262170 RDT262170:RDU262170 RNP262170:RNQ262170 RXL262170:RXM262170 SHH262170:SHI262170 SRD262170:SRE262170 TAZ262170:TBA262170 TKV262170:TKW262170 TUR262170:TUS262170 UEN262170:UEO262170 UOJ262170:UOK262170 UYF262170:UYG262170 VIB262170:VIC262170 VRX262170:VRY262170 WBT262170:WBU262170 WLP262170:WLQ262170 WVL262170:WVM262170 D327706:E327706 IZ327706:JA327706 SV327706:SW327706 ACR327706:ACS327706 AMN327706:AMO327706 AWJ327706:AWK327706 BGF327706:BGG327706 BQB327706:BQC327706 BZX327706:BZY327706 CJT327706:CJU327706 CTP327706:CTQ327706 DDL327706:DDM327706 DNH327706:DNI327706 DXD327706:DXE327706 EGZ327706:EHA327706 EQV327706:EQW327706 FAR327706:FAS327706 FKN327706:FKO327706 FUJ327706:FUK327706 GEF327706:GEG327706 GOB327706:GOC327706 GXX327706:GXY327706 HHT327706:HHU327706 HRP327706:HRQ327706 IBL327706:IBM327706 ILH327706:ILI327706 IVD327706:IVE327706 JEZ327706:JFA327706 JOV327706:JOW327706 JYR327706:JYS327706 KIN327706:KIO327706 KSJ327706:KSK327706 LCF327706:LCG327706 LMB327706:LMC327706 LVX327706:LVY327706 MFT327706:MFU327706 MPP327706:MPQ327706 MZL327706:MZM327706 NJH327706:NJI327706 NTD327706:NTE327706 OCZ327706:ODA327706 OMV327706:OMW327706 OWR327706:OWS327706 PGN327706:PGO327706 PQJ327706:PQK327706 QAF327706:QAG327706 QKB327706:QKC327706 QTX327706:QTY327706 RDT327706:RDU327706 RNP327706:RNQ327706 RXL327706:RXM327706 SHH327706:SHI327706 SRD327706:SRE327706 TAZ327706:TBA327706 TKV327706:TKW327706 TUR327706:TUS327706 UEN327706:UEO327706 UOJ327706:UOK327706 UYF327706:UYG327706 VIB327706:VIC327706 VRX327706:VRY327706 WBT327706:WBU327706 WLP327706:WLQ327706 WVL327706:WVM327706 D393242:E393242 IZ393242:JA393242 SV393242:SW393242 ACR393242:ACS393242 AMN393242:AMO393242 AWJ393242:AWK393242 BGF393242:BGG393242 BQB393242:BQC393242 BZX393242:BZY393242 CJT393242:CJU393242 CTP393242:CTQ393242 DDL393242:DDM393242 DNH393242:DNI393242 DXD393242:DXE393242 EGZ393242:EHA393242 EQV393242:EQW393242 FAR393242:FAS393242 FKN393242:FKO393242 FUJ393242:FUK393242 GEF393242:GEG393242 GOB393242:GOC393242 GXX393242:GXY393242 HHT393242:HHU393242 HRP393242:HRQ393242 IBL393242:IBM393242 ILH393242:ILI393242 IVD393242:IVE393242 JEZ393242:JFA393242 JOV393242:JOW393242 JYR393242:JYS393242 KIN393242:KIO393242 KSJ393242:KSK393242 LCF393242:LCG393242 LMB393242:LMC393242 LVX393242:LVY393242 MFT393242:MFU393242 MPP393242:MPQ393242 MZL393242:MZM393242 NJH393242:NJI393242 NTD393242:NTE393242 OCZ393242:ODA393242 OMV393242:OMW393242 OWR393242:OWS393242 PGN393242:PGO393242 PQJ393242:PQK393242 QAF393242:QAG393242 QKB393242:QKC393242 QTX393242:QTY393242 RDT393242:RDU393242 RNP393242:RNQ393242 RXL393242:RXM393242 SHH393242:SHI393242 SRD393242:SRE393242 TAZ393242:TBA393242 TKV393242:TKW393242 TUR393242:TUS393242 UEN393242:UEO393242 UOJ393242:UOK393242 UYF393242:UYG393242 VIB393242:VIC393242 VRX393242:VRY393242 WBT393242:WBU393242 WLP393242:WLQ393242 WVL393242:WVM393242 D458778:E458778 IZ458778:JA458778 SV458778:SW458778 ACR458778:ACS458778 AMN458778:AMO458778 AWJ458778:AWK458778 BGF458778:BGG458778 BQB458778:BQC458778 BZX458778:BZY458778 CJT458778:CJU458778 CTP458778:CTQ458778 DDL458778:DDM458778 DNH458778:DNI458778 DXD458778:DXE458778 EGZ458778:EHA458778 EQV458778:EQW458778 FAR458778:FAS458778 FKN458778:FKO458778 FUJ458778:FUK458778 GEF458778:GEG458778 GOB458778:GOC458778 GXX458778:GXY458778 HHT458778:HHU458778 HRP458778:HRQ458778 IBL458778:IBM458778 ILH458778:ILI458778 IVD458778:IVE458778 JEZ458778:JFA458778 JOV458778:JOW458778 JYR458778:JYS458778 KIN458778:KIO458778 KSJ458778:KSK458778 LCF458778:LCG458778 LMB458778:LMC458778 LVX458778:LVY458778 MFT458778:MFU458778 MPP458778:MPQ458778 MZL458778:MZM458778 NJH458778:NJI458778 NTD458778:NTE458778 OCZ458778:ODA458778 OMV458778:OMW458778 OWR458778:OWS458778 PGN458778:PGO458778 PQJ458778:PQK458778 QAF458778:QAG458778 QKB458778:QKC458778 QTX458778:QTY458778 RDT458778:RDU458778 RNP458778:RNQ458778 RXL458778:RXM458778 SHH458778:SHI458778 SRD458778:SRE458778 TAZ458778:TBA458778 TKV458778:TKW458778 TUR458778:TUS458778 UEN458778:UEO458778 UOJ458778:UOK458778 UYF458778:UYG458778 VIB458778:VIC458778 VRX458778:VRY458778 WBT458778:WBU458778 WLP458778:WLQ458778 WVL458778:WVM458778 D524314:E524314 IZ524314:JA524314 SV524314:SW524314 ACR524314:ACS524314 AMN524314:AMO524314 AWJ524314:AWK524314 BGF524314:BGG524314 BQB524314:BQC524314 BZX524314:BZY524314 CJT524314:CJU524314 CTP524314:CTQ524314 DDL524314:DDM524314 DNH524314:DNI524314 DXD524314:DXE524314 EGZ524314:EHA524314 EQV524314:EQW524314 FAR524314:FAS524314 FKN524314:FKO524314 FUJ524314:FUK524314 GEF524314:GEG524314 GOB524314:GOC524314 GXX524314:GXY524314 HHT524314:HHU524314 HRP524314:HRQ524314 IBL524314:IBM524314 ILH524314:ILI524314 IVD524314:IVE524314 JEZ524314:JFA524314 JOV524314:JOW524314 JYR524314:JYS524314 KIN524314:KIO524314 KSJ524314:KSK524314 LCF524314:LCG524314 LMB524314:LMC524314 LVX524314:LVY524314 MFT524314:MFU524314 MPP524314:MPQ524314 MZL524314:MZM524314 NJH524314:NJI524314 NTD524314:NTE524314 OCZ524314:ODA524314 OMV524314:OMW524314 OWR524314:OWS524314 PGN524314:PGO524314 PQJ524314:PQK524314 QAF524314:QAG524314 QKB524314:QKC524314 QTX524314:QTY524314 RDT524314:RDU524314 RNP524314:RNQ524314 RXL524314:RXM524314 SHH524314:SHI524314 SRD524314:SRE524314 TAZ524314:TBA524314 TKV524314:TKW524314 TUR524314:TUS524314 UEN524314:UEO524314 UOJ524314:UOK524314 UYF524314:UYG524314 VIB524314:VIC524314 VRX524314:VRY524314 WBT524314:WBU524314 WLP524314:WLQ524314 WVL524314:WVM524314 D589850:E589850 IZ589850:JA589850 SV589850:SW589850 ACR589850:ACS589850 AMN589850:AMO589850 AWJ589850:AWK589850 BGF589850:BGG589850 BQB589850:BQC589850 BZX589850:BZY589850 CJT589850:CJU589850 CTP589850:CTQ589850 DDL589850:DDM589850 DNH589850:DNI589850 DXD589850:DXE589850 EGZ589850:EHA589850 EQV589850:EQW589850 FAR589850:FAS589850 FKN589850:FKO589850 FUJ589850:FUK589850 GEF589850:GEG589850 GOB589850:GOC589850 GXX589850:GXY589850 HHT589850:HHU589850 HRP589850:HRQ589850 IBL589850:IBM589850 ILH589850:ILI589850 IVD589850:IVE589850 JEZ589850:JFA589850 JOV589850:JOW589850 JYR589850:JYS589850 KIN589850:KIO589850 KSJ589850:KSK589850 LCF589850:LCG589850 LMB589850:LMC589850 LVX589850:LVY589850 MFT589850:MFU589850 MPP589850:MPQ589850 MZL589850:MZM589850 NJH589850:NJI589850 NTD589850:NTE589850 OCZ589850:ODA589850 OMV589850:OMW589850 OWR589850:OWS589850 PGN589850:PGO589850 PQJ589850:PQK589850 QAF589850:QAG589850 QKB589850:QKC589850 QTX589850:QTY589850 RDT589850:RDU589850 RNP589850:RNQ589850 RXL589850:RXM589850 SHH589850:SHI589850 SRD589850:SRE589850 TAZ589850:TBA589850 TKV589850:TKW589850 TUR589850:TUS589850 UEN589850:UEO589850 UOJ589850:UOK589850 UYF589850:UYG589850 VIB589850:VIC589850 VRX589850:VRY589850 WBT589850:WBU589850 WLP589850:WLQ589850 WVL589850:WVM589850 D655386:E655386 IZ655386:JA655386 SV655386:SW655386 ACR655386:ACS655386 AMN655386:AMO655386 AWJ655386:AWK655386 BGF655386:BGG655386 BQB655386:BQC655386 BZX655386:BZY655386 CJT655386:CJU655386 CTP655386:CTQ655386 DDL655386:DDM655386 DNH655386:DNI655386 DXD655386:DXE655386 EGZ655386:EHA655386 EQV655386:EQW655386 FAR655386:FAS655386 FKN655386:FKO655386 FUJ655386:FUK655386 GEF655386:GEG655386 GOB655386:GOC655386 GXX655386:GXY655386 HHT655386:HHU655386 HRP655386:HRQ655386 IBL655386:IBM655386 ILH655386:ILI655386 IVD655386:IVE655386 JEZ655386:JFA655386 JOV655386:JOW655386 JYR655386:JYS655386 KIN655386:KIO655386 KSJ655386:KSK655386 LCF655386:LCG655386 LMB655386:LMC655386 LVX655386:LVY655386 MFT655386:MFU655386 MPP655386:MPQ655386 MZL655386:MZM655386 NJH655386:NJI655386 NTD655386:NTE655386 OCZ655386:ODA655386 OMV655386:OMW655386 OWR655386:OWS655386 PGN655386:PGO655386 PQJ655386:PQK655386 QAF655386:QAG655386 QKB655386:QKC655386 QTX655386:QTY655386 RDT655386:RDU655386 RNP655386:RNQ655386 RXL655386:RXM655386 SHH655386:SHI655386 SRD655386:SRE655386 TAZ655386:TBA655386 TKV655386:TKW655386 TUR655386:TUS655386 UEN655386:UEO655386 UOJ655386:UOK655386 UYF655386:UYG655386 VIB655386:VIC655386 VRX655386:VRY655386 WBT655386:WBU655386 WLP655386:WLQ655386 WVL655386:WVM655386 D720922:E720922 IZ720922:JA720922 SV720922:SW720922 ACR720922:ACS720922 AMN720922:AMO720922 AWJ720922:AWK720922 BGF720922:BGG720922 BQB720922:BQC720922 BZX720922:BZY720922 CJT720922:CJU720922 CTP720922:CTQ720922 DDL720922:DDM720922 DNH720922:DNI720922 DXD720922:DXE720922 EGZ720922:EHA720922 EQV720922:EQW720922 FAR720922:FAS720922 FKN720922:FKO720922 FUJ720922:FUK720922 GEF720922:GEG720922 GOB720922:GOC720922 GXX720922:GXY720922 HHT720922:HHU720922 HRP720922:HRQ720922 IBL720922:IBM720922 ILH720922:ILI720922 IVD720922:IVE720922 JEZ720922:JFA720922 JOV720922:JOW720922 JYR720922:JYS720922 KIN720922:KIO720922 KSJ720922:KSK720922 LCF720922:LCG720922 LMB720922:LMC720922 LVX720922:LVY720922 MFT720922:MFU720922 MPP720922:MPQ720922 MZL720922:MZM720922 NJH720922:NJI720922 NTD720922:NTE720922 OCZ720922:ODA720922 OMV720922:OMW720922 OWR720922:OWS720922 PGN720922:PGO720922 PQJ720922:PQK720922 QAF720922:QAG720922 QKB720922:QKC720922 QTX720922:QTY720922 RDT720922:RDU720922 RNP720922:RNQ720922 RXL720922:RXM720922 SHH720922:SHI720922 SRD720922:SRE720922 TAZ720922:TBA720922 TKV720922:TKW720922 TUR720922:TUS720922 UEN720922:UEO720922 UOJ720922:UOK720922 UYF720922:UYG720922 VIB720922:VIC720922 VRX720922:VRY720922 WBT720922:WBU720922 WLP720922:WLQ720922 WVL720922:WVM720922 D786458:E786458 IZ786458:JA786458 SV786458:SW786458 ACR786458:ACS786458 AMN786458:AMO786458 AWJ786458:AWK786458 BGF786458:BGG786458 BQB786458:BQC786458 BZX786458:BZY786458 CJT786458:CJU786458 CTP786458:CTQ786458 DDL786458:DDM786458 DNH786458:DNI786458 DXD786458:DXE786458 EGZ786458:EHA786458 EQV786458:EQW786458 FAR786458:FAS786458 FKN786458:FKO786458 FUJ786458:FUK786458 GEF786458:GEG786458 GOB786458:GOC786458 GXX786458:GXY786458 HHT786458:HHU786458 HRP786458:HRQ786458 IBL786458:IBM786458 ILH786458:ILI786458 IVD786458:IVE786458 JEZ786458:JFA786458 JOV786458:JOW786458 JYR786458:JYS786458 KIN786458:KIO786458 KSJ786458:KSK786458 LCF786458:LCG786458 LMB786458:LMC786458 LVX786458:LVY786458 MFT786458:MFU786458 MPP786458:MPQ786458 MZL786458:MZM786458 NJH786458:NJI786458 NTD786458:NTE786458 OCZ786458:ODA786458 OMV786458:OMW786458 OWR786458:OWS786458 PGN786458:PGO786458 PQJ786458:PQK786458 QAF786458:QAG786458 QKB786458:QKC786458 QTX786458:QTY786458 RDT786458:RDU786458 RNP786458:RNQ786458 RXL786458:RXM786458 SHH786458:SHI786458 SRD786458:SRE786458 TAZ786458:TBA786458 TKV786458:TKW786458 TUR786458:TUS786458 UEN786458:UEO786458 UOJ786458:UOK786458 UYF786458:UYG786458 VIB786458:VIC786458 VRX786458:VRY786458 WBT786458:WBU786458 WLP786458:WLQ786458 WVL786458:WVM786458 D851994:E851994 IZ851994:JA851994 SV851994:SW851994 ACR851994:ACS851994 AMN851994:AMO851994 AWJ851994:AWK851994 BGF851994:BGG851994 BQB851994:BQC851994 BZX851994:BZY851994 CJT851994:CJU851994 CTP851994:CTQ851994 DDL851994:DDM851994 DNH851994:DNI851994 DXD851994:DXE851994 EGZ851994:EHA851994 EQV851994:EQW851994 FAR851994:FAS851994 FKN851994:FKO851994 FUJ851994:FUK851994 GEF851994:GEG851994 GOB851994:GOC851994 GXX851994:GXY851994 HHT851994:HHU851994 HRP851994:HRQ851994 IBL851994:IBM851994 ILH851994:ILI851994 IVD851994:IVE851994 JEZ851994:JFA851994 JOV851994:JOW851994 JYR851994:JYS851994 KIN851994:KIO851994 KSJ851994:KSK851994 LCF851994:LCG851994 LMB851994:LMC851994 LVX851994:LVY851994 MFT851994:MFU851994 MPP851994:MPQ851994 MZL851994:MZM851994 NJH851994:NJI851994 NTD851994:NTE851994 OCZ851994:ODA851994 OMV851994:OMW851994 OWR851994:OWS851994 PGN851994:PGO851994 PQJ851994:PQK851994 QAF851994:QAG851994 QKB851994:QKC851994 QTX851994:QTY851994 RDT851994:RDU851994 RNP851994:RNQ851994 RXL851994:RXM851994 SHH851994:SHI851994 SRD851994:SRE851994 TAZ851994:TBA851994 TKV851994:TKW851994 TUR851994:TUS851994 UEN851994:UEO851994 UOJ851994:UOK851994 UYF851994:UYG851994 VIB851994:VIC851994 VRX851994:VRY851994 WBT851994:WBU851994 WLP851994:WLQ851994 WVL851994:WVM851994 D917530:E917530 IZ917530:JA917530 SV917530:SW917530 ACR917530:ACS917530 AMN917530:AMO917530 AWJ917530:AWK917530 BGF917530:BGG917530 BQB917530:BQC917530 BZX917530:BZY917530 CJT917530:CJU917530 CTP917530:CTQ917530 DDL917530:DDM917530 DNH917530:DNI917530 DXD917530:DXE917530 EGZ917530:EHA917530 EQV917530:EQW917530 FAR917530:FAS917530 FKN917530:FKO917530 FUJ917530:FUK917530 GEF917530:GEG917530 GOB917530:GOC917530 GXX917530:GXY917530 HHT917530:HHU917530 HRP917530:HRQ917530 IBL917530:IBM917530 ILH917530:ILI917530 IVD917530:IVE917530 JEZ917530:JFA917530 JOV917530:JOW917530 JYR917530:JYS917530 KIN917530:KIO917530 KSJ917530:KSK917530 LCF917530:LCG917530 LMB917530:LMC917530 LVX917530:LVY917530 MFT917530:MFU917530 MPP917530:MPQ917530 MZL917530:MZM917530 NJH917530:NJI917530 NTD917530:NTE917530 OCZ917530:ODA917530 OMV917530:OMW917530 OWR917530:OWS917530 PGN917530:PGO917530 PQJ917530:PQK917530 QAF917530:QAG917530 QKB917530:QKC917530 QTX917530:QTY917530 RDT917530:RDU917530 RNP917530:RNQ917530 RXL917530:RXM917530 SHH917530:SHI917530 SRD917530:SRE917530 TAZ917530:TBA917530 TKV917530:TKW917530 TUR917530:TUS917530 UEN917530:UEO917530 UOJ917530:UOK917530 UYF917530:UYG917530 VIB917530:VIC917530 VRX917530:VRY917530 WBT917530:WBU917530 WLP917530:WLQ917530 WVL917530:WVM917530 D983066:E983066 IZ983066:JA983066 SV983066:SW983066 ACR983066:ACS983066 AMN983066:AMO983066 AWJ983066:AWK983066 BGF983066:BGG983066 BQB983066:BQC983066 BZX983066:BZY983066 CJT983066:CJU983066 CTP983066:CTQ983066 DDL983066:DDM983066 DNH983066:DNI983066 DXD983066:DXE983066 EGZ983066:EHA983066 EQV983066:EQW983066 FAR983066:FAS983066 FKN983066:FKO983066 FUJ983066:FUK983066 GEF983066:GEG983066 GOB983066:GOC983066 GXX983066:GXY983066 HHT983066:HHU983066 HRP983066:HRQ983066 IBL983066:IBM983066 ILH983066:ILI983066 IVD983066:IVE983066 JEZ983066:JFA983066 JOV983066:JOW983066 JYR983066:JYS983066 KIN983066:KIO983066 KSJ983066:KSK983066 LCF983066:LCG983066 LMB983066:LMC983066 LVX983066:LVY983066 MFT983066:MFU983066 MPP983066:MPQ983066 MZL983066:MZM983066 NJH983066:NJI983066 NTD983066:NTE983066 OCZ983066:ODA983066 OMV983066:OMW983066 OWR983066:OWS983066 PGN983066:PGO983066 PQJ983066:PQK983066 QAF983066:QAG983066 QKB983066:QKC983066 QTX983066:QTY983066 RDT983066:RDU983066 RNP983066:RNQ983066 RXL983066:RXM983066 SHH983066:SHI983066 SRD983066:SRE983066 TAZ983066:TBA983066 TKV983066:TKW983066 TUR983066:TUS983066 UEN983066:UEO983066 UOJ983066:UOK983066 UYF983066:UYG983066 VIB983066:VIC983066 VRX983066:VRY983066 WBT983066:WBU983066 WLP983066:WLQ983066 WVL983066:WVM983066 C65526 IY65526 SU65526 ACQ65526 AMM65526 AWI65526 BGE65526 BQA65526 BZW65526 CJS65526 CTO65526 DDK65526 DNG65526 DXC65526 EGY65526 EQU65526 FAQ65526 FKM65526 FUI65526 GEE65526 GOA65526 GXW65526 HHS65526 HRO65526 IBK65526 ILG65526 IVC65526 JEY65526 JOU65526 JYQ65526 KIM65526 KSI65526 LCE65526 LMA65526 LVW65526 MFS65526 MPO65526 MZK65526 NJG65526 NTC65526 OCY65526 OMU65526 OWQ65526 PGM65526 PQI65526 QAE65526 QKA65526 QTW65526 RDS65526 RNO65526 RXK65526 SHG65526 SRC65526 TAY65526 TKU65526 TUQ65526 UEM65526 UOI65526 UYE65526 VIA65526 VRW65526 WBS65526 WLO65526 WVK65526 C131062 IY131062 SU131062 ACQ131062 AMM131062 AWI131062 BGE131062 BQA131062 BZW131062 CJS131062 CTO131062 DDK131062 DNG131062 DXC131062 EGY131062 EQU131062 FAQ131062 FKM131062 FUI131062 GEE131062 GOA131062 GXW131062 HHS131062 HRO131062 IBK131062 ILG131062 IVC131062 JEY131062 JOU131062 JYQ131062 KIM131062 KSI131062 LCE131062 LMA131062 LVW131062 MFS131062 MPO131062 MZK131062 NJG131062 NTC131062 OCY131062 OMU131062 OWQ131062 PGM131062 PQI131062 QAE131062 QKA131062 QTW131062 RDS131062 RNO131062 RXK131062 SHG131062 SRC131062 TAY131062 TKU131062 TUQ131062 UEM131062 UOI131062 UYE131062 VIA131062 VRW131062 WBS131062 WLO131062 WVK131062 C196598 IY196598 SU196598 ACQ196598 AMM196598 AWI196598 BGE196598 BQA196598 BZW196598 CJS196598 CTO196598 DDK196598 DNG196598 DXC196598 EGY196598 EQU196598 FAQ196598 FKM196598 FUI196598 GEE196598 GOA196598 GXW196598 HHS196598 HRO196598 IBK196598 ILG196598 IVC196598 JEY196598 JOU196598 JYQ196598 KIM196598 KSI196598 LCE196598 LMA196598 LVW196598 MFS196598 MPO196598 MZK196598 NJG196598 NTC196598 OCY196598 OMU196598 OWQ196598 PGM196598 PQI196598 QAE196598 QKA196598 QTW196598 RDS196598 RNO196598 RXK196598 SHG196598 SRC196598 TAY196598 TKU196598 TUQ196598 UEM196598 UOI196598 UYE196598 VIA196598 VRW196598 WBS196598 WLO196598 WVK196598 C262134 IY262134 SU262134 ACQ262134 AMM262134 AWI262134 BGE262134 BQA262134 BZW262134 CJS262134 CTO262134 DDK262134 DNG262134 DXC262134 EGY262134 EQU262134 FAQ262134 FKM262134 FUI262134 GEE262134 GOA262134 GXW262134 HHS262134 HRO262134 IBK262134 ILG262134 IVC262134 JEY262134 JOU262134 JYQ262134 KIM262134 KSI262134 LCE262134 LMA262134 LVW262134 MFS262134 MPO262134 MZK262134 NJG262134 NTC262134 OCY262134 OMU262134 OWQ262134 PGM262134 PQI262134 QAE262134 QKA262134 QTW262134 RDS262134 RNO262134 RXK262134 SHG262134 SRC262134 TAY262134 TKU262134 TUQ262134 UEM262134 UOI262134 UYE262134 VIA262134 VRW262134 WBS262134 WLO262134 WVK262134 C327670 IY327670 SU327670 ACQ327670 AMM327670 AWI327670 BGE327670 BQA327670 BZW327670 CJS327670 CTO327670 DDK327670 DNG327670 DXC327670 EGY327670 EQU327670 FAQ327670 FKM327670 FUI327670 GEE327670 GOA327670 GXW327670 HHS327670 HRO327670 IBK327670 ILG327670 IVC327670 JEY327670 JOU327670 JYQ327670 KIM327670 KSI327670 LCE327670 LMA327670 LVW327670 MFS327670 MPO327670 MZK327670 NJG327670 NTC327670 OCY327670 OMU327670 OWQ327670 PGM327670 PQI327670 QAE327670 QKA327670 QTW327670 RDS327670 RNO327670 RXK327670 SHG327670 SRC327670 TAY327670 TKU327670 TUQ327670 UEM327670 UOI327670 UYE327670 VIA327670 VRW327670 WBS327670 WLO327670 WVK327670 C393206 IY393206 SU393206 ACQ393206 AMM393206 AWI393206 BGE393206 BQA393206 BZW393206 CJS393206 CTO393206 DDK393206 DNG393206 DXC393206 EGY393206 EQU393206 FAQ393206 FKM393206 FUI393206 GEE393206 GOA393206 GXW393206 HHS393206 HRO393206 IBK393206 ILG393206 IVC393206 JEY393206 JOU393206 JYQ393206 KIM393206 KSI393206 LCE393206 LMA393206 LVW393206 MFS393206 MPO393206 MZK393206 NJG393206 NTC393206 OCY393206 OMU393206 OWQ393206 PGM393206 PQI393206 QAE393206 QKA393206 QTW393206 RDS393206 RNO393206 RXK393206 SHG393206 SRC393206 TAY393206 TKU393206 TUQ393206 UEM393206 UOI393206 UYE393206 VIA393206 VRW393206 WBS393206 WLO393206 WVK393206 C458742 IY458742 SU458742 ACQ458742 AMM458742 AWI458742 BGE458742 BQA458742 BZW458742 CJS458742 CTO458742 DDK458742 DNG458742 DXC458742 EGY458742 EQU458742 FAQ458742 FKM458742 FUI458742 GEE458742 GOA458742 GXW458742 HHS458742 HRO458742 IBK458742 ILG458742 IVC458742 JEY458742 JOU458742 JYQ458742 KIM458742 KSI458742 LCE458742 LMA458742 LVW458742 MFS458742 MPO458742 MZK458742 NJG458742 NTC458742 OCY458742 OMU458742 OWQ458742 PGM458742 PQI458742 QAE458742 QKA458742 QTW458742 RDS458742 RNO458742 RXK458742 SHG458742 SRC458742 TAY458742 TKU458742 TUQ458742 UEM458742 UOI458742 UYE458742 VIA458742 VRW458742 WBS458742 WLO458742 WVK458742 C524278 IY524278 SU524278 ACQ524278 AMM524278 AWI524278 BGE524278 BQA524278 BZW524278 CJS524278 CTO524278 DDK524278 DNG524278 DXC524278 EGY524278 EQU524278 FAQ524278 FKM524278 FUI524278 GEE524278 GOA524278 GXW524278 HHS524278 HRO524278 IBK524278 ILG524278 IVC524278 JEY524278 JOU524278 JYQ524278 KIM524278 KSI524278 LCE524278 LMA524278 LVW524278 MFS524278 MPO524278 MZK524278 NJG524278 NTC524278 OCY524278 OMU524278 OWQ524278 PGM524278 PQI524278 QAE524278 QKA524278 QTW524278 RDS524278 RNO524278 RXK524278 SHG524278 SRC524278 TAY524278 TKU524278 TUQ524278 UEM524278 UOI524278 UYE524278 VIA524278 VRW524278 WBS524278 WLO524278 WVK524278 C589814 IY589814 SU589814 ACQ589814 AMM589814 AWI589814 BGE589814 BQA589814 BZW589814 CJS589814 CTO589814 DDK589814 DNG589814 DXC589814 EGY589814 EQU589814 FAQ589814 FKM589814 FUI589814 GEE589814 GOA589814 GXW589814 HHS589814 HRO589814 IBK589814 ILG589814 IVC589814 JEY589814 JOU589814 JYQ589814 KIM589814 KSI589814 LCE589814 LMA589814 LVW589814 MFS589814 MPO589814 MZK589814 NJG589814 NTC589814 OCY589814 OMU589814 OWQ589814 PGM589814 PQI589814 QAE589814 QKA589814 QTW589814 RDS589814 RNO589814 RXK589814 SHG589814 SRC589814 TAY589814 TKU589814 TUQ589814 UEM589814 UOI589814 UYE589814 VIA589814 VRW589814 WBS589814 WLO589814 WVK589814 C655350 IY655350 SU655350 ACQ655350 AMM655350 AWI655350 BGE655350 BQA655350 BZW655350 CJS655350 CTO655350 DDK655350 DNG655350 DXC655350 EGY655350 EQU655350 FAQ655350 FKM655350 FUI655350 GEE655350 GOA655350 GXW655350 HHS655350 HRO655350 IBK655350 ILG655350 IVC655350 JEY655350 JOU655350 JYQ655350 KIM655350 KSI655350 LCE655350 LMA655350 LVW655350 MFS655350 MPO655350 MZK655350 NJG655350 NTC655350 OCY655350 OMU655350 OWQ655350 PGM655350 PQI655350 QAE655350 QKA655350 QTW655350 RDS655350 RNO655350 RXK655350 SHG655350 SRC655350 TAY655350 TKU655350 TUQ655350 UEM655350 UOI655350 UYE655350 VIA655350 VRW655350 WBS655350 WLO655350 WVK655350 C720886 IY720886 SU720886 ACQ720886 AMM720886 AWI720886 BGE720886 BQA720886 BZW720886 CJS720886 CTO720886 DDK720886 DNG720886 DXC720886 EGY720886 EQU720886 FAQ720886 FKM720886 FUI720886 GEE720886 GOA720886 GXW720886 HHS720886 HRO720886 IBK720886 ILG720886 IVC720886 JEY720886 JOU720886 JYQ720886 KIM720886 KSI720886 LCE720886 LMA720886 LVW720886 MFS720886 MPO720886 MZK720886 NJG720886 NTC720886 OCY720886 OMU720886 OWQ720886 PGM720886 PQI720886 QAE720886 QKA720886 QTW720886 RDS720886 RNO720886 RXK720886 SHG720886 SRC720886 TAY720886 TKU720886 TUQ720886 UEM720886 UOI720886 UYE720886 VIA720886 VRW720886 WBS720886 WLO720886 WVK720886 C786422 IY786422 SU786422 ACQ786422 AMM786422 AWI786422 BGE786422 BQA786422 BZW786422 CJS786422 CTO786422 DDK786422 DNG786422 DXC786422 EGY786422 EQU786422 FAQ786422 FKM786422 FUI786422 GEE786422 GOA786422 GXW786422 HHS786422 HRO786422 IBK786422 ILG786422 IVC786422 JEY786422 JOU786422 JYQ786422 KIM786422 KSI786422 LCE786422 LMA786422 LVW786422 MFS786422 MPO786422 MZK786422 NJG786422 NTC786422 OCY786422 OMU786422 OWQ786422 PGM786422 PQI786422 QAE786422 QKA786422 QTW786422 RDS786422 RNO786422 RXK786422 SHG786422 SRC786422 TAY786422 TKU786422 TUQ786422 UEM786422 UOI786422 UYE786422 VIA786422 VRW786422 WBS786422 WLO786422 WVK786422 C851958 IY851958 SU851958 ACQ851958 AMM851958 AWI851958 BGE851958 BQA851958 BZW851958 CJS851958 CTO851958 DDK851958 DNG851958 DXC851958 EGY851958 EQU851958 FAQ851958 FKM851958 FUI851958 GEE851958 GOA851958 GXW851958 HHS851958 HRO851958 IBK851958 ILG851958 IVC851958 JEY851958 JOU851958 JYQ851958 KIM851958 KSI851958 LCE851958 LMA851958 LVW851958 MFS851958 MPO851958 MZK851958 NJG851958 NTC851958 OCY851958 OMU851958 OWQ851958 PGM851958 PQI851958 QAE851958 QKA851958 QTW851958 RDS851958 RNO851958 RXK851958 SHG851958 SRC851958 TAY851958 TKU851958 TUQ851958 UEM851958 UOI851958 UYE851958 VIA851958 VRW851958 WBS851958 WLO851958 WVK851958 C917494 IY917494 SU917494 ACQ917494 AMM917494 AWI917494 BGE917494 BQA917494 BZW917494 CJS917494 CTO917494 DDK917494 DNG917494 DXC917494 EGY917494 EQU917494 FAQ917494 FKM917494 FUI917494 GEE917494 GOA917494 GXW917494 HHS917494 HRO917494 IBK917494 ILG917494 IVC917494 JEY917494 JOU917494 JYQ917494 KIM917494 KSI917494 LCE917494 LMA917494 LVW917494 MFS917494 MPO917494 MZK917494 NJG917494 NTC917494 OCY917494 OMU917494 OWQ917494 PGM917494 PQI917494 QAE917494 QKA917494 QTW917494 RDS917494 RNO917494 RXK917494 SHG917494 SRC917494 TAY917494 TKU917494 TUQ917494 UEM917494 UOI917494 UYE917494 VIA917494 VRW917494 WBS917494 WLO917494 WVK917494 C983030 IY983030 SU983030 ACQ983030 AMM983030 AWI983030 BGE983030 BQA983030 BZW983030 CJS983030 CTO983030 DDK983030 DNG983030 DXC983030 EGY983030 EQU983030 FAQ983030 FKM983030 FUI983030 GEE983030 GOA983030 GXW983030 HHS983030 HRO983030 IBK983030 ILG983030 IVC983030 JEY983030 JOU983030 JYQ983030 KIM983030 KSI983030 LCE983030 LMA983030 LVW983030 MFS983030 MPO983030 MZK983030 NJG983030 NTC983030 OCY983030 OMU983030 OWQ983030 PGM983030 PQI983030 QAE983030 QKA983030 QTW983030 RDS983030 RNO983030 RXK983030 SHG983030 SRC983030 TAY983030 TKU983030 TUQ983030 UEM983030 UOI983030 UYE983030 VIA983030 VRW983030 WBS983030 WLO983030 D26" xr:uid="{8D1CA86C-4D6F-4F7F-9F1B-4EC5FB4E2D76}">
      <formula1>chief</formula1>
    </dataValidation>
    <dataValidation type="list" allowBlank="1" showInputMessage="1" showErrorMessage="1" sqref="WVM98306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xr:uid="{C7B00A83-73CA-4DA5-9CFF-33D089D768D5}">
      <formula1>_ST3</formula1>
    </dataValidation>
  </dataValidations>
  <pageMargins left="0.39370078740157499" right="3.9370078740157501E-2" top="0.196850393700787" bottom="0.55118110236220497" header="0.15748031496063" footer="0.47244094488188998"/>
  <pageSetup paperSize="9" scale="75" orientation="portrait" horizontalDpi="4294967293" verticalDpi="180" r:id="rId1"/>
  <headerFooter alignWithMargins="0"/>
  <colBreaks count="2" manualBreakCount="2">
    <brk id="7" max="1048575" man="1"/>
    <brk id="9"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F6DE-5FF6-4923-B042-ADE82B00F61F}">
  <sheetPr codeName="Sheet33">
    <tabColor rgb="FF00B0F0"/>
  </sheetPr>
  <dimension ref="A1:W38"/>
  <sheetViews>
    <sheetView showGridLines="0" view="pageBreakPreview" zoomScaleNormal="100" zoomScaleSheetLayoutView="100" workbookViewId="0">
      <selection activeCell="AI8" sqref="AI8"/>
    </sheetView>
  </sheetViews>
  <sheetFormatPr defaultColWidth="4.125" defaultRowHeight="24.95" customHeight="1"/>
  <cols>
    <col min="1" max="15" width="4.125" style="113"/>
    <col min="16" max="16" width="4.125" style="113" customWidth="1"/>
    <col min="17" max="16384" width="4.125" style="113"/>
  </cols>
  <sheetData>
    <row r="1" spans="1:23" ht="24.95" customHeight="1">
      <c r="A1" s="1555" t="s">
        <v>133</v>
      </c>
      <c r="B1" s="1555"/>
      <c r="C1" s="1555"/>
      <c r="D1" s="1555"/>
      <c r="E1" s="1555"/>
      <c r="F1" s="1555"/>
      <c r="R1" s="197" t="s">
        <v>513</v>
      </c>
      <c r="S1" s="166"/>
      <c r="V1" s="166"/>
      <c r="W1" s="166"/>
    </row>
    <row r="2" spans="1:23" ht="24.95" customHeight="1">
      <c r="A2" s="201"/>
      <c r="B2" s="201"/>
      <c r="C2" s="201"/>
      <c r="D2" s="201"/>
      <c r="E2" s="201"/>
      <c r="F2" s="201"/>
      <c r="T2" s="166"/>
      <c r="U2" s="166"/>
      <c r="V2" s="166"/>
      <c r="W2" s="166"/>
    </row>
    <row r="3" spans="1:23" ht="24.95" customHeight="1">
      <c r="A3" s="1556" t="s">
        <v>512</v>
      </c>
      <c r="B3" s="1556"/>
      <c r="C3" s="1556"/>
      <c r="D3" s="1556"/>
      <c r="E3" s="1556"/>
      <c r="F3" s="1556"/>
      <c r="G3" s="1556"/>
      <c r="H3" s="1556"/>
      <c r="I3" s="1556"/>
      <c r="J3" s="1556"/>
      <c r="K3" s="1556"/>
      <c r="L3" s="1556"/>
      <c r="M3" s="1556"/>
      <c r="N3" s="1556"/>
      <c r="O3" s="1556"/>
      <c r="P3" s="1556"/>
      <c r="Q3" s="1556"/>
      <c r="R3" s="1556"/>
      <c r="S3" s="1556"/>
      <c r="T3" s="1556"/>
      <c r="U3" s="1556"/>
      <c r="V3" s="1556"/>
      <c r="W3" s="1556"/>
    </row>
    <row r="4" spans="1:23" ht="24.95" customHeight="1">
      <c r="A4" s="1557"/>
      <c r="B4" s="1557"/>
      <c r="C4" s="1557"/>
      <c r="D4" s="1557"/>
      <c r="E4" s="1557"/>
      <c r="F4" s="1557"/>
      <c r="G4" s="1557"/>
      <c r="H4" s="1557"/>
      <c r="I4" s="1557"/>
      <c r="J4" s="1557"/>
      <c r="K4" s="1557"/>
      <c r="L4" s="1557"/>
      <c r="M4" s="1557"/>
      <c r="N4" s="1557"/>
      <c r="O4" s="1557"/>
      <c r="P4" s="1557"/>
      <c r="Q4" s="1557"/>
      <c r="R4" s="1557"/>
      <c r="S4" s="1557"/>
      <c r="T4" s="1557"/>
      <c r="U4" s="1557"/>
      <c r="V4" s="1557"/>
      <c r="W4" s="1557"/>
    </row>
    <row r="5" spans="1:23" ht="24.95" customHeight="1">
      <c r="K5" s="198"/>
      <c r="M5" s="1553" t="s">
        <v>511</v>
      </c>
      <c r="N5" s="1553"/>
      <c r="O5" s="1553"/>
      <c r="P5" s="1553"/>
      <c r="Q5" s="1553"/>
      <c r="R5" s="1553"/>
      <c r="S5" s="1553"/>
      <c r="T5" s="1553"/>
      <c r="U5" s="1553"/>
      <c r="V5" s="1553"/>
    </row>
    <row r="6" spans="1:23" ht="24.95" customHeight="1">
      <c r="A6" s="113" t="s">
        <v>510</v>
      </c>
      <c r="B6" s="1553" t="s">
        <v>509</v>
      </c>
      <c r="C6" s="1553"/>
      <c r="D6" s="1553"/>
      <c r="E6" s="1553"/>
      <c r="F6" s="1553"/>
      <c r="G6" s="1553"/>
      <c r="H6" s="1553"/>
    </row>
    <row r="7" spans="1:23" ht="24.95" customHeight="1">
      <c r="B7" s="166"/>
      <c r="C7" s="166"/>
      <c r="D7" s="166"/>
      <c r="E7" s="166"/>
    </row>
    <row r="8" spans="1:23" ht="24.95" customHeight="1">
      <c r="C8" s="197" t="s">
        <v>508</v>
      </c>
      <c r="D8" s="197"/>
      <c r="E8" s="166"/>
      <c r="F8" s="166"/>
      <c r="G8" s="166"/>
      <c r="H8" s="166"/>
      <c r="I8" s="166"/>
      <c r="J8" s="166"/>
      <c r="K8" s="166"/>
      <c r="L8" s="166"/>
      <c r="M8" s="1558" t="s">
        <v>507</v>
      </c>
      <c r="N8" s="1558"/>
      <c r="O8" s="1558"/>
      <c r="P8" s="1558"/>
      <c r="Q8" s="1558"/>
      <c r="R8" s="1558"/>
      <c r="S8" s="1558"/>
      <c r="T8" s="1558"/>
      <c r="U8" s="1558"/>
      <c r="V8" s="1558"/>
      <c r="W8" s="200"/>
    </row>
    <row r="9" spans="1:23" ht="24.95" customHeight="1">
      <c r="A9" s="1554" t="s">
        <v>51</v>
      </c>
      <c r="B9" s="1554"/>
      <c r="C9" s="1554"/>
      <c r="D9" s="1554"/>
      <c r="E9" s="1554"/>
      <c r="U9" s="1560"/>
      <c r="V9" s="1560"/>
      <c r="W9" s="1560"/>
    </row>
    <row r="10" spans="1:23" ht="24.95" customHeight="1">
      <c r="A10" s="1559" t="s">
        <v>506</v>
      </c>
      <c r="B10" s="1559"/>
      <c r="C10" s="1559"/>
      <c r="D10" s="1559"/>
      <c r="E10" s="1559"/>
      <c r="F10" s="1559"/>
      <c r="G10" s="1559"/>
      <c r="H10" s="1559"/>
      <c r="I10" s="1559"/>
      <c r="J10" s="198" t="s">
        <v>505</v>
      </c>
      <c r="K10" s="198"/>
      <c r="L10" s="198"/>
      <c r="M10" s="198"/>
      <c r="N10" s="198"/>
      <c r="O10" s="198"/>
      <c r="P10" s="198"/>
      <c r="Q10" s="198"/>
      <c r="R10" s="198"/>
      <c r="S10" s="198"/>
      <c r="T10" s="198"/>
      <c r="U10" s="198"/>
      <c r="V10" s="198"/>
    </row>
    <row r="11" spans="1:23" ht="24.95" customHeight="1">
      <c r="A11" s="1554" t="s">
        <v>504</v>
      </c>
      <c r="B11" s="1554"/>
      <c r="C11" s="1554"/>
      <c r="D11" s="1554"/>
      <c r="E11" s="113" t="s">
        <v>503</v>
      </c>
      <c r="K11" s="1560" t="s">
        <v>502</v>
      </c>
      <c r="L11" s="1560"/>
      <c r="M11" s="1560"/>
      <c r="N11" s="1560"/>
      <c r="O11" s="1560"/>
      <c r="P11" s="1560"/>
      <c r="Q11" s="1559" t="s">
        <v>501</v>
      </c>
      <c r="R11" s="1559"/>
      <c r="S11" s="1559"/>
      <c r="T11" s="1559"/>
      <c r="U11" s="1559"/>
      <c r="V11" s="1559"/>
      <c r="W11" s="166"/>
    </row>
    <row r="12" spans="1:23" ht="24.95" customHeight="1">
      <c r="A12" s="197" t="s">
        <v>500</v>
      </c>
      <c r="B12" s="166"/>
      <c r="C12" s="166"/>
      <c r="D12" s="166"/>
      <c r="E12" s="166"/>
      <c r="F12" s="166"/>
      <c r="G12" s="166"/>
      <c r="H12" s="166"/>
      <c r="I12" s="1554" t="s">
        <v>499</v>
      </c>
      <c r="J12" s="1554"/>
      <c r="K12" s="1554"/>
      <c r="L12" s="1554"/>
      <c r="M12" s="1554"/>
      <c r="N12" s="1554"/>
      <c r="O12" s="1554"/>
      <c r="P12" s="1554"/>
      <c r="Q12" s="197" t="s">
        <v>498</v>
      </c>
      <c r="R12" s="197"/>
      <c r="S12" s="166"/>
      <c r="T12" s="166"/>
      <c r="U12" s="166"/>
      <c r="V12" s="166"/>
      <c r="W12" s="166"/>
    </row>
    <row r="13" spans="1:23" ht="24.95" customHeight="1">
      <c r="A13" s="1554" t="s">
        <v>497</v>
      </c>
      <c r="B13" s="1554"/>
      <c r="C13" s="1554"/>
      <c r="D13" s="1554"/>
      <c r="E13" s="1554"/>
      <c r="F13" s="1554"/>
      <c r="G13" s="1554"/>
      <c r="H13" s="1554"/>
      <c r="J13" s="197"/>
      <c r="K13" s="197"/>
      <c r="L13" s="1562" t="s">
        <v>133</v>
      </c>
      <c r="M13" s="1562"/>
      <c r="N13" s="1562"/>
      <c r="O13" s="1562"/>
      <c r="Q13" s="199"/>
      <c r="R13" s="199"/>
      <c r="S13" s="1561"/>
      <c r="T13" s="1561"/>
      <c r="U13" s="1561"/>
      <c r="V13" s="1561"/>
      <c r="W13" s="1561"/>
    </row>
    <row r="14" spans="1:23" ht="24.95" customHeight="1">
      <c r="C14" s="113" t="s">
        <v>496</v>
      </c>
    </row>
    <row r="15" spans="1:23" ht="24.95" customHeight="1">
      <c r="A15" s="113" t="s">
        <v>495</v>
      </c>
    </row>
    <row r="16" spans="1:23" ht="24.95" customHeight="1">
      <c r="D16" s="113" t="s">
        <v>494</v>
      </c>
    </row>
    <row r="17" spans="1:23" ht="24.95" customHeight="1">
      <c r="D17" s="113" t="s">
        <v>493</v>
      </c>
    </row>
    <row r="18" spans="1:23" ht="24.95" customHeight="1">
      <c r="D18" s="1560" t="s">
        <v>492</v>
      </c>
      <c r="E18" s="1560"/>
      <c r="F18" s="1560"/>
      <c r="G18" s="1560"/>
      <c r="H18" s="1560"/>
      <c r="I18" s="1560"/>
      <c r="J18" s="1560"/>
      <c r="K18" s="1560"/>
      <c r="L18" s="1560"/>
      <c r="M18" s="1560"/>
      <c r="N18" s="1560"/>
      <c r="O18" s="1560"/>
      <c r="P18" s="113" t="s">
        <v>491</v>
      </c>
      <c r="R18" s="166"/>
      <c r="S18" s="166"/>
      <c r="T18" s="166"/>
      <c r="U18" s="166"/>
      <c r="V18" s="166"/>
      <c r="W18" s="166"/>
    </row>
    <row r="19" spans="1:23" ht="24.95" customHeight="1">
      <c r="D19" s="113" t="s">
        <v>490</v>
      </c>
      <c r="L19" s="113" t="s">
        <v>482</v>
      </c>
      <c r="Q19" s="166"/>
      <c r="R19" s="166"/>
      <c r="S19" s="166"/>
      <c r="T19" s="166"/>
      <c r="U19" s="166"/>
      <c r="V19" s="166"/>
      <c r="W19" s="166"/>
    </row>
    <row r="20" spans="1:23" ht="24.95" customHeight="1">
      <c r="D20" s="113" t="s">
        <v>489</v>
      </c>
      <c r="F20" s="166"/>
      <c r="G20" s="166"/>
      <c r="H20" s="166"/>
      <c r="I20" s="166"/>
      <c r="J20" s="166"/>
      <c r="K20" s="166"/>
      <c r="Q20" s="166"/>
      <c r="R20" s="166"/>
      <c r="S20" s="166"/>
      <c r="T20" s="166"/>
      <c r="U20" s="166"/>
      <c r="V20" s="166"/>
      <c r="W20" s="166"/>
    </row>
    <row r="21" spans="1:23" ht="24.95" customHeight="1">
      <c r="D21" s="113" t="s">
        <v>488</v>
      </c>
      <c r="H21" s="166"/>
      <c r="I21" s="166"/>
      <c r="J21" s="166"/>
      <c r="K21" s="166"/>
      <c r="L21" s="166"/>
      <c r="M21" s="166"/>
      <c r="N21" s="166"/>
      <c r="O21" s="166"/>
      <c r="P21" s="113" t="s">
        <v>487</v>
      </c>
      <c r="R21" s="166"/>
      <c r="S21" s="166"/>
      <c r="T21" s="166"/>
      <c r="U21" s="166"/>
      <c r="V21" s="166"/>
      <c r="W21" s="166"/>
    </row>
    <row r="22" spans="1:23" ht="24.95" customHeight="1">
      <c r="D22" s="113" t="s">
        <v>486</v>
      </c>
      <c r="F22" s="166"/>
      <c r="G22" s="166"/>
      <c r="H22" s="166"/>
      <c r="I22" s="166"/>
      <c r="J22" s="166"/>
      <c r="K22" s="166"/>
      <c r="L22" s="113" t="s">
        <v>482</v>
      </c>
      <c r="Q22" s="166"/>
      <c r="R22" s="166"/>
      <c r="S22" s="166"/>
      <c r="T22" s="166"/>
      <c r="U22" s="166"/>
      <c r="V22" s="166"/>
      <c r="W22" s="166"/>
    </row>
    <row r="23" spans="1:23" ht="24.95" customHeight="1">
      <c r="D23" s="1554" t="s">
        <v>485</v>
      </c>
      <c r="E23" s="1554"/>
      <c r="F23" s="1554"/>
      <c r="G23" s="1554"/>
      <c r="H23" s="1554"/>
      <c r="I23" s="1554"/>
      <c r="J23" s="1554"/>
      <c r="K23" s="1554"/>
      <c r="L23" s="1554"/>
      <c r="M23" s="1554"/>
      <c r="N23" s="1554"/>
      <c r="O23" s="1554"/>
      <c r="P23" s="1554"/>
      <c r="Q23" s="1559" t="s">
        <v>484</v>
      </c>
      <c r="R23" s="1559"/>
      <c r="S23" s="1559"/>
      <c r="T23" s="1559"/>
      <c r="U23" s="1559"/>
      <c r="V23" s="1559"/>
    </row>
    <row r="24" spans="1:23" ht="24.95" customHeight="1">
      <c r="D24" s="113" t="s">
        <v>483</v>
      </c>
      <c r="F24" s="198"/>
      <c r="G24" s="198"/>
      <c r="H24" s="198"/>
      <c r="I24" s="198"/>
      <c r="J24" s="198"/>
      <c r="K24" s="198"/>
      <c r="L24" s="113" t="s">
        <v>482</v>
      </c>
      <c r="Q24" s="166"/>
      <c r="R24" s="166"/>
      <c r="S24" s="166"/>
      <c r="T24" s="166"/>
      <c r="U24" s="166"/>
      <c r="V24" s="166"/>
      <c r="W24" s="166"/>
    </row>
    <row r="25" spans="1:23" ht="24.95" customHeight="1">
      <c r="A25" s="197" t="s">
        <v>481</v>
      </c>
      <c r="B25" s="197"/>
      <c r="C25" s="166"/>
      <c r="D25" s="166"/>
      <c r="E25" s="166"/>
      <c r="F25" s="166"/>
      <c r="G25" s="166"/>
      <c r="H25" s="166"/>
      <c r="I25" s="198"/>
      <c r="J25" s="198"/>
      <c r="K25" s="198"/>
      <c r="L25" s="198"/>
      <c r="M25" s="198"/>
      <c r="N25" s="166"/>
      <c r="O25" s="166"/>
      <c r="P25" s="166"/>
      <c r="Q25" s="166"/>
      <c r="R25" s="166"/>
      <c r="S25" s="166"/>
      <c r="T25" s="166"/>
      <c r="U25" s="166"/>
      <c r="V25" s="166"/>
      <c r="W25" s="166"/>
    </row>
    <row r="26" spans="1:23" ht="24.95" customHeight="1">
      <c r="A26" s="113" t="s">
        <v>480</v>
      </c>
      <c r="C26" s="197"/>
      <c r="D26" s="197"/>
      <c r="E26" s="197"/>
      <c r="F26" s="197"/>
      <c r="G26" s="197"/>
      <c r="H26" s="197"/>
      <c r="I26" s="197"/>
    </row>
    <row r="27" spans="1:23" ht="24.95" customHeight="1">
      <c r="D27" s="113" t="s">
        <v>479</v>
      </c>
      <c r="O27" s="166"/>
      <c r="P27" s="166"/>
      <c r="Q27" s="166"/>
      <c r="R27" s="166"/>
      <c r="S27" s="166"/>
      <c r="T27" s="166"/>
      <c r="U27" s="166"/>
      <c r="V27" s="166"/>
      <c r="W27" s="166"/>
    </row>
    <row r="28" spans="1:23" ht="24.95" customHeight="1">
      <c r="B28"/>
      <c r="D28" s="113" t="s">
        <v>478</v>
      </c>
      <c r="N28" s="166"/>
      <c r="O28" s="166"/>
      <c r="P28" s="166"/>
      <c r="Q28" s="166"/>
      <c r="R28" s="166"/>
      <c r="S28" s="166"/>
      <c r="T28" s="166"/>
      <c r="U28" s="166"/>
      <c r="V28" s="166"/>
      <c r="W28" s="166"/>
    </row>
    <row r="30" spans="1:23" ht="18" customHeight="1"/>
    <row r="31" spans="1:23" ht="24.95" customHeight="1">
      <c r="L31" s="113" t="s">
        <v>477</v>
      </c>
      <c r="O31" s="166"/>
      <c r="P31" s="166"/>
      <c r="Q31" s="166"/>
      <c r="R31" s="166"/>
      <c r="S31" s="113" t="s">
        <v>476</v>
      </c>
      <c r="T31" s="166"/>
    </row>
    <row r="32" spans="1:23" ht="24.95" customHeight="1">
      <c r="K32" s="1562" t="s">
        <v>475</v>
      </c>
      <c r="L32" s="1562"/>
      <c r="M32" s="1562"/>
      <c r="N32" s="1562"/>
      <c r="O32" s="1562"/>
      <c r="P32" s="1562"/>
      <c r="Q32" s="1562"/>
      <c r="R32" s="1562"/>
      <c r="S32" s="1562"/>
      <c r="T32" s="1562"/>
    </row>
    <row r="34" spans="1:12" ht="24.95" customHeight="1">
      <c r="A34" s="113" t="s">
        <v>474</v>
      </c>
    </row>
    <row r="35" spans="1:12" ht="24.95" customHeight="1">
      <c r="A35" s="113" t="s">
        <v>186</v>
      </c>
      <c r="C35" s="1560" t="s">
        <v>473</v>
      </c>
      <c r="D35" s="1560"/>
      <c r="E35" s="1560"/>
      <c r="F35" s="1560"/>
      <c r="G35" s="1560"/>
      <c r="H35" s="1560"/>
      <c r="I35" s="1560"/>
      <c r="J35" s="1560"/>
      <c r="K35" s="1560"/>
      <c r="L35" s="1560"/>
    </row>
    <row r="36" spans="1:12" ht="24.95" customHeight="1">
      <c r="H36" s="197"/>
    </row>
    <row r="38" spans="1:12" ht="24.95" customHeight="1">
      <c r="H38" s="113" t="s">
        <v>133</v>
      </c>
    </row>
  </sheetData>
  <mergeCells count="21">
    <mergeCell ref="S13:W13"/>
    <mergeCell ref="C35:L35"/>
    <mergeCell ref="B6:H6"/>
    <mergeCell ref="U9:W9"/>
    <mergeCell ref="A13:H13"/>
    <mergeCell ref="A9:E9"/>
    <mergeCell ref="L13:O13"/>
    <mergeCell ref="D18:O18"/>
    <mergeCell ref="Q23:V23"/>
    <mergeCell ref="D23:P23"/>
    <mergeCell ref="K32:T32"/>
    <mergeCell ref="M5:V5"/>
    <mergeCell ref="I12:P12"/>
    <mergeCell ref="A1:F1"/>
    <mergeCell ref="A3:W3"/>
    <mergeCell ref="A4:W4"/>
    <mergeCell ref="M8:V8"/>
    <mergeCell ref="A10:I10"/>
    <mergeCell ref="A11:D11"/>
    <mergeCell ref="K11:P11"/>
    <mergeCell ref="Q11:V11"/>
  </mergeCells>
  <dataValidations count="1">
    <dataValidation type="list" allowBlank="1" showInputMessage="1" showErrorMessage="1" sqref="E8" xr:uid="{00000000-0002-0000-0000-000000000000}">
      <formula1>"นาย, นาง, นางสาว, ว่าที่ รต.,ว่าที่ รต.หญิง"</formula1>
    </dataValidation>
  </dataValidations>
  <pageMargins left="0.74803149606299213" right="0.35433070866141736" top="0.39370078740157483" bottom="0.31496062992125984" header="0.31496062992125984" footer="0.31496062992125984"/>
  <pageSetup paperSize="9" scale="9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C2490-E6B9-4347-B1B9-8822AAE48662}">
  <sheetPr codeName="Sheet34">
    <pageSetUpPr fitToPage="1"/>
  </sheetPr>
  <dimension ref="A1:S49"/>
  <sheetViews>
    <sheetView showGridLines="0" view="pageBreakPreview" zoomScale="85" zoomScaleNormal="85" zoomScaleSheetLayoutView="85" workbookViewId="0">
      <selection activeCell="M22" sqref="M22"/>
    </sheetView>
  </sheetViews>
  <sheetFormatPr defaultColWidth="7.75" defaultRowHeight="20.25"/>
  <cols>
    <col min="1" max="1" width="6.875" style="139" customWidth="1"/>
    <col min="2" max="2" width="3.125" style="139" customWidth="1"/>
    <col min="3" max="3" width="9.125" style="139" customWidth="1"/>
    <col min="4" max="4" width="7.5" style="139" customWidth="1"/>
    <col min="5" max="5" width="23.75" style="139" bestFit="1" customWidth="1"/>
    <col min="6" max="6" width="24.875" style="141" customWidth="1"/>
    <col min="7" max="7" width="8.375" style="139" customWidth="1"/>
    <col min="8" max="8" width="6.875" style="139" customWidth="1"/>
    <col min="9" max="9" width="2.875" style="139" bestFit="1" customWidth="1"/>
    <col min="10" max="10" width="10.75" style="139" customWidth="1"/>
    <col min="11" max="11" width="7.375" style="139" customWidth="1"/>
    <col min="12" max="12" width="6.625" style="139" customWidth="1"/>
    <col min="13" max="13" width="7" style="139" customWidth="1"/>
    <col min="14" max="14" width="6.5" style="139" customWidth="1"/>
    <col min="15" max="15" width="6.375" style="139" customWidth="1"/>
    <col min="16" max="16" width="7.375" style="139" customWidth="1"/>
    <col min="17" max="17" width="6.75" style="139" customWidth="1"/>
    <col min="18" max="18" width="9.5" style="139" customWidth="1"/>
    <col min="19" max="19" width="8.625" style="139" customWidth="1"/>
    <col min="20" max="20" width="7.75" style="139" customWidth="1"/>
    <col min="21" max="16384" width="7.75" style="139"/>
  </cols>
  <sheetData>
    <row r="1" spans="1:19" ht="30" customHeight="1">
      <c r="A1" s="209"/>
      <c r="B1" s="209"/>
      <c r="C1" s="209" t="str">
        <f>MAIN_Setting!$D$2</f>
        <v>ชื่อหน่วยฝึก :   สำนักงานพัฒนาฝีมือแรงงานสุรินทร์ (ทดสอบ)</v>
      </c>
      <c r="D1" s="209"/>
      <c r="E1" s="209"/>
      <c r="F1" s="209"/>
      <c r="G1" s="209"/>
      <c r="H1" s="209"/>
      <c r="I1" s="209"/>
      <c r="J1" s="209"/>
      <c r="K1" s="209"/>
      <c r="L1" s="209"/>
      <c r="M1" s="209"/>
      <c r="N1" s="209"/>
      <c r="O1" s="209"/>
      <c r="P1" s="209" t="s">
        <v>1186</v>
      </c>
      <c r="Q1" s="209"/>
      <c r="R1" s="1299"/>
      <c r="S1" s="209"/>
    </row>
    <row r="2" spans="1:19" ht="23.25">
      <c r="A2" s="1567"/>
      <c r="B2" s="1567"/>
      <c r="C2" s="150"/>
      <c r="D2" s="150"/>
      <c r="E2" s="150"/>
      <c r="F2" s="150"/>
      <c r="G2" s="211" t="s">
        <v>523</v>
      </c>
      <c r="H2" s="150"/>
      <c r="I2" s="150"/>
      <c r="J2" s="140"/>
      <c r="K2" s="149"/>
      <c r="L2" s="150"/>
      <c r="M2" s="150"/>
      <c r="N2" s="150"/>
      <c r="O2" s="150"/>
      <c r="P2" s="150"/>
      <c r="Q2" s="141"/>
      <c r="R2" s="151"/>
      <c r="S2" s="151"/>
    </row>
    <row r="3" spans="1:19">
      <c r="B3" s="149"/>
      <c r="C3" s="149"/>
      <c r="D3" s="149"/>
      <c r="E3" s="210" t="s">
        <v>525</v>
      </c>
      <c r="F3" s="215">
        <f>MAIN_Setting!$D$35</f>
        <v>2561</v>
      </c>
      <c r="G3" s="149"/>
      <c r="I3" s="150"/>
      <c r="J3" s="150"/>
      <c r="K3" s="150"/>
      <c r="L3" s="150"/>
      <c r="M3" s="150"/>
      <c r="N3" s="150"/>
      <c r="O3" s="143"/>
      <c r="R3" s="149"/>
      <c r="S3" s="149"/>
    </row>
    <row r="4" spans="1:19">
      <c r="A4" s="150"/>
      <c r="B4" s="150"/>
      <c r="C4" s="150"/>
      <c r="D4" s="150"/>
      <c r="E4" s="210" t="s">
        <v>524</v>
      </c>
      <c r="F4" s="213" t="str">
        <f>MAIN_Setting!$D$4</f>
        <v>เสริมสร้างศักยภาพและพัฒนาคุณภาพชีวิต</v>
      </c>
      <c r="G4" s="213"/>
      <c r="H4" s="213"/>
      <c r="I4" s="213"/>
      <c r="J4" s="213"/>
      <c r="K4" s="213"/>
      <c r="L4" s="215"/>
      <c r="M4" s="213"/>
      <c r="N4" s="213"/>
      <c r="O4" s="214"/>
      <c r="P4" s="214"/>
      <c r="Q4" s="214"/>
      <c r="R4" s="213"/>
      <c r="S4" s="213"/>
    </row>
    <row r="5" spans="1:19">
      <c r="A5" s="150"/>
      <c r="B5" s="150"/>
      <c r="C5" s="150"/>
      <c r="D5" s="150"/>
      <c r="E5" s="210" t="s">
        <v>526</v>
      </c>
      <c r="F5" s="213" t="str">
        <f>MAIN_Setting!$D$5</f>
        <v>เพิ่มศักยภาพผู้มีรายได้น้อยที่ลงทะเบียนสวัสดิการแห่งรัฐ เพื่อสร้างงาน สร้างอาชีพ เพิ่มรายได้ฯ</v>
      </c>
      <c r="G5" s="213"/>
      <c r="H5" s="213"/>
      <c r="I5" s="213"/>
      <c r="J5" s="213"/>
      <c r="K5" s="213"/>
      <c r="L5" s="215"/>
      <c r="M5" s="213"/>
      <c r="N5" s="213"/>
      <c r="O5" s="214"/>
      <c r="P5" s="214"/>
      <c r="Q5" s="214"/>
      <c r="R5" s="213"/>
      <c r="S5" s="213"/>
    </row>
    <row r="6" spans="1:19">
      <c r="A6" s="150"/>
      <c r="B6" s="150"/>
      <c r="C6" s="150"/>
      <c r="D6" s="150"/>
      <c r="E6" s="210" t="s">
        <v>527</v>
      </c>
      <c r="F6" s="213" t="str">
        <f>MAIN_Setting!$D$6</f>
        <v xml:space="preserve">การฝึกอาชีพเสริมเพื่อการมีงานทำหรือการประกอบอาชีพอิสระ  </v>
      </c>
      <c r="G6" s="213"/>
      <c r="H6" s="213"/>
      <c r="I6" s="213"/>
      <c r="J6" s="213"/>
      <c r="K6" s="213"/>
      <c r="L6" s="215"/>
      <c r="M6" s="213"/>
      <c r="N6" s="213"/>
      <c r="O6" s="214"/>
      <c r="P6" s="214"/>
      <c r="Q6" s="214"/>
      <c r="R6" s="213"/>
      <c r="S6" s="213"/>
    </row>
    <row r="7" spans="1:19">
      <c r="A7" s="150"/>
      <c r="B7" s="150"/>
      <c r="C7" s="150"/>
      <c r="D7" s="150"/>
      <c r="E7" s="190" t="s">
        <v>528</v>
      </c>
      <c r="F7" s="213" t="str">
        <f>MAIN_Setting!$D$7</f>
        <v>ค่าใช้จ่ายในการฝึกอาชีพเสริมเพื่อการมีงานทำหรือการประกอบอาชีพอิสระ</v>
      </c>
      <c r="G7" s="213"/>
      <c r="H7" s="213"/>
      <c r="I7" s="213"/>
      <c r="J7" s="213"/>
      <c r="K7" s="213"/>
      <c r="L7" s="215"/>
      <c r="M7" s="213"/>
      <c r="N7" s="213"/>
      <c r="O7" s="214"/>
      <c r="P7" s="214"/>
      <c r="Q7" s="214"/>
      <c r="R7" s="213"/>
      <c r="S7" s="213"/>
    </row>
    <row r="8" spans="1:19">
      <c r="A8" s="150"/>
      <c r="B8" s="150"/>
      <c r="C8" s="212" t="str">
        <f>MAIN_Setting!$B$15&amp;"  "&amp;MAIN_Setting!$D$15&amp;"  "&amp;MAIN_Setting!$B$18&amp;"  "&amp;MAIN_Setting!$D$18&amp;"   "&amp;MAIN_Setting!$B$20&amp;"   "&amp;MAIN_Setting!$D$20&amp;"   "&amp;MAIN_Setting!$B$17&amp;"  "&amp;MAIN_Setting!$D$17</f>
        <v>หลักสูตร  การฝึกอาชีพเสริม  สาขาที่เปิดฝึกอบรม  การทำขนมไทย   รหัสหลักสูตร    930157330401   รุ่นที่  24</v>
      </c>
      <c r="D8" s="213"/>
      <c r="E8" s="214"/>
      <c r="F8" s="213"/>
      <c r="G8" s="213"/>
      <c r="H8" s="213"/>
      <c r="I8" s="213"/>
      <c r="J8" s="213"/>
      <c r="K8" s="213"/>
      <c r="L8" s="215"/>
      <c r="M8" s="213"/>
      <c r="N8" s="213"/>
      <c r="O8" s="214"/>
      <c r="P8" s="214"/>
      <c r="Q8" s="214"/>
      <c r="R8" s="213"/>
      <c r="S8" s="213"/>
    </row>
    <row r="9" spans="1:19">
      <c r="A9" s="150"/>
      <c r="B9" s="150"/>
      <c r="C9" s="195" t="s">
        <v>452</v>
      </c>
      <c r="D9" s="191" t="str">
        <f>"      "&amp;MAIN_Setting!$D$62</f>
        <v xml:space="preserve">      ๑๐ กันยายน ๒๕๖๑</v>
      </c>
      <c r="F9" s="150"/>
      <c r="G9" s="210" t="s">
        <v>453</v>
      </c>
      <c r="H9" s="150"/>
      <c r="I9" s="1568" t="str">
        <f>MAIN_Setting!$D$63</f>
        <v>๑๒ กันยายน ๒๕๖๑</v>
      </c>
      <c r="J9" s="1569"/>
      <c r="K9" s="1569"/>
      <c r="L9" s="1569"/>
      <c r="M9" s="1569"/>
      <c r="N9" s="150"/>
      <c r="O9" s="190" t="str">
        <f>MAIN_Setting!$B$8&amp;":"</f>
        <v>ระยะเวลาการฝึก:</v>
      </c>
      <c r="Q9" s="139" t="str">
        <f>"  "&amp;MAIN_Setting!$D$9</f>
        <v xml:space="preserve">  18   ชั่วโมง</v>
      </c>
      <c r="R9" s="150"/>
      <c r="S9" s="150"/>
    </row>
    <row r="10" spans="1:19" ht="10.5" customHeight="1">
      <c r="A10" s="150"/>
      <c r="B10" s="150"/>
      <c r="C10" s="150"/>
      <c r="D10" s="150"/>
      <c r="F10" s="150"/>
      <c r="G10" s="150"/>
      <c r="H10" s="150"/>
      <c r="I10" s="150"/>
      <c r="J10" s="150"/>
      <c r="K10" s="150"/>
      <c r="L10" s="192"/>
      <c r="M10" s="150"/>
      <c r="N10" s="150"/>
      <c r="R10" s="150"/>
      <c r="S10" s="150"/>
    </row>
    <row r="11" spans="1:19">
      <c r="A11" s="150"/>
      <c r="B11" s="150"/>
      <c r="C11" s="150"/>
      <c r="D11" s="150"/>
      <c r="E11" s="190" t="str">
        <f>MAIN_Setting!$B$10&amp;":"</f>
        <v>จำนวนผู้เข้ารับการฝึก:</v>
      </c>
      <c r="F11" s="192" t="str">
        <f>MAIN_Setting!$D$10&amp;"    คน "</f>
        <v xml:space="preserve">25    คน </v>
      </c>
      <c r="G11" s="150"/>
      <c r="H11" s="150"/>
      <c r="I11" s="150"/>
      <c r="J11" s="210" t="s">
        <v>529</v>
      </c>
      <c r="K11" s="150"/>
      <c r="L11" s="192"/>
      <c r="N11" s="150" t="s">
        <v>203</v>
      </c>
      <c r="R11" s="150"/>
      <c r="S11" s="150"/>
    </row>
    <row r="12" spans="1:19" ht="9.75" customHeight="1">
      <c r="B12" s="149"/>
      <c r="C12" s="149"/>
      <c r="D12" s="149"/>
      <c r="F12" s="142"/>
      <c r="G12" s="150"/>
      <c r="H12" s="150"/>
      <c r="I12" s="150"/>
      <c r="J12" s="150"/>
      <c r="K12" s="150"/>
      <c r="L12" s="150"/>
      <c r="M12" s="150"/>
      <c r="N12" s="150"/>
      <c r="P12" s="140"/>
      <c r="R12" s="149"/>
      <c r="S12" s="150"/>
    </row>
    <row r="13" spans="1:19">
      <c r="B13" s="149"/>
      <c r="C13" s="149"/>
      <c r="D13" s="149"/>
      <c r="E13" s="149"/>
      <c r="F13" s="142"/>
      <c r="G13" s="150"/>
      <c r="H13" s="150"/>
      <c r="I13" s="150"/>
      <c r="J13" s="150"/>
      <c r="K13" s="150"/>
      <c r="L13" s="150"/>
      <c r="M13" s="150"/>
      <c r="N13" s="150"/>
      <c r="P13" s="140"/>
      <c r="R13" s="149"/>
      <c r="S13" s="150"/>
    </row>
    <row r="14" spans="1:19" ht="20.25" customHeight="1">
      <c r="A14" s="1565" t="s">
        <v>47</v>
      </c>
      <c r="B14" s="1563" t="s">
        <v>51</v>
      </c>
      <c r="C14" s="1563"/>
      <c r="D14" s="1563"/>
      <c r="E14" s="1563" t="s">
        <v>332</v>
      </c>
      <c r="F14" s="1570" t="s">
        <v>27</v>
      </c>
      <c r="G14" s="1563" t="s">
        <v>530</v>
      </c>
      <c r="H14" s="1565" t="s">
        <v>50</v>
      </c>
      <c r="I14" s="1565" t="s">
        <v>531</v>
      </c>
      <c r="J14" s="1565"/>
      <c r="K14" s="1563" t="s">
        <v>532</v>
      </c>
      <c r="L14" s="1563" t="s">
        <v>536</v>
      </c>
      <c r="M14" s="1565" t="s">
        <v>49</v>
      </c>
      <c r="N14" s="1565"/>
      <c r="O14" s="1565"/>
      <c r="P14" s="1565" t="s">
        <v>533</v>
      </c>
      <c r="Q14" s="1563" t="s">
        <v>32</v>
      </c>
      <c r="R14" s="1563" t="s">
        <v>534</v>
      </c>
      <c r="S14" s="1564" t="s">
        <v>535</v>
      </c>
    </row>
    <row r="15" spans="1:19" ht="15.75" customHeight="1">
      <c r="A15" s="1565"/>
      <c r="B15" s="1563"/>
      <c r="C15" s="1563"/>
      <c r="D15" s="1563"/>
      <c r="E15" s="1563"/>
      <c r="F15" s="1570"/>
      <c r="G15" s="1563"/>
      <c r="H15" s="1565"/>
      <c r="I15" s="1565"/>
      <c r="J15" s="1565"/>
      <c r="K15" s="1563"/>
      <c r="L15" s="1563"/>
      <c r="M15" s="220" t="s">
        <v>126</v>
      </c>
      <c r="N15" s="220" t="s">
        <v>125</v>
      </c>
      <c r="O15" s="220" t="s">
        <v>358</v>
      </c>
      <c r="P15" s="1565"/>
      <c r="Q15" s="1565"/>
      <c r="R15" s="1563"/>
      <c r="S15" s="1564"/>
    </row>
    <row r="16" spans="1:19" s="144" customFormat="1">
      <c r="A16" s="1275">
        <v>1</v>
      </c>
      <c r="B16" s="1494">
        <f>'01_ข้อมูลผู้เข้ารับการฝึก'!$D11</f>
        <v>5554555125456</v>
      </c>
      <c r="C16" s="1494"/>
      <c r="D16" s="1494"/>
      <c r="E16" s="1309">
        <f>'01_ข้อมูลผู้เข้ารับการฝึก'!$E11</f>
        <v>5.45465746784654E+16</v>
      </c>
      <c r="F16" s="1276" t="str">
        <f>'01_ข้อมูลผู้เข้ารับการฝึก'!$C11</f>
        <v>นายปัญญา  ผาธรรม</v>
      </c>
      <c r="G16" s="1276"/>
      <c r="H16" s="1276"/>
      <c r="I16" s="1495">
        <f>'01_ข้อมูลผู้เข้ารับการฝึก'!G11</f>
        <v>883778987</v>
      </c>
      <c r="J16" s="1495"/>
      <c r="K16" s="1275" t="str">
        <f>"  "&amp;MAIN_Setting!$D$21</f>
        <v xml:space="preserve">  18</v>
      </c>
      <c r="L16" s="1275" t="str">
        <f>IF($P16&gt;=60,"ผ","มผ")</f>
        <v>มผ</v>
      </c>
      <c r="M16" s="1276"/>
      <c r="N16" s="1276"/>
      <c r="O16" s="1310"/>
      <c r="P16" s="1311"/>
      <c r="Q16" s="1277"/>
      <c r="R16" s="1277"/>
      <c r="S16" s="1277"/>
    </row>
    <row r="17" spans="1:19">
      <c r="A17" s="1280">
        <v>2</v>
      </c>
      <c r="B17" s="1484" t="str">
        <f>'01_ข้อมูลผู้เข้ารับการฝึก'!$D12</f>
        <v xml:space="preserve"> </v>
      </c>
      <c r="C17" s="1484"/>
      <c r="D17" s="1484"/>
      <c r="E17" s="1312" t="str">
        <f>'01_ข้อมูลผู้เข้ารับการฝึก'!$E12</f>
        <v xml:space="preserve"> </v>
      </c>
      <c r="F17" s="1281" t="str">
        <f>'01_ข้อมูลผู้เข้ารับการฝึก'!$C12</f>
        <v xml:space="preserve"> </v>
      </c>
      <c r="G17" s="1281"/>
      <c r="H17" s="1281"/>
      <c r="I17" s="1488" t="str">
        <f>'01_ข้อมูลผู้เข้ารับการฝึก'!G12</f>
        <v xml:space="preserve"> </v>
      </c>
      <c r="J17" s="1488"/>
      <c r="K17" s="1280" t="str">
        <f>"  "&amp;MAIN_Setting!$D$21</f>
        <v xml:space="preserve">  18</v>
      </c>
      <c r="L17" s="1280" t="str">
        <f t="shared" ref="L17:L40" si="0">IF($P17&gt;=60,"ผ","มผ")</f>
        <v>มผ</v>
      </c>
      <c r="M17" s="1281"/>
      <c r="N17" s="1281"/>
      <c r="O17" s="1313"/>
      <c r="P17" s="1314"/>
      <c r="Q17" s="1282"/>
      <c r="R17" s="1282"/>
      <c r="S17" s="1282"/>
    </row>
    <row r="18" spans="1:19">
      <c r="A18" s="1280">
        <v>3</v>
      </c>
      <c r="B18" s="1484" t="str">
        <f>'01_ข้อมูลผู้เข้ารับการฝึก'!$D13</f>
        <v xml:space="preserve"> </v>
      </c>
      <c r="C18" s="1484"/>
      <c r="D18" s="1484"/>
      <c r="E18" s="1312" t="str">
        <f>'01_ข้อมูลผู้เข้ารับการฝึก'!$E13</f>
        <v xml:space="preserve"> </v>
      </c>
      <c r="F18" s="1281" t="str">
        <f>'01_ข้อมูลผู้เข้ารับการฝึก'!$C13</f>
        <v xml:space="preserve"> </v>
      </c>
      <c r="G18" s="1281"/>
      <c r="H18" s="1281"/>
      <c r="I18" s="1488" t="str">
        <f>'01_ข้อมูลผู้เข้ารับการฝึก'!G13</f>
        <v xml:space="preserve"> </v>
      </c>
      <c r="J18" s="1488"/>
      <c r="K18" s="1280" t="str">
        <f>"  "&amp;MAIN_Setting!$D$21</f>
        <v xml:space="preserve">  18</v>
      </c>
      <c r="L18" s="1280" t="str">
        <f t="shared" si="0"/>
        <v>มผ</v>
      </c>
      <c r="M18" s="1281"/>
      <c r="N18" s="1281"/>
      <c r="O18" s="1313"/>
      <c r="P18" s="1314"/>
      <c r="Q18" s="1282"/>
      <c r="R18" s="1282"/>
      <c r="S18" s="1282"/>
    </row>
    <row r="19" spans="1:19">
      <c r="A19" s="1280">
        <v>4</v>
      </c>
      <c r="B19" s="1484" t="str">
        <f>'01_ข้อมูลผู้เข้ารับการฝึก'!$D14</f>
        <v xml:space="preserve"> </v>
      </c>
      <c r="C19" s="1484"/>
      <c r="D19" s="1484"/>
      <c r="E19" s="1312" t="str">
        <f>'01_ข้อมูลผู้เข้ารับการฝึก'!$E14</f>
        <v xml:space="preserve"> </v>
      </c>
      <c r="F19" s="1281" t="str">
        <f>'01_ข้อมูลผู้เข้ารับการฝึก'!$C14</f>
        <v xml:space="preserve"> </v>
      </c>
      <c r="G19" s="1281"/>
      <c r="H19" s="1281"/>
      <c r="I19" s="1488" t="str">
        <f>'01_ข้อมูลผู้เข้ารับการฝึก'!G14</f>
        <v xml:space="preserve"> </v>
      </c>
      <c r="J19" s="1488"/>
      <c r="K19" s="1280" t="str">
        <f>"  "&amp;MAIN_Setting!$D$21</f>
        <v xml:space="preserve">  18</v>
      </c>
      <c r="L19" s="1280" t="str">
        <f t="shared" si="0"/>
        <v>มผ</v>
      </c>
      <c r="M19" s="1281"/>
      <c r="N19" s="1281"/>
      <c r="O19" s="1313"/>
      <c r="P19" s="1314"/>
      <c r="Q19" s="1282"/>
      <c r="R19" s="1282"/>
      <c r="S19" s="1282"/>
    </row>
    <row r="20" spans="1:19">
      <c r="A20" s="1280">
        <v>5</v>
      </c>
      <c r="B20" s="1484" t="str">
        <f>'01_ข้อมูลผู้เข้ารับการฝึก'!$D15</f>
        <v xml:space="preserve"> </v>
      </c>
      <c r="C20" s="1484"/>
      <c r="D20" s="1484"/>
      <c r="E20" s="1312" t="str">
        <f>'01_ข้อมูลผู้เข้ารับการฝึก'!$E15</f>
        <v xml:space="preserve"> </v>
      </c>
      <c r="F20" s="1281" t="str">
        <f>'01_ข้อมูลผู้เข้ารับการฝึก'!$C15</f>
        <v xml:space="preserve"> </v>
      </c>
      <c r="G20" s="1281"/>
      <c r="H20" s="1281"/>
      <c r="I20" s="1488" t="str">
        <f>'01_ข้อมูลผู้เข้ารับการฝึก'!G15</f>
        <v xml:space="preserve"> </v>
      </c>
      <c r="J20" s="1488"/>
      <c r="K20" s="1280" t="str">
        <f>"  "&amp;MAIN_Setting!$D$21</f>
        <v xml:space="preserve">  18</v>
      </c>
      <c r="L20" s="1280" t="str">
        <f t="shared" si="0"/>
        <v>มผ</v>
      </c>
      <c r="M20" s="1281"/>
      <c r="N20" s="1281"/>
      <c r="O20" s="1313"/>
      <c r="P20" s="1314"/>
      <c r="Q20" s="1282"/>
      <c r="R20" s="1282"/>
      <c r="S20" s="1282"/>
    </row>
    <row r="21" spans="1:19">
      <c r="A21" s="1280">
        <v>6</v>
      </c>
      <c r="B21" s="1484" t="str">
        <f>'01_ข้อมูลผู้เข้ารับการฝึก'!$D16</f>
        <v xml:space="preserve"> </v>
      </c>
      <c r="C21" s="1484"/>
      <c r="D21" s="1484"/>
      <c r="E21" s="1312" t="str">
        <f>'01_ข้อมูลผู้เข้ารับการฝึก'!$E16</f>
        <v xml:space="preserve"> </v>
      </c>
      <c r="F21" s="1281" t="str">
        <f>'01_ข้อมูลผู้เข้ารับการฝึก'!$C16</f>
        <v xml:space="preserve"> </v>
      </c>
      <c r="G21" s="1281"/>
      <c r="H21" s="1281"/>
      <c r="I21" s="1488" t="str">
        <f>'01_ข้อมูลผู้เข้ารับการฝึก'!G16</f>
        <v xml:space="preserve"> </v>
      </c>
      <c r="J21" s="1488"/>
      <c r="K21" s="1280" t="str">
        <f>"  "&amp;MAIN_Setting!$D$21</f>
        <v xml:space="preserve">  18</v>
      </c>
      <c r="L21" s="1280" t="str">
        <f t="shared" si="0"/>
        <v>มผ</v>
      </c>
      <c r="M21" s="1281"/>
      <c r="N21" s="1281"/>
      <c r="O21" s="1313"/>
      <c r="P21" s="1314"/>
      <c r="Q21" s="1282"/>
      <c r="R21" s="1282"/>
      <c r="S21" s="1282"/>
    </row>
    <row r="22" spans="1:19">
      <c r="A22" s="1280">
        <v>7</v>
      </c>
      <c r="B22" s="1484" t="str">
        <f>'01_ข้อมูลผู้เข้ารับการฝึก'!$D17</f>
        <v xml:space="preserve"> </v>
      </c>
      <c r="C22" s="1484"/>
      <c r="D22" s="1484"/>
      <c r="E22" s="1312" t="str">
        <f>'01_ข้อมูลผู้เข้ารับการฝึก'!$E17</f>
        <v xml:space="preserve"> </v>
      </c>
      <c r="F22" s="1281" t="str">
        <f>'01_ข้อมูลผู้เข้ารับการฝึก'!$C17</f>
        <v xml:space="preserve"> </v>
      </c>
      <c r="G22" s="1281"/>
      <c r="H22" s="1281"/>
      <c r="I22" s="1488" t="str">
        <f>'01_ข้อมูลผู้เข้ารับการฝึก'!G17</f>
        <v xml:space="preserve"> </v>
      </c>
      <c r="J22" s="1488"/>
      <c r="K22" s="1280" t="str">
        <f>"  "&amp;MAIN_Setting!$D$21</f>
        <v xml:space="preserve">  18</v>
      </c>
      <c r="L22" s="1280" t="str">
        <f t="shared" si="0"/>
        <v>มผ</v>
      </c>
      <c r="M22" s="1281"/>
      <c r="N22" s="1281"/>
      <c r="O22" s="1313"/>
      <c r="P22" s="1314"/>
      <c r="Q22" s="1282"/>
      <c r="R22" s="1282"/>
      <c r="S22" s="1282"/>
    </row>
    <row r="23" spans="1:19">
      <c r="A23" s="1280">
        <v>8</v>
      </c>
      <c r="B23" s="1484" t="str">
        <f>'01_ข้อมูลผู้เข้ารับการฝึก'!$D18</f>
        <v xml:space="preserve"> </v>
      </c>
      <c r="C23" s="1484"/>
      <c r="D23" s="1484"/>
      <c r="E23" s="1312" t="str">
        <f>'01_ข้อมูลผู้เข้ารับการฝึก'!$E18</f>
        <v xml:space="preserve"> </v>
      </c>
      <c r="F23" s="1281" t="str">
        <f>'01_ข้อมูลผู้เข้ารับการฝึก'!$C18</f>
        <v xml:space="preserve"> </v>
      </c>
      <c r="G23" s="1281"/>
      <c r="H23" s="1281"/>
      <c r="I23" s="1488" t="str">
        <f>'01_ข้อมูลผู้เข้ารับการฝึก'!G18</f>
        <v xml:space="preserve"> </v>
      </c>
      <c r="J23" s="1488"/>
      <c r="K23" s="1280" t="str">
        <f>"  "&amp;MAIN_Setting!$D$21</f>
        <v xml:space="preserve">  18</v>
      </c>
      <c r="L23" s="1280" t="str">
        <f t="shared" si="0"/>
        <v>มผ</v>
      </c>
      <c r="M23" s="1281"/>
      <c r="N23" s="1281"/>
      <c r="O23" s="1313"/>
      <c r="P23" s="1314"/>
      <c r="Q23" s="1282"/>
      <c r="R23" s="1282"/>
      <c r="S23" s="1282"/>
    </row>
    <row r="24" spans="1:19">
      <c r="A24" s="1280">
        <v>9</v>
      </c>
      <c r="B24" s="1484" t="str">
        <f>'01_ข้อมูลผู้เข้ารับการฝึก'!$D19</f>
        <v xml:space="preserve"> </v>
      </c>
      <c r="C24" s="1484"/>
      <c r="D24" s="1484"/>
      <c r="E24" s="1312" t="str">
        <f>'01_ข้อมูลผู้เข้ารับการฝึก'!$E19</f>
        <v xml:space="preserve"> </v>
      </c>
      <c r="F24" s="1281" t="str">
        <f>'01_ข้อมูลผู้เข้ารับการฝึก'!$C19</f>
        <v xml:space="preserve"> </v>
      </c>
      <c r="G24" s="1281"/>
      <c r="H24" s="1281"/>
      <c r="I24" s="1488" t="str">
        <f>'01_ข้อมูลผู้เข้ารับการฝึก'!G19</f>
        <v xml:space="preserve"> </v>
      </c>
      <c r="J24" s="1488"/>
      <c r="K24" s="1280" t="str">
        <f>"  "&amp;MAIN_Setting!$D$21</f>
        <v xml:space="preserve">  18</v>
      </c>
      <c r="L24" s="1280" t="str">
        <f t="shared" si="0"/>
        <v>มผ</v>
      </c>
      <c r="M24" s="1281"/>
      <c r="N24" s="1281"/>
      <c r="O24" s="1313"/>
      <c r="P24" s="1314"/>
      <c r="Q24" s="1282"/>
      <c r="R24" s="1282"/>
      <c r="S24" s="1282"/>
    </row>
    <row r="25" spans="1:19">
      <c r="A25" s="1280">
        <v>10</v>
      </c>
      <c r="B25" s="1484" t="str">
        <f>'01_ข้อมูลผู้เข้ารับการฝึก'!$D20</f>
        <v xml:space="preserve"> </v>
      </c>
      <c r="C25" s="1484"/>
      <c r="D25" s="1484"/>
      <c r="E25" s="1312" t="str">
        <f>'01_ข้อมูลผู้เข้ารับการฝึก'!$E20</f>
        <v xml:space="preserve"> </v>
      </c>
      <c r="F25" s="1281" t="str">
        <f>'01_ข้อมูลผู้เข้ารับการฝึก'!$C20</f>
        <v xml:space="preserve"> </v>
      </c>
      <c r="G25" s="1281"/>
      <c r="H25" s="1281"/>
      <c r="I25" s="1488" t="str">
        <f>'01_ข้อมูลผู้เข้ารับการฝึก'!G20</f>
        <v xml:space="preserve"> </v>
      </c>
      <c r="J25" s="1488"/>
      <c r="K25" s="1280" t="str">
        <f>"  "&amp;MAIN_Setting!$D$21</f>
        <v xml:space="preserve">  18</v>
      </c>
      <c r="L25" s="1280" t="str">
        <f t="shared" si="0"/>
        <v>มผ</v>
      </c>
      <c r="M25" s="1281"/>
      <c r="N25" s="1281"/>
      <c r="O25" s="1313"/>
      <c r="P25" s="1314"/>
      <c r="Q25" s="1282"/>
      <c r="R25" s="1282"/>
      <c r="S25" s="1282"/>
    </row>
    <row r="26" spans="1:19">
      <c r="A26" s="1280">
        <v>11</v>
      </c>
      <c r="B26" s="1484" t="str">
        <f>'01_ข้อมูลผู้เข้ารับการฝึก'!$D21</f>
        <v xml:space="preserve"> </v>
      </c>
      <c r="C26" s="1484"/>
      <c r="D26" s="1484"/>
      <c r="E26" s="1312" t="str">
        <f>'01_ข้อมูลผู้เข้ารับการฝึก'!$E21</f>
        <v xml:space="preserve"> </v>
      </c>
      <c r="F26" s="1281" t="str">
        <f>'01_ข้อมูลผู้เข้ารับการฝึก'!$C21</f>
        <v xml:space="preserve"> </v>
      </c>
      <c r="G26" s="1281"/>
      <c r="H26" s="1281"/>
      <c r="I26" s="1488" t="str">
        <f>'01_ข้อมูลผู้เข้ารับการฝึก'!G21</f>
        <v xml:space="preserve"> </v>
      </c>
      <c r="J26" s="1488"/>
      <c r="K26" s="1280" t="str">
        <f>"  "&amp;MAIN_Setting!$D$21</f>
        <v xml:space="preserve">  18</v>
      </c>
      <c r="L26" s="1280" t="str">
        <f t="shared" si="0"/>
        <v>มผ</v>
      </c>
      <c r="M26" s="1281"/>
      <c r="N26" s="1281"/>
      <c r="O26" s="1313"/>
      <c r="P26" s="1314"/>
      <c r="Q26" s="1282"/>
      <c r="R26" s="1282"/>
      <c r="S26" s="1282"/>
    </row>
    <row r="27" spans="1:19">
      <c r="A27" s="1280">
        <v>12</v>
      </c>
      <c r="B27" s="1484" t="str">
        <f>'01_ข้อมูลผู้เข้ารับการฝึก'!$D22</f>
        <v xml:space="preserve"> </v>
      </c>
      <c r="C27" s="1484"/>
      <c r="D27" s="1484"/>
      <c r="E27" s="1312" t="str">
        <f>'01_ข้อมูลผู้เข้ารับการฝึก'!$E22</f>
        <v xml:space="preserve"> </v>
      </c>
      <c r="F27" s="1281" t="str">
        <f>'01_ข้อมูลผู้เข้ารับการฝึก'!$C22</f>
        <v xml:space="preserve"> </v>
      </c>
      <c r="G27" s="1281"/>
      <c r="H27" s="1281"/>
      <c r="I27" s="1488" t="str">
        <f>'01_ข้อมูลผู้เข้ารับการฝึก'!G22</f>
        <v xml:space="preserve"> </v>
      </c>
      <c r="J27" s="1488"/>
      <c r="K27" s="1280" t="str">
        <f>"  "&amp;MAIN_Setting!$D$21</f>
        <v xml:space="preserve">  18</v>
      </c>
      <c r="L27" s="1280" t="str">
        <f t="shared" si="0"/>
        <v>มผ</v>
      </c>
      <c r="M27" s="1281"/>
      <c r="N27" s="1281"/>
      <c r="O27" s="1313"/>
      <c r="P27" s="1314"/>
      <c r="Q27" s="1282"/>
      <c r="R27" s="1282"/>
      <c r="S27" s="1282"/>
    </row>
    <row r="28" spans="1:19">
      <c r="A28" s="1280">
        <v>13</v>
      </c>
      <c r="B28" s="1484" t="str">
        <f>'01_ข้อมูลผู้เข้ารับการฝึก'!$D23</f>
        <v xml:space="preserve"> </v>
      </c>
      <c r="C28" s="1484"/>
      <c r="D28" s="1484"/>
      <c r="E28" s="1312" t="str">
        <f>'01_ข้อมูลผู้เข้ารับการฝึก'!$E23</f>
        <v xml:space="preserve"> </v>
      </c>
      <c r="F28" s="1281" t="str">
        <f>'01_ข้อมูลผู้เข้ารับการฝึก'!$C23</f>
        <v xml:space="preserve"> </v>
      </c>
      <c r="G28" s="1281"/>
      <c r="H28" s="1281"/>
      <c r="I28" s="1488" t="str">
        <f>'01_ข้อมูลผู้เข้ารับการฝึก'!G23</f>
        <v xml:space="preserve"> </v>
      </c>
      <c r="J28" s="1488"/>
      <c r="K28" s="1280" t="str">
        <f>"  "&amp;MAIN_Setting!$D$21</f>
        <v xml:space="preserve">  18</v>
      </c>
      <c r="L28" s="1280" t="str">
        <f t="shared" si="0"/>
        <v>มผ</v>
      </c>
      <c r="M28" s="1281"/>
      <c r="N28" s="1281"/>
      <c r="O28" s="1313"/>
      <c r="P28" s="1314"/>
      <c r="Q28" s="1282"/>
      <c r="R28" s="1282"/>
      <c r="S28" s="1282"/>
    </row>
    <row r="29" spans="1:19">
      <c r="A29" s="1280">
        <v>14</v>
      </c>
      <c r="B29" s="1484" t="str">
        <f>'01_ข้อมูลผู้เข้ารับการฝึก'!$D24</f>
        <v xml:space="preserve"> </v>
      </c>
      <c r="C29" s="1484"/>
      <c r="D29" s="1484"/>
      <c r="E29" s="1312" t="str">
        <f>'01_ข้อมูลผู้เข้ารับการฝึก'!$E24</f>
        <v xml:space="preserve"> </v>
      </c>
      <c r="F29" s="1281" t="str">
        <f>'01_ข้อมูลผู้เข้ารับการฝึก'!$C24</f>
        <v xml:space="preserve"> </v>
      </c>
      <c r="G29" s="1281"/>
      <c r="H29" s="1281"/>
      <c r="I29" s="1488" t="str">
        <f>'01_ข้อมูลผู้เข้ารับการฝึก'!G24</f>
        <v xml:space="preserve"> </v>
      </c>
      <c r="J29" s="1488"/>
      <c r="K29" s="1280" t="str">
        <f>"  "&amp;MAIN_Setting!$D$21</f>
        <v xml:space="preserve">  18</v>
      </c>
      <c r="L29" s="1280" t="str">
        <f t="shared" si="0"/>
        <v>มผ</v>
      </c>
      <c r="M29" s="1281"/>
      <c r="N29" s="1281"/>
      <c r="O29" s="1313"/>
      <c r="P29" s="1314"/>
      <c r="Q29" s="1282"/>
      <c r="R29" s="1282"/>
      <c r="S29" s="1282"/>
    </row>
    <row r="30" spans="1:19">
      <c r="A30" s="1280">
        <v>15</v>
      </c>
      <c r="B30" s="1484" t="str">
        <f>'01_ข้อมูลผู้เข้ารับการฝึก'!$D25</f>
        <v xml:space="preserve"> </v>
      </c>
      <c r="C30" s="1484"/>
      <c r="D30" s="1484"/>
      <c r="E30" s="1312" t="str">
        <f>'01_ข้อมูลผู้เข้ารับการฝึก'!$E25</f>
        <v xml:space="preserve"> </v>
      </c>
      <c r="F30" s="1281" t="str">
        <f>'01_ข้อมูลผู้เข้ารับการฝึก'!$C25</f>
        <v xml:space="preserve"> </v>
      </c>
      <c r="G30" s="1281"/>
      <c r="H30" s="1281"/>
      <c r="I30" s="1488" t="str">
        <f>'01_ข้อมูลผู้เข้ารับการฝึก'!G25</f>
        <v xml:space="preserve"> </v>
      </c>
      <c r="J30" s="1488"/>
      <c r="K30" s="1280" t="str">
        <f>"  "&amp;MAIN_Setting!$D$21</f>
        <v xml:space="preserve">  18</v>
      </c>
      <c r="L30" s="1280" t="str">
        <f t="shared" si="0"/>
        <v>มผ</v>
      </c>
      <c r="M30" s="1281"/>
      <c r="N30" s="1281"/>
      <c r="O30" s="1313"/>
      <c r="P30" s="1314"/>
      <c r="Q30" s="1282"/>
      <c r="R30" s="1282"/>
      <c r="S30" s="1282"/>
    </row>
    <row r="31" spans="1:19">
      <c r="A31" s="1280">
        <v>16</v>
      </c>
      <c r="B31" s="1484" t="str">
        <f>'01_ข้อมูลผู้เข้ารับการฝึก'!$D26</f>
        <v xml:space="preserve"> </v>
      </c>
      <c r="C31" s="1484"/>
      <c r="D31" s="1484"/>
      <c r="E31" s="1312" t="str">
        <f>'01_ข้อมูลผู้เข้ารับการฝึก'!$E26</f>
        <v xml:space="preserve"> </v>
      </c>
      <c r="F31" s="1281" t="str">
        <f>'01_ข้อมูลผู้เข้ารับการฝึก'!$C26</f>
        <v xml:space="preserve"> </v>
      </c>
      <c r="G31" s="1281"/>
      <c r="H31" s="1281"/>
      <c r="I31" s="1488" t="str">
        <f>'01_ข้อมูลผู้เข้ารับการฝึก'!G26</f>
        <v xml:space="preserve"> </v>
      </c>
      <c r="J31" s="1488"/>
      <c r="K31" s="1280" t="str">
        <f>"  "&amp;MAIN_Setting!$D$21</f>
        <v xml:space="preserve">  18</v>
      </c>
      <c r="L31" s="1280" t="str">
        <f t="shared" si="0"/>
        <v>มผ</v>
      </c>
      <c r="M31" s="1281"/>
      <c r="N31" s="1281"/>
      <c r="O31" s="1313"/>
      <c r="P31" s="1314"/>
      <c r="Q31" s="1282"/>
      <c r="R31" s="1282"/>
      <c r="S31" s="1282"/>
    </row>
    <row r="32" spans="1:19">
      <c r="A32" s="1280">
        <v>17</v>
      </c>
      <c r="B32" s="1484" t="str">
        <f>'01_ข้อมูลผู้เข้ารับการฝึก'!$D27</f>
        <v xml:space="preserve"> </v>
      </c>
      <c r="C32" s="1484"/>
      <c r="D32" s="1484"/>
      <c r="E32" s="1312" t="str">
        <f>'01_ข้อมูลผู้เข้ารับการฝึก'!$E27</f>
        <v xml:space="preserve"> </v>
      </c>
      <c r="F32" s="1281" t="str">
        <f>'01_ข้อมูลผู้เข้ารับการฝึก'!$C27</f>
        <v xml:space="preserve"> </v>
      </c>
      <c r="G32" s="1281"/>
      <c r="H32" s="1281"/>
      <c r="I32" s="1488" t="str">
        <f>'01_ข้อมูลผู้เข้ารับการฝึก'!G27</f>
        <v xml:space="preserve"> </v>
      </c>
      <c r="J32" s="1488"/>
      <c r="K32" s="1280" t="str">
        <f>"  "&amp;MAIN_Setting!$D$21</f>
        <v xml:space="preserve">  18</v>
      </c>
      <c r="L32" s="1280" t="str">
        <f t="shared" si="0"/>
        <v>มผ</v>
      </c>
      <c r="M32" s="1281"/>
      <c r="N32" s="1281"/>
      <c r="O32" s="1313"/>
      <c r="P32" s="1314"/>
      <c r="Q32" s="1282"/>
      <c r="R32" s="1282"/>
      <c r="S32" s="1282"/>
    </row>
    <row r="33" spans="1:19">
      <c r="A33" s="1280">
        <v>18</v>
      </c>
      <c r="B33" s="1484" t="str">
        <f>'01_ข้อมูลผู้เข้ารับการฝึก'!$D28</f>
        <v xml:space="preserve"> </v>
      </c>
      <c r="C33" s="1484"/>
      <c r="D33" s="1484"/>
      <c r="E33" s="1312" t="str">
        <f>'01_ข้อมูลผู้เข้ารับการฝึก'!$E28</f>
        <v xml:space="preserve"> </v>
      </c>
      <c r="F33" s="1281" t="str">
        <f>'01_ข้อมูลผู้เข้ารับการฝึก'!$C28</f>
        <v xml:space="preserve"> </v>
      </c>
      <c r="G33" s="1281"/>
      <c r="H33" s="1281"/>
      <c r="I33" s="1488" t="str">
        <f>'01_ข้อมูลผู้เข้ารับการฝึก'!G28</f>
        <v xml:space="preserve"> </v>
      </c>
      <c r="J33" s="1488"/>
      <c r="K33" s="1280" t="str">
        <f>"  "&amp;MAIN_Setting!$D$21</f>
        <v xml:space="preserve">  18</v>
      </c>
      <c r="L33" s="1280" t="str">
        <f t="shared" si="0"/>
        <v>มผ</v>
      </c>
      <c r="M33" s="1281"/>
      <c r="N33" s="1281"/>
      <c r="O33" s="1313"/>
      <c r="P33" s="1314"/>
      <c r="Q33" s="1282"/>
      <c r="R33" s="1282"/>
      <c r="S33" s="1282"/>
    </row>
    <row r="34" spans="1:19">
      <c r="A34" s="1280">
        <v>19</v>
      </c>
      <c r="B34" s="1484" t="str">
        <f>'01_ข้อมูลผู้เข้ารับการฝึก'!$D29</f>
        <v xml:space="preserve"> </v>
      </c>
      <c r="C34" s="1484"/>
      <c r="D34" s="1484"/>
      <c r="E34" s="1312" t="str">
        <f>'01_ข้อมูลผู้เข้ารับการฝึก'!$E29</f>
        <v xml:space="preserve"> </v>
      </c>
      <c r="F34" s="1281" t="str">
        <f>'01_ข้อมูลผู้เข้ารับการฝึก'!$C29</f>
        <v xml:space="preserve"> </v>
      </c>
      <c r="G34" s="1281"/>
      <c r="H34" s="1281"/>
      <c r="I34" s="1488" t="str">
        <f>'01_ข้อมูลผู้เข้ารับการฝึก'!G29</f>
        <v xml:space="preserve"> </v>
      </c>
      <c r="J34" s="1488"/>
      <c r="K34" s="1280" t="str">
        <f>"  "&amp;MAIN_Setting!$D$21</f>
        <v xml:space="preserve">  18</v>
      </c>
      <c r="L34" s="1280" t="str">
        <f t="shared" si="0"/>
        <v>มผ</v>
      </c>
      <c r="M34" s="1281"/>
      <c r="N34" s="1281"/>
      <c r="O34" s="1313"/>
      <c r="P34" s="1314"/>
      <c r="Q34" s="1282"/>
      <c r="R34" s="1282"/>
      <c r="S34" s="1282"/>
    </row>
    <row r="35" spans="1:19">
      <c r="A35" s="1280">
        <v>20</v>
      </c>
      <c r="B35" s="1484" t="str">
        <f>'01_ข้อมูลผู้เข้ารับการฝึก'!$D30</f>
        <v xml:space="preserve"> </v>
      </c>
      <c r="C35" s="1484"/>
      <c r="D35" s="1484"/>
      <c r="E35" s="1312" t="str">
        <f>'01_ข้อมูลผู้เข้ารับการฝึก'!$E30</f>
        <v xml:space="preserve"> </v>
      </c>
      <c r="F35" s="1281" t="str">
        <f>'01_ข้อมูลผู้เข้ารับการฝึก'!$C30</f>
        <v xml:space="preserve"> </v>
      </c>
      <c r="G35" s="1281"/>
      <c r="H35" s="1281"/>
      <c r="I35" s="1488" t="str">
        <f>'01_ข้อมูลผู้เข้ารับการฝึก'!G30</f>
        <v xml:space="preserve"> </v>
      </c>
      <c r="J35" s="1488"/>
      <c r="K35" s="1280" t="str">
        <f>"  "&amp;MAIN_Setting!$D$21</f>
        <v xml:space="preserve">  18</v>
      </c>
      <c r="L35" s="1280" t="str">
        <f t="shared" si="0"/>
        <v>มผ</v>
      </c>
      <c r="M35" s="1281"/>
      <c r="N35" s="1281"/>
      <c r="O35" s="1313"/>
      <c r="P35" s="1314"/>
      <c r="Q35" s="1282"/>
      <c r="R35" s="1282"/>
      <c r="S35" s="1282"/>
    </row>
    <row r="36" spans="1:19">
      <c r="A36" s="1280">
        <v>21</v>
      </c>
      <c r="B36" s="1484" t="str">
        <f>'01_ข้อมูลผู้เข้ารับการฝึก'!$D31</f>
        <v xml:space="preserve"> </v>
      </c>
      <c r="C36" s="1484"/>
      <c r="D36" s="1484"/>
      <c r="E36" s="1312" t="str">
        <f>'01_ข้อมูลผู้เข้ารับการฝึก'!$E31</f>
        <v xml:space="preserve"> </v>
      </c>
      <c r="F36" s="1281" t="str">
        <f>'01_ข้อมูลผู้เข้ารับการฝึก'!$C31</f>
        <v xml:space="preserve"> </v>
      </c>
      <c r="G36" s="1281"/>
      <c r="H36" s="1281"/>
      <c r="I36" s="1488" t="str">
        <f>'01_ข้อมูลผู้เข้ารับการฝึก'!G31</f>
        <v xml:space="preserve"> </v>
      </c>
      <c r="J36" s="1488"/>
      <c r="K36" s="1280" t="str">
        <f>"  "&amp;MAIN_Setting!$D$21</f>
        <v xml:space="preserve">  18</v>
      </c>
      <c r="L36" s="1280" t="str">
        <f t="shared" si="0"/>
        <v>มผ</v>
      </c>
      <c r="M36" s="1281"/>
      <c r="N36" s="1281"/>
      <c r="O36" s="1313"/>
      <c r="P36" s="1314"/>
      <c r="Q36" s="1282"/>
      <c r="R36" s="1282"/>
      <c r="S36" s="1282"/>
    </row>
    <row r="37" spans="1:19">
      <c r="A37" s="1280">
        <v>22</v>
      </c>
      <c r="B37" s="1484" t="str">
        <f>'01_ข้อมูลผู้เข้ารับการฝึก'!$D32</f>
        <v xml:space="preserve"> </v>
      </c>
      <c r="C37" s="1484"/>
      <c r="D37" s="1484"/>
      <c r="E37" s="1312" t="str">
        <f>'01_ข้อมูลผู้เข้ารับการฝึก'!$E32</f>
        <v xml:space="preserve"> </v>
      </c>
      <c r="F37" s="1281" t="str">
        <f>'01_ข้อมูลผู้เข้ารับการฝึก'!$C32</f>
        <v xml:space="preserve"> </v>
      </c>
      <c r="G37" s="1281"/>
      <c r="H37" s="1281"/>
      <c r="I37" s="1488" t="str">
        <f>'01_ข้อมูลผู้เข้ารับการฝึก'!G32</f>
        <v xml:space="preserve"> </v>
      </c>
      <c r="J37" s="1488"/>
      <c r="K37" s="1280" t="str">
        <f>"  "&amp;MAIN_Setting!$D$21</f>
        <v xml:space="preserve">  18</v>
      </c>
      <c r="L37" s="1280" t="str">
        <f t="shared" si="0"/>
        <v>มผ</v>
      </c>
      <c r="M37" s="1281"/>
      <c r="N37" s="1281"/>
      <c r="O37" s="1313"/>
      <c r="P37" s="1314"/>
      <c r="Q37" s="1282"/>
      <c r="R37" s="1282"/>
      <c r="S37" s="1282"/>
    </row>
    <row r="38" spans="1:19">
      <c r="A38" s="1280">
        <v>23</v>
      </c>
      <c r="B38" s="1484" t="str">
        <f>'01_ข้อมูลผู้เข้ารับการฝึก'!$D33</f>
        <v xml:space="preserve"> </v>
      </c>
      <c r="C38" s="1484"/>
      <c r="D38" s="1484"/>
      <c r="E38" s="1312" t="str">
        <f>'01_ข้อมูลผู้เข้ารับการฝึก'!$E33</f>
        <v xml:space="preserve"> </v>
      </c>
      <c r="F38" s="1281" t="str">
        <f>'01_ข้อมูลผู้เข้ารับการฝึก'!$C33</f>
        <v xml:space="preserve"> </v>
      </c>
      <c r="G38" s="1281"/>
      <c r="H38" s="1281"/>
      <c r="I38" s="1488" t="str">
        <f>'01_ข้อมูลผู้เข้ารับการฝึก'!G33</f>
        <v xml:space="preserve"> </v>
      </c>
      <c r="J38" s="1488"/>
      <c r="K38" s="1280" t="str">
        <f>"  "&amp;MAIN_Setting!$D$21</f>
        <v xml:space="preserve">  18</v>
      </c>
      <c r="L38" s="1280" t="str">
        <f t="shared" si="0"/>
        <v>มผ</v>
      </c>
      <c r="M38" s="1281"/>
      <c r="N38" s="1281"/>
      <c r="O38" s="1313"/>
      <c r="P38" s="1314"/>
      <c r="Q38" s="1282"/>
      <c r="R38" s="1282"/>
      <c r="S38" s="1282"/>
    </row>
    <row r="39" spans="1:19">
      <c r="A39" s="1280">
        <v>24</v>
      </c>
      <c r="B39" s="1484" t="str">
        <f>'01_ข้อมูลผู้เข้ารับการฝึก'!$D34</f>
        <v xml:space="preserve"> </v>
      </c>
      <c r="C39" s="1484"/>
      <c r="D39" s="1484"/>
      <c r="E39" s="1312" t="str">
        <f>'01_ข้อมูลผู้เข้ารับการฝึก'!$E34</f>
        <v xml:space="preserve"> </v>
      </c>
      <c r="F39" s="1281" t="str">
        <f>'01_ข้อมูลผู้เข้ารับการฝึก'!$C34</f>
        <v xml:space="preserve"> </v>
      </c>
      <c r="G39" s="1281"/>
      <c r="H39" s="1281"/>
      <c r="I39" s="1488" t="str">
        <f>'01_ข้อมูลผู้เข้ารับการฝึก'!G34</f>
        <v xml:space="preserve"> </v>
      </c>
      <c r="J39" s="1488"/>
      <c r="K39" s="1280" t="str">
        <f>"  "&amp;MAIN_Setting!$D$21</f>
        <v xml:space="preserve">  18</v>
      </c>
      <c r="L39" s="1280" t="str">
        <f t="shared" si="0"/>
        <v>มผ</v>
      </c>
      <c r="M39" s="1281"/>
      <c r="N39" s="1281"/>
      <c r="O39" s="1313"/>
      <c r="P39" s="1314"/>
      <c r="Q39" s="1282"/>
      <c r="R39" s="1282"/>
      <c r="S39" s="1282"/>
    </row>
    <row r="40" spans="1:19">
      <c r="A40" s="1284">
        <v>25</v>
      </c>
      <c r="B40" s="1486" t="str">
        <f>'01_ข้อมูลผู้เข้ารับการฝึก'!$D35</f>
        <v xml:space="preserve"> </v>
      </c>
      <c r="C40" s="1486"/>
      <c r="D40" s="1486"/>
      <c r="E40" s="1315" t="str">
        <f>'01_ข้อมูลผู้เข้ารับการฝึก'!$E35</f>
        <v xml:space="preserve"> </v>
      </c>
      <c r="F40" s="1285" t="str">
        <f>'01_ข้อมูลผู้เข้ารับการฝึก'!$C35</f>
        <v xml:space="preserve"> </v>
      </c>
      <c r="G40" s="1285"/>
      <c r="H40" s="1285"/>
      <c r="I40" s="1489" t="str">
        <f>'01_ข้อมูลผู้เข้ารับการฝึก'!G35</f>
        <v xml:space="preserve"> </v>
      </c>
      <c r="J40" s="1489"/>
      <c r="K40" s="1284" t="str">
        <f>"  "&amp;MAIN_Setting!$D$21</f>
        <v xml:space="preserve">  18</v>
      </c>
      <c r="L40" s="1284" t="str">
        <f t="shared" si="0"/>
        <v>มผ</v>
      </c>
      <c r="M40" s="1285"/>
      <c r="N40" s="1285"/>
      <c r="O40" s="1316"/>
      <c r="P40" s="1317"/>
      <c r="Q40" s="1286"/>
      <c r="R40" s="1286"/>
      <c r="S40" s="1286"/>
    </row>
    <row r="41" spans="1:19">
      <c r="A41" s="146"/>
      <c r="B41" s="145"/>
      <c r="C41" s="145"/>
      <c r="D41" s="145"/>
      <c r="E41" s="216"/>
      <c r="F41" s="217"/>
      <c r="G41" s="217"/>
      <c r="H41" s="217"/>
      <c r="I41" s="146"/>
      <c r="J41" s="146"/>
      <c r="K41" s="217"/>
      <c r="L41" s="217"/>
      <c r="M41" s="217"/>
      <c r="N41" s="217"/>
      <c r="O41" s="218"/>
      <c r="P41" s="219"/>
      <c r="Q41" s="193"/>
      <c r="R41" s="193"/>
      <c r="S41" s="193"/>
    </row>
    <row r="42" spans="1:19">
      <c r="A42" s="146"/>
      <c r="B42" s="145"/>
      <c r="C42" s="145"/>
      <c r="D42" s="145"/>
      <c r="E42" s="216"/>
      <c r="F42" s="217"/>
      <c r="G42" s="217"/>
      <c r="H42" s="217"/>
      <c r="I42" s="146"/>
      <c r="J42" s="146"/>
      <c r="K42" s="217"/>
      <c r="L42" s="217"/>
      <c r="M42" s="217"/>
      <c r="N42" s="217"/>
      <c r="O42" s="218"/>
      <c r="P42" s="219"/>
      <c r="Q42" s="193"/>
      <c r="R42" s="193"/>
      <c r="S42" s="193"/>
    </row>
    <row r="43" spans="1:19">
      <c r="B43" s="150" t="s">
        <v>359</v>
      </c>
      <c r="C43" s="150"/>
      <c r="D43" s="150"/>
      <c r="E43" s="150"/>
      <c r="F43" s="150"/>
      <c r="G43" s="147"/>
      <c r="H43" s="150"/>
      <c r="I43" s="150"/>
      <c r="J43" s="150"/>
      <c r="K43" s="150" t="s">
        <v>537</v>
      </c>
      <c r="L43" s="150"/>
      <c r="M43" s="150"/>
      <c r="N43" s="150"/>
      <c r="O43" s="141"/>
      <c r="P43" s="150"/>
      <c r="Q43" s="150"/>
      <c r="R43" s="150"/>
      <c r="S43" s="150"/>
    </row>
    <row r="44" spans="1:19" ht="18" customHeight="1">
      <c r="B44" s="148"/>
      <c r="C44" s="150" t="str">
        <f>"      ("&amp;MAIN_Setting!$D$30&amp;")"</f>
        <v xml:space="preserve">      (นายปัญญา   ผาธรรม)</v>
      </c>
      <c r="D44" s="150"/>
      <c r="E44" s="150"/>
      <c r="F44" s="139"/>
      <c r="G44" s="147"/>
      <c r="H44" s="194"/>
      <c r="I44" s="150"/>
      <c r="J44" s="150"/>
      <c r="K44" s="150" t="str">
        <f>"         ("&amp;MAIN_Setting!$D$28&amp;")"</f>
        <v xml:space="preserve">         (นายณัฐวัฒน์   ศาสนนันทน์)</v>
      </c>
      <c r="L44" s="150"/>
      <c r="O44" s="141"/>
      <c r="P44" s="148"/>
      <c r="Q44" s="1566"/>
      <c r="R44" s="1566"/>
      <c r="S44" s="1566"/>
    </row>
    <row r="45" spans="1:19" ht="6" customHeight="1"/>
    <row r="48" spans="1:19">
      <c r="B48" s="1566"/>
      <c r="C48" s="1566"/>
      <c r="D48" s="1566"/>
      <c r="E48" s="1566"/>
      <c r="F48" s="1566"/>
      <c r="K48" s="150" t="s">
        <v>538</v>
      </c>
      <c r="L48" s="150"/>
      <c r="M48" s="150"/>
      <c r="N48" s="150"/>
      <c r="O48" s="141"/>
      <c r="P48" s="150"/>
    </row>
    <row r="49" spans="2:16">
      <c r="B49" s="194"/>
      <c r="C49" s="1566"/>
      <c r="D49" s="1566"/>
      <c r="E49" s="1566"/>
      <c r="F49" s="139"/>
      <c r="K49" s="150" t="str">
        <f>"            ("&amp;MAIN_Setting!D32&amp;")"</f>
        <v xml:space="preserve">            (นายปัญญา   ผาธรรม)</v>
      </c>
      <c r="L49" s="150"/>
      <c r="O49" s="141"/>
      <c r="P49" s="194"/>
    </row>
  </sheetData>
  <sheetProtection selectLockedCells="1" selectUnlockedCells="1"/>
  <mergeCells count="69">
    <mergeCell ref="I9:M9"/>
    <mergeCell ref="H14:H15"/>
    <mergeCell ref="E14:E15"/>
    <mergeCell ref="F14:F15"/>
    <mergeCell ref="G14:G15"/>
    <mergeCell ref="A2:B2"/>
    <mergeCell ref="A14:A15"/>
    <mergeCell ref="B14:D15"/>
    <mergeCell ref="B22:D22"/>
    <mergeCell ref="B23:D23"/>
    <mergeCell ref="B16:D16"/>
    <mergeCell ref="B17:D17"/>
    <mergeCell ref="B18:D18"/>
    <mergeCell ref="B24:D24"/>
    <mergeCell ref="B19:D19"/>
    <mergeCell ref="B20:D20"/>
    <mergeCell ref="B21:D21"/>
    <mergeCell ref="B25:D25"/>
    <mergeCell ref="B26:D26"/>
    <mergeCell ref="B27:D27"/>
    <mergeCell ref="I25:J25"/>
    <mergeCell ref="I26:J26"/>
    <mergeCell ref="I27:J27"/>
    <mergeCell ref="B28:D28"/>
    <mergeCell ref="B29:D29"/>
    <mergeCell ref="B30:D30"/>
    <mergeCell ref="I28:J28"/>
    <mergeCell ref="I29:J29"/>
    <mergeCell ref="I30:J30"/>
    <mergeCell ref="B31:D31"/>
    <mergeCell ref="B32:D32"/>
    <mergeCell ref="B33:D33"/>
    <mergeCell ref="I31:J31"/>
    <mergeCell ref="I32:J32"/>
    <mergeCell ref="I33:J33"/>
    <mergeCell ref="B34:D34"/>
    <mergeCell ref="B35:D35"/>
    <mergeCell ref="B36:D36"/>
    <mergeCell ref="I34:J34"/>
    <mergeCell ref="I35:J35"/>
    <mergeCell ref="I36:J36"/>
    <mergeCell ref="C49:E49"/>
    <mergeCell ref="Q44:S44"/>
    <mergeCell ref="B48:F48"/>
    <mergeCell ref="B40:D40"/>
    <mergeCell ref="B37:D37"/>
    <mergeCell ref="B38:D38"/>
    <mergeCell ref="B39:D39"/>
    <mergeCell ref="I37:J37"/>
    <mergeCell ref="I38:J38"/>
    <mergeCell ref="I39:J39"/>
    <mergeCell ref="I40:J40"/>
    <mergeCell ref="R14:R15"/>
    <mergeCell ref="S14:S15"/>
    <mergeCell ref="I17:J17"/>
    <mergeCell ref="I18:J18"/>
    <mergeCell ref="I19:J19"/>
    <mergeCell ref="K14:K15"/>
    <mergeCell ref="L14:L15"/>
    <mergeCell ref="M14:O14"/>
    <mergeCell ref="I14:J15"/>
    <mergeCell ref="I16:J16"/>
    <mergeCell ref="P14:P15"/>
    <mergeCell ref="Q14:Q15"/>
    <mergeCell ref="I20:J20"/>
    <mergeCell ref="I21:J21"/>
    <mergeCell ref="I22:J22"/>
    <mergeCell ref="I23:J23"/>
    <mergeCell ref="I24:J24"/>
  </mergeCells>
  <printOptions horizontalCentered="1"/>
  <pageMargins left="0.27559055118110237" right="0.19685039370078741" top="0.23622047244094491" bottom="0.19685039370078741" header="0.25" footer="0.2"/>
  <pageSetup paperSize="9" scale="78" firstPageNumber="0" fitToHeight="0"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C14A0-FD85-47A0-AA7A-BEDDD0D9B0F0}">
  <sheetPr codeName="Sheet35"/>
  <dimension ref="A1:J2"/>
  <sheetViews>
    <sheetView showGridLines="0" zoomScaleNormal="100" workbookViewId="0"/>
  </sheetViews>
  <sheetFormatPr defaultRowHeight="21"/>
  <cols>
    <col min="1" max="1" width="19.5" style="783" bestFit="1" customWidth="1"/>
    <col min="2" max="2" width="19.5" style="783" customWidth="1"/>
    <col min="3" max="3" width="20.75" style="783" customWidth="1"/>
    <col min="4" max="4" width="27.25" style="783" customWidth="1"/>
    <col min="5" max="5" width="26.5" style="783" customWidth="1"/>
    <col min="6" max="6" width="21.125" style="783" customWidth="1"/>
    <col min="7" max="7" width="23.5" style="783" customWidth="1"/>
    <col min="8" max="8" width="9" style="783"/>
    <col min="9" max="9" width="17.5" style="783" bestFit="1" customWidth="1"/>
    <col min="10" max="10" width="22.25" style="783" customWidth="1"/>
    <col min="11" max="16384" width="9" style="783"/>
  </cols>
  <sheetData>
    <row r="1" spans="1:10">
      <c r="A1" s="781" t="s">
        <v>27</v>
      </c>
      <c r="B1" s="782" t="s">
        <v>83</v>
      </c>
      <c r="C1" s="782" t="s">
        <v>466</v>
      </c>
      <c r="D1" s="782" t="s">
        <v>219</v>
      </c>
      <c r="E1" s="782" t="s">
        <v>467</v>
      </c>
      <c r="F1" s="782" t="s">
        <v>468</v>
      </c>
      <c r="G1" s="782" t="s">
        <v>216</v>
      </c>
      <c r="H1" s="782" t="s">
        <v>469</v>
      </c>
      <c r="I1" s="782" t="s">
        <v>470</v>
      </c>
      <c r="J1" s="782" t="s">
        <v>471</v>
      </c>
    </row>
    <row r="2" spans="1:10">
      <c r="A2" s="533" t="str">
        <f>MAIN_Setting!$D$25</f>
        <v>นางอรทัย  อำไพภิญโญกูล</v>
      </c>
      <c r="B2" s="784">
        <v>33207000183030</v>
      </c>
      <c r="C2" s="785">
        <v>103</v>
      </c>
      <c r="D2" s="785" t="s">
        <v>1035</v>
      </c>
      <c r="E2" s="785" t="s">
        <v>591</v>
      </c>
      <c r="F2" s="785" t="s">
        <v>1036</v>
      </c>
      <c r="G2" s="785" t="s">
        <v>551</v>
      </c>
      <c r="H2" s="785">
        <v>32000</v>
      </c>
      <c r="I2" s="533" t="str">
        <f>MAIN_Setting!$D$27</f>
        <v>28  ปี</v>
      </c>
      <c r="J2" s="785" t="str">
        <f>MAIN_Setting!$D$18</f>
        <v>การทำขนมไทย</v>
      </c>
    </row>
  </sheetData>
  <sheetProtection algorithmName="SHA-512" hashValue="3+xO5N421W92Y3eNUM3peejwmVGh5r1TMEh+Oq6d2/wlYsN+DHebcOLMZBbzG+4zFXIl5xSqMljeZl7tUnuawQ==" saltValue="qBknaKnDXPyoaMSKPvZlvQ==" spinCount="100000" sheet="1" objects="1" scenarios="1"/>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174EE-B5C3-4CC8-85AE-B97394B727B0}">
  <sheetPr codeName="Sheet36"/>
  <dimension ref="A1:G6"/>
  <sheetViews>
    <sheetView showGridLines="0" zoomScaleNormal="100" workbookViewId="0">
      <selection activeCell="C2" sqref="C2"/>
    </sheetView>
  </sheetViews>
  <sheetFormatPr defaultRowHeight="21"/>
  <cols>
    <col min="1" max="1" width="19.5" style="783" bestFit="1" customWidth="1"/>
    <col min="2" max="2" width="19.5" style="783" customWidth="1"/>
    <col min="3" max="3" width="20.75" style="783" customWidth="1"/>
    <col min="4" max="4" width="27.25" style="783" customWidth="1"/>
    <col min="5" max="5" width="26.5" style="783" customWidth="1"/>
    <col min="6" max="6" width="21.125" style="783" customWidth="1"/>
    <col min="7" max="7" width="23.5" style="783" customWidth="1"/>
    <col min="8" max="16384" width="9" style="783"/>
  </cols>
  <sheetData>
    <row r="1" spans="1:7">
      <c r="A1" s="1102" t="s">
        <v>27</v>
      </c>
      <c r="B1" s="782" t="s">
        <v>83</v>
      </c>
      <c r="C1" s="782" t="s">
        <v>466</v>
      </c>
      <c r="D1" s="782" t="s">
        <v>219</v>
      </c>
      <c r="E1" s="782" t="s">
        <v>467</v>
      </c>
      <c r="F1" s="782" t="s">
        <v>468</v>
      </c>
      <c r="G1" s="782" t="s">
        <v>216</v>
      </c>
    </row>
    <row r="2" spans="1:7">
      <c r="A2" s="1103" t="s">
        <v>596</v>
      </c>
      <c r="B2" s="784" t="s">
        <v>1037</v>
      </c>
      <c r="C2" s="785">
        <v>338</v>
      </c>
      <c r="D2" s="785" t="s">
        <v>1127</v>
      </c>
      <c r="E2" s="785" t="s">
        <v>591</v>
      </c>
      <c r="F2" s="785" t="s">
        <v>957</v>
      </c>
      <c r="G2" s="785" t="s">
        <v>958</v>
      </c>
    </row>
    <row r="4" spans="1:7">
      <c r="A4" s="1104" t="s">
        <v>960</v>
      </c>
    </row>
    <row r="5" spans="1:7">
      <c r="A5" s="1105" t="s">
        <v>27</v>
      </c>
      <c r="B5" s="782" t="s">
        <v>83</v>
      </c>
      <c r="C5" s="782" t="s">
        <v>466</v>
      </c>
      <c r="D5" s="782" t="s">
        <v>219</v>
      </c>
      <c r="E5" s="782" t="s">
        <v>467</v>
      </c>
      <c r="F5" s="782" t="s">
        <v>468</v>
      </c>
      <c r="G5" s="782" t="s">
        <v>216</v>
      </c>
    </row>
    <row r="6" spans="1:7">
      <c r="A6" s="533" t="str">
        <f>MAIN_Setting!$D$37</f>
        <v>นางสายันต์   แว่นดี</v>
      </c>
      <c r="B6" s="784"/>
      <c r="C6" s="785">
        <v>102</v>
      </c>
      <c r="D6" s="785">
        <v>7</v>
      </c>
      <c r="E6" s="785" t="s">
        <v>1034</v>
      </c>
      <c r="F6" s="785" t="s">
        <v>899</v>
      </c>
      <c r="G6" s="785" t="s">
        <v>551</v>
      </c>
    </row>
  </sheetData>
  <sheetProtection algorithmName="SHA-512" hashValue="npz8c6dQ6s7KiDwRoMwwveCCfvVaG1xptcj2taUCByE8ZH6WQDtD55feTpln/RYzNxcJYGP0MIF/2VP2jD68Lg==" saltValue="z+02cZkFifxXvjup3Ipkgg==" spinCount="100000" sheet="1" objects="1" scenarios="1"/>
  <dataValidations count="1">
    <dataValidation type="list" allowBlank="1" showInputMessage="1" showErrorMessage="1" sqref="A2" xr:uid="{3AA01DAC-7EEE-4BA8-8F10-E376CA8DFBF9}">
      <formula1>NAME_USER_SKILL</formula1>
    </dataValidation>
  </dataValidation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60C5-0220-4990-BEFE-3666FB100B3B}">
  <dimension ref="B1:E21"/>
  <sheetViews>
    <sheetView showGridLines="0" zoomScale="115" zoomScaleNormal="115" workbookViewId="0">
      <selection activeCell="E8" sqref="E8"/>
    </sheetView>
  </sheetViews>
  <sheetFormatPr defaultRowHeight="20.25"/>
  <cols>
    <col min="1" max="1" width="9" style="788"/>
    <col min="2" max="2" width="15.875" style="788" customWidth="1"/>
    <col min="3" max="3" width="17.5" style="788" customWidth="1"/>
    <col min="4" max="4" width="25.25" style="788" bestFit="1" customWidth="1"/>
    <col min="5" max="5" width="28.625" style="788" customWidth="1"/>
    <col min="6" max="16384" width="9" style="788"/>
  </cols>
  <sheetData>
    <row r="1" spans="2:5">
      <c r="B1" s="1571" t="s">
        <v>1089</v>
      </c>
      <c r="C1" s="1572"/>
      <c r="D1" s="1572"/>
      <c r="E1" s="1573"/>
    </row>
    <row r="2" spans="2:5" ht="21" thickBot="1">
      <c r="B2" s="1574"/>
      <c r="C2" s="1575"/>
      <c r="D2" s="1575"/>
      <c r="E2" s="1576"/>
    </row>
    <row r="3" spans="2:5" ht="38.25" customHeight="1">
      <c r="B3" s="823" t="s">
        <v>432</v>
      </c>
      <c r="C3" s="824" t="s">
        <v>339</v>
      </c>
      <c r="D3" s="824" t="s">
        <v>340</v>
      </c>
      <c r="E3" s="824" t="s">
        <v>430</v>
      </c>
    </row>
    <row r="4" spans="2:5">
      <c r="B4" s="789">
        <v>1</v>
      </c>
      <c r="C4" s="825" t="s">
        <v>1094</v>
      </c>
      <c r="D4" s="826" t="s">
        <v>1101</v>
      </c>
      <c r="E4" s="827" t="s">
        <v>1071</v>
      </c>
    </row>
    <row r="5" spans="2:5">
      <c r="B5" s="789">
        <v>2</v>
      </c>
      <c r="C5" s="825" t="s">
        <v>1090</v>
      </c>
      <c r="D5" s="826" t="s">
        <v>1102</v>
      </c>
      <c r="E5" s="827" t="s">
        <v>1072</v>
      </c>
    </row>
    <row r="6" spans="2:5">
      <c r="B6" s="789">
        <v>3</v>
      </c>
      <c r="C6" s="825" t="s">
        <v>1091</v>
      </c>
      <c r="D6" s="826" t="s">
        <v>1103</v>
      </c>
      <c r="E6" s="827" t="s">
        <v>1073</v>
      </c>
    </row>
    <row r="7" spans="2:5">
      <c r="B7" s="789">
        <v>4</v>
      </c>
      <c r="C7" s="825" t="s">
        <v>1092</v>
      </c>
      <c r="D7" s="826" t="s">
        <v>1104</v>
      </c>
      <c r="E7" s="827" t="s">
        <v>1074</v>
      </c>
    </row>
    <row r="8" spans="2:5">
      <c r="B8" s="789">
        <v>5</v>
      </c>
      <c r="C8" s="825" t="s">
        <v>1093</v>
      </c>
      <c r="D8" s="826" t="s">
        <v>1105</v>
      </c>
      <c r="E8" s="827" t="s">
        <v>1075</v>
      </c>
    </row>
    <row r="9" spans="2:5">
      <c r="B9" s="828">
        <v>6</v>
      </c>
      <c r="C9" s="829"/>
      <c r="D9" s="826" t="s">
        <v>1106</v>
      </c>
      <c r="E9" s="827" t="s">
        <v>1076</v>
      </c>
    </row>
    <row r="10" spans="2:5">
      <c r="B10" s="828">
        <v>7</v>
      </c>
      <c r="C10" s="829"/>
      <c r="D10" s="826" t="s">
        <v>1107</v>
      </c>
      <c r="E10" s="827" t="s">
        <v>1077</v>
      </c>
    </row>
    <row r="11" spans="2:5">
      <c r="B11" s="828">
        <v>8</v>
      </c>
      <c r="C11" s="829"/>
      <c r="D11" s="826" t="s">
        <v>1108</v>
      </c>
      <c r="E11" s="827" t="s">
        <v>1078</v>
      </c>
    </row>
    <row r="12" spans="2:5">
      <c r="B12" s="828">
        <v>9</v>
      </c>
      <c r="C12" s="829"/>
      <c r="D12" s="826" t="s">
        <v>1109</v>
      </c>
      <c r="E12" s="827" t="s">
        <v>1079</v>
      </c>
    </row>
    <row r="13" spans="2:5">
      <c r="B13" s="828">
        <v>10</v>
      </c>
      <c r="C13" s="829"/>
      <c r="D13" s="830"/>
      <c r="E13" s="827" t="s">
        <v>1080</v>
      </c>
    </row>
    <row r="14" spans="2:5">
      <c r="B14" s="828">
        <v>11</v>
      </c>
      <c r="C14" s="829"/>
      <c r="E14" s="827" t="s">
        <v>1081</v>
      </c>
    </row>
    <row r="15" spans="2:5">
      <c r="B15" s="828">
        <v>12</v>
      </c>
      <c r="C15" s="829"/>
      <c r="E15" s="827" t="s">
        <v>1082</v>
      </c>
    </row>
    <row r="16" spans="2:5">
      <c r="B16" s="828">
        <v>13</v>
      </c>
      <c r="C16" s="831"/>
      <c r="E16" s="827" t="s">
        <v>1083</v>
      </c>
    </row>
    <row r="17" spans="2:5">
      <c r="B17" s="789">
        <v>14</v>
      </c>
      <c r="E17" s="827" t="s">
        <v>1084</v>
      </c>
    </row>
    <row r="18" spans="2:5">
      <c r="B18" s="789">
        <v>15</v>
      </c>
      <c r="E18" s="827" t="s">
        <v>1085</v>
      </c>
    </row>
    <row r="19" spans="2:5">
      <c r="B19" s="789">
        <v>16</v>
      </c>
      <c r="E19" s="827" t="s">
        <v>1086</v>
      </c>
    </row>
    <row r="20" spans="2:5">
      <c r="B20" s="789">
        <v>17</v>
      </c>
      <c r="E20" s="827" t="s">
        <v>1087</v>
      </c>
    </row>
    <row r="21" spans="2:5">
      <c r="B21" s="789">
        <v>18</v>
      </c>
      <c r="E21" s="827" t="s">
        <v>1088</v>
      </c>
    </row>
  </sheetData>
  <sheetProtection algorithmName="SHA-512" hashValue="E2E4YXb2z+C8ytVHdMsLmm/6v6dKDvmUuoTzFm9Who/VGWkM9fUiuS6CZ6zD1zuE51t1E3cVU2XMQl28WQeB6A==" saltValue="5dzm/qoJCdTcYvIBqPLmZw==" spinCount="100000" sheet="1" objects="1" scenarios="1"/>
  <mergeCells count="1">
    <mergeCell ref="B1:E2"/>
  </mergeCells>
  <pageMargins left="0.7" right="0.7" top="0.75" bottom="0.75" header="0.3" footer="0.3"/>
  <pageSetup paperSize="9" orientation="portrait" horizontalDpi="0"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4474D-95C9-4DC2-99A7-C87890B26E15}">
  <sheetPr codeName="Sheet37"/>
  <dimension ref="B2:F14"/>
  <sheetViews>
    <sheetView showGridLines="0" zoomScale="115" zoomScaleNormal="115" workbookViewId="0">
      <selection activeCell="J6" sqref="J5:J6"/>
    </sheetView>
  </sheetViews>
  <sheetFormatPr defaultRowHeight="20.25"/>
  <cols>
    <col min="1" max="1" width="9" style="788"/>
    <col min="2" max="2" width="15.875" style="788" customWidth="1"/>
    <col min="3" max="3" width="17.5" style="788" customWidth="1"/>
    <col min="4" max="4" width="17.25" style="788" bestFit="1" customWidth="1"/>
    <col min="5" max="5" width="28.625" style="788" customWidth="1"/>
    <col min="6" max="6" width="27.25" style="788" customWidth="1"/>
    <col min="7" max="16384" width="9" style="788"/>
  </cols>
  <sheetData>
    <row r="2" spans="2:6" ht="38.25" customHeight="1">
      <c r="B2" s="786" t="s">
        <v>432</v>
      </c>
      <c r="C2" s="787" t="s">
        <v>339</v>
      </c>
      <c r="D2" s="787" t="s">
        <v>340</v>
      </c>
      <c r="E2" s="787" t="s">
        <v>430</v>
      </c>
      <c r="F2" s="787" t="s">
        <v>431</v>
      </c>
    </row>
    <row r="3" spans="2:6">
      <c r="B3" s="789">
        <v>1</v>
      </c>
      <c r="C3" s="792">
        <f>$C$14</f>
        <v>43353</v>
      </c>
      <c r="D3" s="534">
        <f>$C$3</f>
        <v>43353</v>
      </c>
      <c r="E3" s="535">
        <f t="shared" ref="E3:F3" si="0">$C$3</f>
        <v>43353</v>
      </c>
      <c r="F3" s="536">
        <f t="shared" si="0"/>
        <v>43353</v>
      </c>
    </row>
    <row r="4" spans="2:6">
      <c r="B4" s="789">
        <v>2</v>
      </c>
      <c r="C4" s="792">
        <f>$C3+1</f>
        <v>43354</v>
      </c>
      <c r="D4" s="534">
        <f>$D3+1</f>
        <v>43354</v>
      </c>
      <c r="E4" s="535">
        <f>$E3+1</f>
        <v>43354</v>
      </c>
      <c r="F4" s="536">
        <f>$F3+1</f>
        <v>43354</v>
      </c>
    </row>
    <row r="5" spans="2:6">
      <c r="B5" s="789">
        <v>3</v>
      </c>
      <c r="C5" s="792">
        <f>$C4+1</f>
        <v>43355</v>
      </c>
      <c r="D5" s="534">
        <f t="shared" ref="D5:D7" si="1">$D4+1</f>
        <v>43355</v>
      </c>
      <c r="E5" s="535">
        <f t="shared" ref="E5:E12" si="2">$E4+1</f>
        <v>43355</v>
      </c>
      <c r="F5" s="536">
        <f t="shared" ref="F5:F12" si="3">$F4+1</f>
        <v>43355</v>
      </c>
    </row>
    <row r="6" spans="2:6">
      <c r="B6" s="789">
        <v>4</v>
      </c>
      <c r="C6" s="1577"/>
      <c r="D6" s="534">
        <f t="shared" si="1"/>
        <v>43356</v>
      </c>
      <c r="E6" s="535">
        <f t="shared" si="2"/>
        <v>43356</v>
      </c>
      <c r="F6" s="536">
        <f t="shared" si="3"/>
        <v>43356</v>
      </c>
    </row>
    <row r="7" spans="2:6">
      <c r="B7" s="789">
        <v>5</v>
      </c>
      <c r="C7" s="1578"/>
      <c r="D7" s="534">
        <f t="shared" si="1"/>
        <v>43357</v>
      </c>
      <c r="E7" s="535">
        <f t="shared" si="2"/>
        <v>43357</v>
      </c>
      <c r="F7" s="536">
        <f t="shared" si="3"/>
        <v>43357</v>
      </c>
    </row>
    <row r="8" spans="2:6">
      <c r="B8" s="789">
        <v>6</v>
      </c>
      <c r="C8" s="1578"/>
      <c r="D8" s="1577"/>
      <c r="E8" s="535">
        <f t="shared" si="2"/>
        <v>43358</v>
      </c>
      <c r="F8" s="536">
        <f t="shared" si="3"/>
        <v>43358</v>
      </c>
    </row>
    <row r="9" spans="2:6">
      <c r="B9" s="789">
        <v>7</v>
      </c>
      <c r="C9" s="1578"/>
      <c r="D9" s="1578"/>
      <c r="E9" s="535">
        <f t="shared" si="2"/>
        <v>43359</v>
      </c>
      <c r="F9" s="536">
        <f t="shared" si="3"/>
        <v>43359</v>
      </c>
    </row>
    <row r="10" spans="2:6">
      <c r="B10" s="789">
        <v>8</v>
      </c>
      <c r="C10" s="1578"/>
      <c r="D10" s="1578"/>
      <c r="E10" s="535">
        <f t="shared" si="2"/>
        <v>43360</v>
      </c>
      <c r="F10" s="536">
        <f t="shared" si="3"/>
        <v>43360</v>
      </c>
    </row>
    <row r="11" spans="2:6">
      <c r="B11" s="789">
        <v>9</v>
      </c>
      <c r="C11" s="1578"/>
      <c r="D11" s="1578"/>
      <c r="E11" s="535">
        <f t="shared" si="2"/>
        <v>43361</v>
      </c>
      <c r="F11" s="536">
        <f t="shared" si="3"/>
        <v>43361</v>
      </c>
    </row>
    <row r="12" spans="2:6">
      <c r="B12" s="789">
        <v>10</v>
      </c>
      <c r="C12" s="1579"/>
      <c r="D12" s="1579"/>
      <c r="E12" s="535">
        <f t="shared" si="2"/>
        <v>43362</v>
      </c>
      <c r="F12" s="536">
        <f t="shared" si="3"/>
        <v>43362</v>
      </c>
    </row>
    <row r="13" spans="2:6" ht="21" thickBot="1"/>
    <row r="14" spans="2:6" ht="21" thickBot="1">
      <c r="B14" s="790" t="s">
        <v>559</v>
      </c>
      <c r="C14" s="791">
        <v>43353</v>
      </c>
    </row>
  </sheetData>
  <sheetProtection algorithmName="SHA-512" hashValue="tXz2EfeRN1YNRhcxgHiHqi2CRKP2P6YO3ulqByYnpsQFbzR8/1HBlbKIFyb8dEblTLazeqNNfD1GjquvSmLu7A==" saltValue="2+u9CVyChFEy/j70CqoEoQ==" spinCount="100000" sheet="1" objects="1" scenarios="1"/>
  <mergeCells count="2">
    <mergeCell ref="C6:C12"/>
    <mergeCell ref="D8:D12"/>
  </mergeCell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6222-33CF-40CA-A601-E1286CB7D08F}">
  <sheetPr codeName="Sheet38"/>
  <dimension ref="B1:E11"/>
  <sheetViews>
    <sheetView showGridLines="0" zoomScale="160" zoomScaleNormal="160" workbookViewId="0"/>
  </sheetViews>
  <sheetFormatPr defaultRowHeight="20.25"/>
  <cols>
    <col min="1" max="1" width="3.75" style="531" customWidth="1"/>
    <col min="2" max="2" width="12" style="531" customWidth="1"/>
    <col min="3" max="3" width="40" style="531" bestFit="1" customWidth="1"/>
    <col min="4" max="16384" width="9" style="531"/>
  </cols>
  <sheetData>
    <row r="1" spans="2:5">
      <c r="B1" s="530" t="str">
        <f>MAIN_Setting!D5</f>
        <v>เพิ่มศักยภาพผู้มีรายได้น้อยที่ลงทะเบียนสวัสดิการแห่งรัฐ เพื่อสร้างงาน สร้างอาชีพ เพิ่มรายได้ฯ</v>
      </c>
    </row>
    <row r="2" spans="2:5">
      <c r="B2" s="1581" t="str">
        <f>MAIN_Setting!$B$15&amp;"  "&amp;MAIN_Setting!$D$15&amp;"   "&amp;MAIN_Setting!$B$18&amp;"  "&amp;MAIN_Setting!$D$18</f>
        <v>หลักสูตร  การฝึกอาชีพเสริม   สาขาที่เปิดฝึกอบรม  การทำขนมไทย</v>
      </c>
      <c r="C2" s="1581"/>
      <c r="D2" s="1581"/>
      <c r="E2" s="1581"/>
    </row>
    <row r="3" spans="2:5">
      <c r="B3" s="532" t="str">
        <f>MAIN_Setting!$B$20&amp;" "&amp;MAIN_Setting!$D$20</f>
        <v>รหัสหลักสูตร  930157330401</v>
      </c>
      <c r="C3" s="530"/>
      <c r="D3" s="530"/>
      <c r="E3" s="530"/>
    </row>
    <row r="4" spans="2:5" ht="8.25" customHeight="1">
      <c r="B4" s="530"/>
      <c r="C4" s="530"/>
      <c r="D4" s="530"/>
      <c r="E4" s="530"/>
    </row>
    <row r="5" spans="2:5">
      <c r="B5" s="1582" t="s">
        <v>415</v>
      </c>
      <c r="C5" s="1582" t="s">
        <v>416</v>
      </c>
      <c r="D5" s="1580" t="s">
        <v>42</v>
      </c>
      <c r="E5" s="1580"/>
    </row>
    <row r="6" spans="2:5">
      <c r="B6" s="1583"/>
      <c r="C6" s="1583"/>
      <c r="D6" s="776" t="s">
        <v>126</v>
      </c>
      <c r="E6" s="776" t="s">
        <v>125</v>
      </c>
    </row>
    <row r="7" spans="2:5">
      <c r="B7" s="777">
        <v>1</v>
      </c>
      <c r="C7" s="778" t="s">
        <v>417</v>
      </c>
      <c r="D7" s="779">
        <v>3</v>
      </c>
      <c r="E7" s="779">
        <v>0</v>
      </c>
    </row>
    <row r="8" spans="2:5">
      <c r="B8" s="777">
        <v>2</v>
      </c>
      <c r="C8" s="778" t="s">
        <v>592</v>
      </c>
      <c r="D8" s="779">
        <v>3</v>
      </c>
      <c r="E8" s="779">
        <v>12</v>
      </c>
    </row>
    <row r="9" spans="2:5">
      <c r="B9" s="777">
        <v>3</v>
      </c>
      <c r="C9" s="778" t="s">
        <v>418</v>
      </c>
      <c r="D9" s="779">
        <v>0</v>
      </c>
      <c r="E9" s="779">
        <v>0</v>
      </c>
    </row>
    <row r="10" spans="2:5">
      <c r="D10" s="780">
        <f>SUM($D$7:$D$9)</f>
        <v>6</v>
      </c>
      <c r="E10" s="780">
        <f>SUM($E$7:$E$9)</f>
        <v>12</v>
      </c>
    </row>
    <row r="11" spans="2:5">
      <c r="D11" s="1584">
        <f>$D$10+$E$10</f>
        <v>18</v>
      </c>
      <c r="E11" s="1584"/>
    </row>
  </sheetData>
  <sheetProtection algorithmName="SHA-512" hashValue="H/UJQUc19zL0FeRoCbSZKPWLE2uAt1IXYA6VDk2adC+l8+VFIqqz81rc/SetiIZ81V0eo5i0Rz0vFWq2xhgWkw==" saltValue="ZEDphiHuyOgujvVT8Y2QNg==" spinCount="100000" sheet="1" objects="1" scenarios="1"/>
  <mergeCells count="5">
    <mergeCell ref="D5:E5"/>
    <mergeCell ref="B2:E2"/>
    <mergeCell ref="C5:C6"/>
    <mergeCell ref="B5:B6"/>
    <mergeCell ref="D11:E11"/>
  </mergeCells>
  <pageMargins left="0.7" right="0.7" top="0.75" bottom="0.75" header="0.3" footer="0.3"/>
  <pageSetup paperSize="9" orientation="portrait" horizontalDpi="0"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9A2C-E7C4-46FF-A515-3893F329E703}">
  <sheetPr codeName="Sheet39"/>
  <dimension ref="B1:E11"/>
  <sheetViews>
    <sheetView showGridLines="0" zoomScale="160" zoomScaleNormal="160" workbookViewId="0">
      <selection activeCell="G8" sqref="G8"/>
    </sheetView>
  </sheetViews>
  <sheetFormatPr defaultRowHeight="20.25"/>
  <cols>
    <col min="1" max="1" width="3.75" style="531" customWidth="1"/>
    <col min="2" max="2" width="12" style="531" customWidth="1"/>
    <col min="3" max="3" width="40" style="531" bestFit="1" customWidth="1"/>
    <col min="4" max="16384" width="9" style="531"/>
  </cols>
  <sheetData>
    <row r="1" spans="2:5">
      <c r="B1" s="530" t="str">
        <f>MAIN_Setting!D5</f>
        <v>เพิ่มศักยภาพผู้มีรายได้น้อยที่ลงทะเบียนสวัสดิการแห่งรัฐ เพื่อสร้างงาน สร้างอาชีพ เพิ่มรายได้ฯ</v>
      </c>
    </row>
    <row r="2" spans="2:5">
      <c r="B2" s="1581" t="str">
        <f>MAIN_Setting!$B$15&amp;"  "&amp;MAIN_Setting!$D$15&amp;"   "&amp;MAIN_Setting!$B$18&amp;"  "&amp;MAIN_Setting!$D$18</f>
        <v>หลักสูตร  การฝึกอาชีพเสริม   สาขาที่เปิดฝึกอบรม  การทำขนมไทย</v>
      </c>
      <c r="C2" s="1581"/>
      <c r="D2" s="1581"/>
      <c r="E2" s="1581"/>
    </row>
    <row r="3" spans="2:5">
      <c r="B3" s="532" t="str">
        <f>MAIN_Setting!$B$20&amp;" "&amp;MAIN_Setting!$D$20</f>
        <v>รหัสหลักสูตร  930157330401</v>
      </c>
      <c r="C3" s="530"/>
      <c r="D3" s="530"/>
      <c r="E3" s="530"/>
    </row>
    <row r="4" spans="2:5" ht="8.25" customHeight="1">
      <c r="B4" s="530"/>
      <c r="C4" s="530"/>
      <c r="D4" s="530"/>
      <c r="E4" s="530"/>
    </row>
    <row r="5" spans="2:5">
      <c r="B5" s="1582" t="s">
        <v>415</v>
      </c>
      <c r="C5" s="1582" t="s">
        <v>416</v>
      </c>
      <c r="D5" s="1580" t="s">
        <v>42</v>
      </c>
      <c r="E5" s="1580"/>
    </row>
    <row r="6" spans="2:5">
      <c r="B6" s="1583"/>
      <c r="C6" s="1583"/>
      <c r="D6" s="776" t="s">
        <v>126</v>
      </c>
      <c r="E6" s="776" t="s">
        <v>125</v>
      </c>
    </row>
    <row r="7" spans="2:5">
      <c r="B7" s="777">
        <v>1</v>
      </c>
      <c r="C7" s="778" t="s">
        <v>417</v>
      </c>
      <c r="D7" s="779">
        <v>3</v>
      </c>
      <c r="E7" s="779">
        <v>0</v>
      </c>
    </row>
    <row r="8" spans="2:5">
      <c r="B8" s="777">
        <v>2</v>
      </c>
      <c r="C8" s="778" t="s">
        <v>613</v>
      </c>
      <c r="D8" s="779">
        <v>6</v>
      </c>
      <c r="E8" s="779">
        <v>21</v>
      </c>
    </row>
    <row r="9" spans="2:5">
      <c r="B9" s="777">
        <v>3</v>
      </c>
      <c r="C9" s="778" t="s">
        <v>418</v>
      </c>
      <c r="D9" s="779">
        <v>0</v>
      </c>
      <c r="E9" s="779">
        <v>0</v>
      </c>
    </row>
    <row r="10" spans="2:5">
      <c r="D10" s="780">
        <f>SUM($D$7:$D$9)</f>
        <v>9</v>
      </c>
      <c r="E10" s="780">
        <f>SUM($E$7:$E$9)</f>
        <v>21</v>
      </c>
    </row>
    <row r="11" spans="2:5">
      <c r="D11" s="1584">
        <f>$D$10+$E$10</f>
        <v>30</v>
      </c>
      <c r="E11" s="1584"/>
    </row>
  </sheetData>
  <sheetProtection algorithmName="SHA-512" hashValue="Z0wwNsZ4w10qdlurPJT3Jsj1gEVTOMjg9RVJb8yXAyuRe5zPbBSHD5gGXU90nWeuJ9hNZCy1M2lP/a3V4fwS8w==" saltValue="LOYdIYc4ykZapj01ZjQQxg==" spinCount="100000" sheet="1" objects="1" scenarios="1"/>
  <mergeCells count="5">
    <mergeCell ref="B2:E2"/>
    <mergeCell ref="B5:B6"/>
    <mergeCell ref="C5:C6"/>
    <mergeCell ref="D5:E5"/>
    <mergeCell ref="D11:E11"/>
  </mergeCells>
  <pageMargins left="0.7" right="0.7" top="0.75" bottom="0.75" header="0.3" footer="0.3"/>
  <pageSetup paperSize="9" orientation="portrait" horizontalDpi="0"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D522-678C-4514-9710-E3172DE8FA6C}">
  <sheetPr codeName="Sheet40"/>
  <dimension ref="B1:E11"/>
  <sheetViews>
    <sheetView showGridLines="0" zoomScale="160" zoomScaleNormal="160" workbookViewId="0">
      <selection activeCell="D11" sqref="D11:E11"/>
    </sheetView>
  </sheetViews>
  <sheetFormatPr defaultRowHeight="20.25"/>
  <cols>
    <col min="1" max="1" width="3.75" style="531" customWidth="1"/>
    <col min="2" max="2" width="12" style="531" customWidth="1"/>
    <col min="3" max="3" width="40" style="531" bestFit="1" customWidth="1"/>
    <col min="4" max="16384" width="9" style="531"/>
  </cols>
  <sheetData>
    <row r="1" spans="2:5">
      <c r="B1" s="530" t="str">
        <f>MAIN_Setting!D5</f>
        <v>เพิ่มศักยภาพผู้มีรายได้น้อยที่ลงทะเบียนสวัสดิการแห่งรัฐ เพื่อสร้างงาน สร้างอาชีพ เพิ่มรายได้ฯ</v>
      </c>
    </row>
    <row r="2" spans="2:5">
      <c r="B2" s="1581" t="str">
        <f>MAIN_Setting!$B$15&amp;"  "&amp;MAIN_Setting!$D$15&amp;"   "&amp;MAIN_Setting!$B$18&amp;"  "&amp;MAIN_Setting!$D$18</f>
        <v>หลักสูตร  การฝึกอาชีพเสริม   สาขาที่เปิดฝึกอบรม  การทำขนมไทย</v>
      </c>
      <c r="C2" s="1581"/>
      <c r="D2" s="1581"/>
      <c r="E2" s="1581"/>
    </row>
    <row r="3" spans="2:5">
      <c r="B3" s="532" t="str">
        <f>MAIN_Setting!$B$20&amp;" "&amp;MAIN_Setting!$D$20</f>
        <v>รหัสหลักสูตร  930157330401</v>
      </c>
      <c r="C3" s="530"/>
      <c r="D3" s="530"/>
      <c r="E3" s="530"/>
    </row>
    <row r="4" spans="2:5" ht="8.25" customHeight="1">
      <c r="B4" s="530"/>
      <c r="C4" s="530"/>
      <c r="D4" s="530"/>
      <c r="E4" s="530"/>
    </row>
    <row r="5" spans="2:5">
      <c r="B5" s="1582" t="s">
        <v>415</v>
      </c>
      <c r="C5" s="1582" t="s">
        <v>416</v>
      </c>
      <c r="D5" s="1580" t="s">
        <v>42</v>
      </c>
      <c r="E5" s="1580"/>
    </row>
    <row r="6" spans="2:5">
      <c r="B6" s="1583"/>
      <c r="C6" s="1583"/>
      <c r="D6" s="776" t="s">
        <v>126</v>
      </c>
      <c r="E6" s="776" t="s">
        <v>125</v>
      </c>
    </row>
    <row r="7" spans="2:5">
      <c r="B7" s="777">
        <v>1</v>
      </c>
      <c r="C7" s="778" t="s">
        <v>417</v>
      </c>
      <c r="D7" s="779">
        <v>6</v>
      </c>
      <c r="E7" s="779">
        <v>0</v>
      </c>
    </row>
    <row r="8" spans="2:5">
      <c r="B8" s="777">
        <v>2</v>
      </c>
      <c r="C8" s="778" t="s">
        <v>614</v>
      </c>
      <c r="D8" s="779">
        <v>14</v>
      </c>
      <c r="E8" s="779">
        <v>40</v>
      </c>
    </row>
    <row r="9" spans="2:5">
      <c r="B9" s="777">
        <v>3</v>
      </c>
      <c r="C9" s="778" t="s">
        <v>418</v>
      </c>
      <c r="D9" s="779">
        <v>0</v>
      </c>
      <c r="E9" s="779">
        <v>0</v>
      </c>
    </row>
    <row r="10" spans="2:5">
      <c r="D10" s="780">
        <f>SUM($D$7:$D$9)</f>
        <v>20</v>
      </c>
      <c r="E10" s="780">
        <f>SUM($E$7:$E$9)</f>
        <v>40</v>
      </c>
    </row>
    <row r="11" spans="2:5">
      <c r="D11" s="1584">
        <f>$D$10+$E$10</f>
        <v>60</v>
      </c>
      <c r="E11" s="1584"/>
    </row>
  </sheetData>
  <sheetProtection algorithmName="SHA-512" hashValue="ZgMSqCWVkONmf2pqS9pLRB5KsE+K0h1Y9Npevy4Q6+UqKEOhdALJnxApd24UDN83XfwCnflZPCsRSi1KbzlDJw==" saltValue="daa1KCSTCamOSmSx4HjcLg==" spinCount="100000" sheet="1" objects="1" scenarios="1"/>
  <mergeCells count="5">
    <mergeCell ref="B2:E2"/>
    <mergeCell ref="B5:B6"/>
    <mergeCell ref="C5:C6"/>
    <mergeCell ref="D5:E5"/>
    <mergeCell ref="D11:E11"/>
  </mergeCells>
  <pageMargins left="0.7" right="0.7" top="0.75" bottom="0.75" header="0.3" footer="0.3"/>
  <pageSetup paperSize="9" orientation="portrait" horizontalDpi="0"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BF45B-EE4C-4B26-829F-91A39E4AB695}">
  <sheetPr codeName="Sheet42"/>
  <dimension ref="A1:AL2"/>
  <sheetViews>
    <sheetView showGridLines="0" workbookViewId="0">
      <selection activeCell="B2" sqref="B2"/>
    </sheetView>
  </sheetViews>
  <sheetFormatPr defaultRowHeight="20.25"/>
  <cols>
    <col min="1" max="1" width="41" style="24" bestFit="1" customWidth="1"/>
    <col min="2" max="2" width="15.25" style="24" bestFit="1" customWidth="1"/>
    <col min="3" max="3" width="15.875" style="24" bestFit="1" customWidth="1"/>
    <col min="4" max="4" width="40.375" style="24" bestFit="1" customWidth="1"/>
    <col min="5" max="5" width="4.625" style="24" bestFit="1" customWidth="1"/>
    <col min="6" max="6" width="11.75" style="24" bestFit="1" customWidth="1"/>
    <col min="7" max="7" width="20.25" style="24" bestFit="1" customWidth="1"/>
    <col min="8" max="8" width="11.75" style="24" customWidth="1"/>
    <col min="9" max="9" width="55.25" style="24" bestFit="1" customWidth="1"/>
    <col min="10" max="10" width="84.125" style="24" bestFit="1" customWidth="1"/>
    <col min="11" max="11" width="18.5" style="24" bestFit="1" customWidth="1"/>
    <col min="12" max="12" width="15.125" style="24" bestFit="1" customWidth="1"/>
    <col min="13" max="13" width="11.5" style="24" bestFit="1" customWidth="1"/>
    <col min="14" max="14" width="17.125" style="24" bestFit="1" customWidth="1"/>
    <col min="15" max="15" width="32" style="24" bestFit="1" customWidth="1"/>
    <col min="16" max="16" width="25.375" style="24" bestFit="1" customWidth="1"/>
    <col min="17" max="17" width="32" style="24" bestFit="1" customWidth="1"/>
    <col min="18" max="18" width="16.25" style="24" bestFit="1" customWidth="1"/>
    <col min="19" max="19" width="20.625" style="24" bestFit="1" customWidth="1"/>
    <col min="20" max="20" width="20.625" style="24" customWidth="1"/>
    <col min="21" max="21" width="22.625" style="24" bestFit="1" customWidth="1"/>
    <col min="22" max="22" width="27.375" style="24" bestFit="1" customWidth="1"/>
    <col min="23" max="23" width="27.375" style="24" customWidth="1"/>
    <col min="24" max="24" width="19" style="24" bestFit="1" customWidth="1"/>
    <col min="25" max="25" width="13.5" style="24" bestFit="1" customWidth="1"/>
    <col min="26" max="26" width="23.375" style="24" bestFit="1" customWidth="1"/>
    <col min="27" max="27" width="33.875" style="24" bestFit="1" customWidth="1"/>
    <col min="28" max="28" width="32.5" style="24" bestFit="1" customWidth="1"/>
    <col min="29" max="29" width="31.625" style="24" bestFit="1" customWidth="1"/>
    <col min="30" max="30" width="31.625" style="24" customWidth="1"/>
    <col min="31" max="31" width="14.875" style="24" bestFit="1" customWidth="1"/>
    <col min="32" max="32" width="25.75" style="24" bestFit="1" customWidth="1"/>
    <col min="33" max="33" width="36.875" style="24" bestFit="1" customWidth="1"/>
    <col min="34" max="34" width="84.125" style="24" bestFit="1" customWidth="1"/>
    <col min="35" max="35" width="41" style="24" bestFit="1" customWidth="1"/>
    <col min="36" max="36" width="17.625" style="24" bestFit="1" customWidth="1"/>
    <col min="37" max="38" width="17.875" style="24" bestFit="1" customWidth="1"/>
    <col min="39" max="16384" width="9" style="24"/>
  </cols>
  <sheetData>
    <row r="1" spans="1:38">
      <c r="A1" s="874" t="str">
        <f>MAIN_Setting!B6</f>
        <v>กิจกรรม</v>
      </c>
      <c r="B1" s="874" t="str">
        <f>MAIN_Setting!B15</f>
        <v>หลักสูตร</v>
      </c>
      <c r="C1" s="874" t="str">
        <f>MAIN_Setting!B20</f>
        <v xml:space="preserve">รหัสหลักสูตร </v>
      </c>
      <c r="D1" s="874" t="str">
        <f>MAIN_Setting!B18</f>
        <v>สาขาที่เปิดฝึกอบรม</v>
      </c>
      <c r="E1" s="874" t="str">
        <f>MAIN_Setting!B17</f>
        <v>รุ่นที่</v>
      </c>
      <c r="F1" s="874" t="str">
        <f>MAIN_Setting!B9</f>
        <v>จำนวนชั่วโมง</v>
      </c>
      <c r="G1" s="874" t="s">
        <v>1039</v>
      </c>
      <c r="H1" s="874" t="s">
        <v>1040</v>
      </c>
      <c r="I1" s="874" t="str">
        <f>MAIN_Setting!B8</f>
        <v>ระยะเวลาการฝึก</v>
      </c>
      <c r="J1" s="874" t="str">
        <f>MAIN_Setting!B11</f>
        <v>สถานที่ฝึก</v>
      </c>
      <c r="K1" s="874" t="str">
        <f>MAIN_Setting!B10</f>
        <v>จำนวนผู้เข้ารับการฝึก</v>
      </c>
      <c r="L1" s="874" t="str">
        <f>MAIN_Setting!B25</f>
        <v>ชื่อวิทยากร/ครูฝึก</v>
      </c>
      <c r="M1" s="874" t="str">
        <f>MAIN_Setting!B26</f>
        <v>วุฒิการศึกษา</v>
      </c>
      <c r="N1" s="874" t="str">
        <f>MAIN_Setting!B27</f>
        <v>ประสบการ์ณทำงาน</v>
      </c>
      <c r="O1" s="874" t="str">
        <f>MAIN_Setting!B28</f>
        <v>หัวหน้าผู้ควบคุมการฝึกอบรม</v>
      </c>
      <c r="P1" s="874" t="str">
        <f>MAIN_Setting!B31</f>
        <v>ตำแหน่ง</v>
      </c>
      <c r="Q1" s="874" t="str">
        <f>MAIN_Setting!B30</f>
        <v>เจ้าหน้าที่ผู้รับผิดชอบการฝึกอบรม # 1</v>
      </c>
      <c r="R1" s="874" t="str">
        <f>MAIN_Setting!B31</f>
        <v>ตำแหน่ง</v>
      </c>
      <c r="S1" s="874" t="str">
        <f>MAIN_Setting!$B$36</f>
        <v>อาสาสมัครแรงงาน (ตำบล)</v>
      </c>
      <c r="T1" s="874" t="str">
        <f>MAIN_Setting!$B$37</f>
        <v>ชื่อ - สกุล ( อสร)</v>
      </c>
      <c r="U1" s="875" t="s">
        <v>1041</v>
      </c>
      <c r="V1" s="875" t="str">
        <f>MAIN_Setting!B58</f>
        <v>ค่าตอบแทน จนท.กพร.รง (3 ชม.)</v>
      </c>
      <c r="W1" s="875" t="str">
        <f>MAIN_Setting!B59</f>
        <v>จำนวน ชั่วโมงการฝึก (กพร.รง)</v>
      </c>
      <c r="X1" s="874" t="str">
        <f>MAIN_Setting!B44</f>
        <v>ค่าเบี้ยเลี้ยงผู้รับการฝึก</v>
      </c>
      <c r="Y1" s="874" t="str">
        <f>MAIN_Setting!B45</f>
        <v>ค่าวัสดุฝึกอบรม</v>
      </c>
      <c r="Z1" s="874" t="str">
        <f>MAIN_Setting!B48</f>
        <v xml:space="preserve">ค่าปฏิบัติงานนอกเวลาราชการ </v>
      </c>
      <c r="AA1" s="874" t="str">
        <f>MAIN_Setting!B46</f>
        <v>ค่าใช้จ่ายในการเดินทางไปราชการ (ถ้ามี)</v>
      </c>
      <c r="AB1" s="874" t="str">
        <f>MAIN_Setting!B47</f>
        <v>ค่าใช้จ่ายอื่น ๆ (ถ้ามี) /อาหารและเครื่องดื่ม</v>
      </c>
      <c r="AC1" s="874" t="str">
        <f>MAIN_Setting!B49</f>
        <v>ค่าน้ำมันเชื้อเพลิงรถยนต์ส่วนราชการ</v>
      </c>
      <c r="AD1" s="874" t="s">
        <v>1042</v>
      </c>
      <c r="AE1" s="874" t="str">
        <f>MAIN_Setting!B50</f>
        <v>รวมเป็นเงินทั้งสิ้น</v>
      </c>
      <c r="AF1" s="874" t="s">
        <v>350</v>
      </c>
      <c r="AG1" s="874" t="str">
        <f>MAIN_Setting!B4</f>
        <v>แผนงาน</v>
      </c>
      <c r="AH1" s="874" t="str">
        <f>MAIN_Setting!B5</f>
        <v>โครงการ</v>
      </c>
      <c r="AI1" s="874" t="str">
        <f>MAIN_Setting!B7</f>
        <v>รายการ</v>
      </c>
      <c r="AJ1" s="876" t="str">
        <f>MAIN_Setting!B54</f>
        <v>หมายเลขทะเบียนรถ</v>
      </c>
      <c r="AK1" s="876" t="str">
        <f>MAIN_Setting!B55</f>
        <v>วันที่เปิดฝึก</v>
      </c>
      <c r="AL1" s="876" t="str">
        <f>MAIN_Setting!B56</f>
        <v>วันที่ปิดฝึก</v>
      </c>
    </row>
    <row r="2" spans="1:38">
      <c r="A2" s="877" t="str">
        <f>MAIN_Setting!$D$6</f>
        <v xml:space="preserve">การฝึกอาชีพเสริมเพื่อการมีงานทำหรือการประกอบอาชีพอิสระ  </v>
      </c>
      <c r="B2" s="877" t="str">
        <f>MAIN_Setting!$D$15</f>
        <v>การฝึกอาชีพเสริม</v>
      </c>
      <c r="C2" s="878">
        <f>MAIN_Setting!$D$20</f>
        <v>930157330401</v>
      </c>
      <c r="D2" s="877" t="str">
        <f>MAIN_Setting!$D$18</f>
        <v>การทำขนมไทย</v>
      </c>
      <c r="E2" s="877">
        <f>MAIN_Setting!$D$17</f>
        <v>24</v>
      </c>
      <c r="F2" s="877">
        <f>MAIN_Setting!$D$21</f>
        <v>18</v>
      </c>
      <c r="G2" s="877">
        <f>MAIN_Setting!$F$43</f>
        <v>15</v>
      </c>
      <c r="H2" s="877">
        <f>MAIN_Setting!$F$21</f>
        <v>3</v>
      </c>
      <c r="I2" s="877" t="str">
        <f>MAIN_Setting!$D$8</f>
        <v>ในระหว่างวันที่  10 - 12  กันยายน  2561</v>
      </c>
      <c r="J2" s="877" t="str">
        <f>MAIN_Setting!$D$11</f>
        <v xml:space="preserve">ณ ศาลาอเนกประสงค์กลางหมู่บ้าน  ม.4  ต.ระแงง  อ.ศีขรภูมิ จ.สุรินทร์  </v>
      </c>
      <c r="K2" s="877" t="str">
        <f>MAIN_Setting!$D$10&amp;"  คน"</f>
        <v>25  คน</v>
      </c>
      <c r="L2" s="877" t="str">
        <f>MAIN_Setting!$D$25</f>
        <v>นางอรทัย  อำไพภิญโญกูล</v>
      </c>
      <c r="M2" s="877" t="str">
        <f>MAIN_Setting!$D$26</f>
        <v>ปริญญาตรี</v>
      </c>
      <c r="N2" s="879" t="str">
        <f>MAIN_Setting!$D$27</f>
        <v>28  ปี</v>
      </c>
      <c r="O2" s="877" t="str">
        <f>MAIN_Setting!$D$28</f>
        <v>นายณัฐวัฒน์   ศาสนนันทน์</v>
      </c>
      <c r="P2" s="877" t="str">
        <f>MAIN_Setting!$D$29</f>
        <v>หัวหน้าฝ่ายพัฒนาฝีมือแรงงาน</v>
      </c>
      <c r="Q2" s="877" t="str">
        <f>MAIN_Setting!$D$30</f>
        <v>นายปัญญา   ผาธรรม</v>
      </c>
      <c r="R2" s="877" t="str">
        <f>MAIN_Setting!$D$31</f>
        <v>ครูฝึกฝีมือแรงงาน</v>
      </c>
      <c r="S2" s="877" t="str">
        <f>MAIN_Setting!$D$36</f>
        <v>ระแงง</v>
      </c>
      <c r="T2" s="877" t="str">
        <f>MAIN_Setting!$D$37</f>
        <v>นางสายันต์   แว่นดี</v>
      </c>
      <c r="U2" s="880" t="str">
        <f>TEXT(MAIN_Setting!$D$43,"00,000")</f>
        <v>06,000</v>
      </c>
      <c r="V2" s="880" t="str">
        <f>TEXT(MAIN_Setting!$D$58,"0,000")</f>
        <v>1,200</v>
      </c>
      <c r="W2" s="881">
        <f>MAIN_Setting!$D$59</f>
        <v>3</v>
      </c>
      <c r="X2" s="880" t="str">
        <f>TEXT(MAIN_Setting!$D$44,"00,000")</f>
        <v>13,500</v>
      </c>
      <c r="Y2" s="880" t="str">
        <f>TEXT(MAIN_Setting!$D$45,"00,000")</f>
        <v>20,000</v>
      </c>
      <c r="Z2" s="880" t="str">
        <f>TEXT(MAIN_Setting!$D$48,"0,000")</f>
        <v>0,000</v>
      </c>
      <c r="AA2" s="882" t="str">
        <f>TEXT(MAIN_Setting!$D$46,"0,000")</f>
        <v>-</v>
      </c>
      <c r="AB2" s="882" t="str">
        <f>TEXT(MAIN_Setting!$D$47,"000")</f>
        <v>000</v>
      </c>
      <c r="AC2" s="882" t="str">
        <f>TEXT(MAIN_Setting!$D$49,"0,000")</f>
        <v>0,000</v>
      </c>
      <c r="AD2" s="883" t="str">
        <f>TEXT(MAIN_Setting!$D$42,"000")</f>
        <v>800</v>
      </c>
      <c r="AE2" s="880" t="str">
        <f>TEXT(MAIN_Setting!$D$50,"00,000")</f>
        <v>40,700</v>
      </c>
      <c r="AF2" s="877" t="str">
        <f>BAHTTEXT($AE$2)</f>
        <v>สี่หมื่นเจ็ดร้อยบาทถ้วน</v>
      </c>
      <c r="AG2" s="877" t="str">
        <f>MAIN_Setting!$D$4</f>
        <v>เสริมสร้างศักยภาพและพัฒนาคุณภาพชีวิต</v>
      </c>
      <c r="AH2" s="877" t="str">
        <f>MAIN_Setting!$D$5</f>
        <v>เพิ่มศักยภาพผู้มีรายได้น้อยที่ลงทะเบียนสวัสดิการแห่งรัฐ เพื่อสร้างงาน สร้างอาชีพ เพิ่มรายได้ฯ</v>
      </c>
      <c r="AI2" s="877" t="str">
        <f>MAIN_Setting!$D$7</f>
        <v>ค่าใช้จ่ายในการฝึกอาชีพเสริมเพื่อการมีงานทำหรือการประกอบอาชีพอิสระ</v>
      </c>
      <c r="AJ2" s="877" t="str">
        <f>MAIN_Setting!$D$54</f>
        <v>กจ  7271  สุรินทร์</v>
      </c>
      <c r="AK2" s="884" t="str">
        <f>TEXT(MAIN_Setting!$D$55,"ว ดดดด ปปปป")</f>
        <v>๑๐ กันยายน ๒๕๖๑</v>
      </c>
      <c r="AL2" s="884" t="str">
        <f>TEXT(MAIN_Setting!$D$56,"ว ดดดด ปปปป")</f>
        <v>๑๒ กันยายน ๒๕๖๑</v>
      </c>
    </row>
  </sheetData>
  <sheetProtection algorithmName="SHA-512" hashValue="rB9eWufmsEwU8lDEx9xDk9loJz+FtF4AOn7BXbjROtxhoahbt6YcHH2H9TZx6GxbocUnM6B1aJivpq2lhEYjQQ==" saltValue="grpS6HfEppa8MFEQYer3Tw==" spinCount="100000" sheet="1" objects="1" scenarios="1"/>
  <pageMargins left="0.7" right="0.7" top="0.75" bottom="0.75" header="0.3" footer="0.3"/>
  <pageSetup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81DB9-2D5F-4B67-B49D-5189B7DF13AA}">
  <sheetPr codeName="Sheet43"/>
  <dimension ref="A1:IT2"/>
  <sheetViews>
    <sheetView showGridLines="0" zoomScale="85" zoomScaleNormal="85" workbookViewId="0">
      <selection activeCell="A2" sqref="A2"/>
    </sheetView>
  </sheetViews>
  <sheetFormatPr defaultRowHeight="20.25"/>
  <cols>
    <col min="1" max="1" width="12.125" style="24" bestFit="1" customWidth="1"/>
    <col min="2" max="2" width="15.25" style="24" bestFit="1" customWidth="1"/>
    <col min="3" max="3" width="15.625" style="24" bestFit="1" customWidth="1"/>
    <col min="4" max="4" width="4.625" style="24" bestFit="1" customWidth="1"/>
    <col min="5" max="5" width="11.75" style="24" bestFit="1" customWidth="1"/>
    <col min="6" max="6" width="30" style="24" bestFit="1" customWidth="1"/>
    <col min="7" max="7" width="45" style="24" bestFit="1" customWidth="1"/>
    <col min="8" max="8" width="18.5" style="24" bestFit="1" customWidth="1"/>
    <col min="9" max="9" width="32" style="24" bestFit="1" customWidth="1"/>
    <col min="10" max="10" width="25.375" style="24" bestFit="1" customWidth="1"/>
    <col min="11" max="11" width="32" style="24" bestFit="1" customWidth="1"/>
    <col min="12" max="12" width="16.25" style="24" bestFit="1" customWidth="1"/>
    <col min="13" max="13" width="13.5" style="24" bestFit="1" customWidth="1"/>
    <col min="14" max="14" width="25.75" style="24" bestFit="1" customWidth="1"/>
    <col min="15" max="15" width="8.75" style="24" bestFit="1" customWidth="1"/>
    <col min="16" max="16" width="7.5" style="24" bestFit="1" customWidth="1"/>
    <col min="17" max="17" width="19.625" style="24" bestFit="1" customWidth="1"/>
    <col min="18" max="18" width="14.5" style="24" bestFit="1" customWidth="1"/>
    <col min="19" max="233" width="9" style="24"/>
    <col min="234" max="234" width="14.5" style="24" bestFit="1" customWidth="1"/>
    <col min="235" max="252" width="9" style="24"/>
    <col min="253" max="253" width="19.625" style="24" bestFit="1" customWidth="1"/>
    <col min="254" max="254" width="16" style="24" customWidth="1"/>
    <col min="255" max="16384" width="9" style="24"/>
  </cols>
  <sheetData>
    <row r="1" spans="1:254">
      <c r="A1" s="874" t="s">
        <v>437</v>
      </c>
      <c r="B1" s="874" t="str">
        <f>MAIN_Setting!B15</f>
        <v>หลักสูตร</v>
      </c>
      <c r="C1" s="874" t="str">
        <f>MAIN_Setting!B18</f>
        <v>สาขาที่เปิดฝึกอบรม</v>
      </c>
      <c r="D1" s="874" t="str">
        <f>MAIN_Setting!B17</f>
        <v>รุ่นที่</v>
      </c>
      <c r="E1" s="874" t="str">
        <f>MAIN_Setting!B9</f>
        <v>จำนวนชั่วโมง</v>
      </c>
      <c r="F1" s="874" t="str">
        <f>MAIN_Setting!B8</f>
        <v>ระยะเวลาการฝึก</v>
      </c>
      <c r="G1" s="874" t="str">
        <f>MAIN_Setting!B11</f>
        <v>สถานที่ฝึก</v>
      </c>
      <c r="H1" s="874" t="str">
        <f>MAIN_Setting!B10</f>
        <v>จำนวนผู้เข้ารับการฝึก</v>
      </c>
      <c r="I1" s="874" t="s">
        <v>438</v>
      </c>
      <c r="J1" s="874" t="s">
        <v>111</v>
      </c>
      <c r="K1" s="874" t="s">
        <v>439</v>
      </c>
      <c r="L1" s="874" t="str">
        <f>MAIN_Setting!B31</f>
        <v>ตำแหน่ง</v>
      </c>
      <c r="M1" s="874" t="str">
        <f>MAIN_Setting!B45</f>
        <v>ค่าวัสดุฝึกอบรม</v>
      </c>
      <c r="N1" s="874" t="s">
        <v>350</v>
      </c>
      <c r="O1" s="889" t="s">
        <v>618</v>
      </c>
      <c r="P1" s="889" t="s">
        <v>617</v>
      </c>
      <c r="Q1" s="889" t="s">
        <v>619</v>
      </c>
      <c r="R1" s="889" t="s">
        <v>620</v>
      </c>
      <c r="S1" s="889" t="s">
        <v>621</v>
      </c>
      <c r="T1" s="889" t="s">
        <v>622</v>
      </c>
      <c r="U1" s="889" t="s">
        <v>623</v>
      </c>
      <c r="V1" s="889" t="s">
        <v>624</v>
      </c>
      <c r="W1" s="889" t="s">
        <v>625</v>
      </c>
      <c r="X1" s="889" t="s">
        <v>626</v>
      </c>
      <c r="Y1" s="889" t="s">
        <v>627</v>
      </c>
      <c r="Z1" s="889" t="s">
        <v>628</v>
      </c>
      <c r="AA1" s="889" t="s">
        <v>629</v>
      </c>
      <c r="AB1" s="889" t="s">
        <v>630</v>
      </c>
      <c r="AC1" s="889" t="s">
        <v>631</v>
      </c>
      <c r="AD1" s="889" t="s">
        <v>632</v>
      </c>
      <c r="AE1" s="889" t="s">
        <v>633</v>
      </c>
      <c r="AF1" s="889" t="s">
        <v>634</v>
      </c>
      <c r="AG1" s="889" t="s">
        <v>635</v>
      </c>
      <c r="AH1" s="889" t="s">
        <v>636</v>
      </c>
      <c r="AI1" s="889" t="s">
        <v>637</v>
      </c>
      <c r="AJ1" s="889" t="s">
        <v>638</v>
      </c>
      <c r="AK1" s="889" t="s">
        <v>639</v>
      </c>
      <c r="AL1" s="889" t="s">
        <v>640</v>
      </c>
      <c r="AM1" s="889" t="s">
        <v>641</v>
      </c>
      <c r="AN1" s="889" t="s">
        <v>642</v>
      </c>
      <c r="AO1" s="889" t="s">
        <v>643</v>
      </c>
      <c r="AP1" s="889" t="s">
        <v>644</v>
      </c>
      <c r="AQ1" s="889" t="s">
        <v>645</v>
      </c>
      <c r="AR1" s="889" t="s">
        <v>646</v>
      </c>
      <c r="AS1" s="889" t="s">
        <v>647</v>
      </c>
      <c r="AT1" s="889" t="s">
        <v>648</v>
      </c>
      <c r="AU1" s="889" t="s">
        <v>649</v>
      </c>
      <c r="AV1" s="889" t="s">
        <v>650</v>
      </c>
      <c r="AW1" s="889" t="s">
        <v>651</v>
      </c>
      <c r="AX1" s="889" t="s">
        <v>652</v>
      </c>
      <c r="AY1" s="889" t="s">
        <v>653</v>
      </c>
      <c r="AZ1" s="889" t="s">
        <v>654</v>
      </c>
      <c r="BA1" s="889" t="s">
        <v>655</v>
      </c>
      <c r="BB1" s="889" t="s">
        <v>656</v>
      </c>
      <c r="BC1" s="889" t="s">
        <v>657</v>
      </c>
      <c r="BD1" s="889" t="s">
        <v>658</v>
      </c>
      <c r="BE1" s="889" t="s">
        <v>659</v>
      </c>
      <c r="BF1" s="889" t="s">
        <v>660</v>
      </c>
      <c r="BG1" s="889" t="s">
        <v>661</v>
      </c>
      <c r="BH1" s="889" t="s">
        <v>662</v>
      </c>
      <c r="BI1" s="889" t="s">
        <v>663</v>
      </c>
      <c r="BJ1" s="889" t="s">
        <v>664</v>
      </c>
      <c r="BK1" s="889" t="s">
        <v>665</v>
      </c>
      <c r="BL1" s="889" t="s">
        <v>666</v>
      </c>
      <c r="BM1" s="889" t="s">
        <v>667</v>
      </c>
      <c r="BN1" s="889" t="s">
        <v>668</v>
      </c>
      <c r="BO1" s="889" t="s">
        <v>669</v>
      </c>
      <c r="BP1" s="889" t="s">
        <v>670</v>
      </c>
      <c r="BQ1" s="889" t="s">
        <v>671</v>
      </c>
      <c r="BR1" s="889" t="s">
        <v>672</v>
      </c>
      <c r="BS1" s="889" t="s">
        <v>673</v>
      </c>
      <c r="BT1" s="889" t="s">
        <v>674</v>
      </c>
      <c r="BU1" s="889" t="s">
        <v>675</v>
      </c>
      <c r="BV1" s="889" t="s">
        <v>676</v>
      </c>
      <c r="BW1" s="889" t="s">
        <v>677</v>
      </c>
      <c r="BX1" s="889" t="s">
        <v>678</v>
      </c>
      <c r="BY1" s="889" t="s">
        <v>679</v>
      </c>
      <c r="BZ1" s="889" t="s">
        <v>680</v>
      </c>
      <c r="CA1" s="889" t="s">
        <v>681</v>
      </c>
      <c r="CB1" s="889" t="s">
        <v>682</v>
      </c>
      <c r="CC1" s="889" t="s">
        <v>683</v>
      </c>
      <c r="CD1" s="889" t="s">
        <v>684</v>
      </c>
      <c r="CE1" s="889" t="s">
        <v>685</v>
      </c>
      <c r="CF1" s="889" t="s">
        <v>686</v>
      </c>
      <c r="CG1" s="889" t="s">
        <v>687</v>
      </c>
      <c r="CH1" s="889" t="s">
        <v>688</v>
      </c>
      <c r="CI1" s="889" t="s">
        <v>689</v>
      </c>
      <c r="CJ1" s="889" t="s">
        <v>690</v>
      </c>
      <c r="CK1" s="889" t="s">
        <v>691</v>
      </c>
      <c r="CL1" s="889" t="s">
        <v>692</v>
      </c>
      <c r="CM1" s="889" t="s">
        <v>693</v>
      </c>
      <c r="CN1" s="889" t="s">
        <v>694</v>
      </c>
      <c r="CO1" s="889" t="s">
        <v>695</v>
      </c>
      <c r="CP1" s="889" t="s">
        <v>696</v>
      </c>
      <c r="CQ1" s="889" t="s">
        <v>697</v>
      </c>
      <c r="CR1" s="889" t="s">
        <v>698</v>
      </c>
      <c r="CS1" s="889" t="s">
        <v>699</v>
      </c>
      <c r="CT1" s="889" t="s">
        <v>700</v>
      </c>
      <c r="CU1" s="889" t="s">
        <v>701</v>
      </c>
      <c r="CV1" s="889" t="s">
        <v>702</v>
      </c>
      <c r="CW1" s="889" t="s">
        <v>703</v>
      </c>
      <c r="CX1" s="889" t="s">
        <v>704</v>
      </c>
      <c r="CY1" s="889" t="s">
        <v>705</v>
      </c>
      <c r="CZ1" s="889" t="s">
        <v>706</v>
      </c>
      <c r="DA1" s="889" t="s">
        <v>707</v>
      </c>
      <c r="DB1" s="889" t="s">
        <v>708</v>
      </c>
      <c r="DC1" s="889" t="s">
        <v>709</v>
      </c>
      <c r="DD1" s="889" t="s">
        <v>710</v>
      </c>
      <c r="DE1" s="889" t="s">
        <v>711</v>
      </c>
      <c r="DF1" s="889" t="s">
        <v>712</v>
      </c>
      <c r="DG1" s="889" t="s">
        <v>713</v>
      </c>
      <c r="DH1" s="889" t="s">
        <v>714</v>
      </c>
      <c r="DI1" s="889" t="s">
        <v>715</v>
      </c>
      <c r="DJ1" s="889" t="s">
        <v>716</v>
      </c>
      <c r="DK1" s="889" t="s">
        <v>717</v>
      </c>
      <c r="DL1" s="889" t="s">
        <v>718</v>
      </c>
      <c r="DM1" s="889" t="s">
        <v>719</v>
      </c>
      <c r="DN1" s="889" t="s">
        <v>720</v>
      </c>
      <c r="DO1" s="889" t="s">
        <v>721</v>
      </c>
      <c r="DP1" s="889" t="s">
        <v>722</v>
      </c>
      <c r="DQ1" s="889" t="s">
        <v>723</v>
      </c>
      <c r="DR1" s="889" t="s">
        <v>724</v>
      </c>
      <c r="DS1" s="889" t="s">
        <v>725</v>
      </c>
      <c r="DT1" s="889" t="s">
        <v>726</v>
      </c>
      <c r="DU1" s="889" t="s">
        <v>727</v>
      </c>
      <c r="DV1" s="889" t="s">
        <v>728</v>
      </c>
      <c r="DW1" s="889" t="s">
        <v>729</v>
      </c>
      <c r="DX1" s="889" t="s">
        <v>730</v>
      </c>
      <c r="DY1" s="889" t="s">
        <v>731</v>
      </c>
      <c r="DZ1" s="889" t="s">
        <v>732</v>
      </c>
      <c r="EA1" s="889" t="s">
        <v>733</v>
      </c>
      <c r="EB1" s="889" t="s">
        <v>734</v>
      </c>
      <c r="EC1" s="889" t="s">
        <v>735</v>
      </c>
      <c r="ED1" s="889" t="s">
        <v>736</v>
      </c>
      <c r="EE1" s="889" t="s">
        <v>737</v>
      </c>
      <c r="EF1" s="889" t="s">
        <v>738</v>
      </c>
      <c r="EG1" s="889" t="s">
        <v>739</v>
      </c>
      <c r="EH1" s="889" t="s">
        <v>740</v>
      </c>
      <c r="EI1" s="889" t="s">
        <v>741</v>
      </c>
      <c r="EJ1" s="889" t="s">
        <v>742</v>
      </c>
      <c r="EK1" s="889" t="s">
        <v>743</v>
      </c>
      <c r="EL1" s="889" t="s">
        <v>744</v>
      </c>
      <c r="EM1" s="889" t="s">
        <v>745</v>
      </c>
      <c r="EN1" s="889" t="s">
        <v>746</v>
      </c>
      <c r="EO1" s="889" t="s">
        <v>747</v>
      </c>
      <c r="EP1" s="889" t="s">
        <v>748</v>
      </c>
      <c r="EQ1" s="889" t="s">
        <v>749</v>
      </c>
      <c r="ER1" s="889" t="s">
        <v>750</v>
      </c>
      <c r="ES1" s="889" t="s">
        <v>751</v>
      </c>
      <c r="ET1" s="889" t="s">
        <v>752</v>
      </c>
      <c r="EU1" s="889" t="s">
        <v>753</v>
      </c>
      <c r="EV1" s="889" t="s">
        <v>754</v>
      </c>
      <c r="EW1" s="889" t="s">
        <v>755</v>
      </c>
      <c r="EX1" s="889" t="s">
        <v>756</v>
      </c>
      <c r="EY1" s="889" t="s">
        <v>757</v>
      </c>
      <c r="EZ1" s="889" t="s">
        <v>758</v>
      </c>
      <c r="FA1" s="889" t="s">
        <v>759</v>
      </c>
      <c r="FB1" s="889" t="s">
        <v>760</v>
      </c>
      <c r="FC1" s="889" t="s">
        <v>761</v>
      </c>
      <c r="FD1" s="889" t="s">
        <v>762</v>
      </c>
      <c r="FE1" s="889" t="s">
        <v>763</v>
      </c>
      <c r="FF1" s="889" t="s">
        <v>764</v>
      </c>
      <c r="FG1" s="889" t="s">
        <v>765</v>
      </c>
      <c r="FH1" s="889" t="s">
        <v>766</v>
      </c>
      <c r="FI1" s="889" t="s">
        <v>767</v>
      </c>
      <c r="FJ1" s="889" t="s">
        <v>768</v>
      </c>
      <c r="FK1" s="889" t="s">
        <v>769</v>
      </c>
      <c r="FL1" s="889" t="s">
        <v>770</v>
      </c>
      <c r="FM1" s="889" t="s">
        <v>771</v>
      </c>
      <c r="FN1" s="889" t="s">
        <v>772</v>
      </c>
      <c r="FO1" s="889" t="s">
        <v>773</v>
      </c>
      <c r="FP1" s="889" t="s">
        <v>774</v>
      </c>
      <c r="FQ1" s="889" t="s">
        <v>775</v>
      </c>
      <c r="FR1" s="889" t="s">
        <v>776</v>
      </c>
      <c r="FS1" s="889" t="s">
        <v>777</v>
      </c>
      <c r="FT1" s="889" t="s">
        <v>778</v>
      </c>
      <c r="FU1" s="889" t="s">
        <v>779</v>
      </c>
      <c r="FV1" s="889" t="s">
        <v>780</v>
      </c>
      <c r="FW1" s="889" t="s">
        <v>781</v>
      </c>
      <c r="FX1" s="889" t="s">
        <v>782</v>
      </c>
      <c r="FY1" s="889" t="s">
        <v>783</v>
      </c>
      <c r="FZ1" s="889" t="s">
        <v>784</v>
      </c>
      <c r="GA1" s="889" t="s">
        <v>785</v>
      </c>
      <c r="GB1" s="889" t="s">
        <v>786</v>
      </c>
      <c r="GC1" s="889" t="s">
        <v>787</v>
      </c>
      <c r="GD1" s="889" t="s">
        <v>788</v>
      </c>
      <c r="GE1" s="889" t="s">
        <v>789</v>
      </c>
      <c r="GF1" s="889" t="s">
        <v>790</v>
      </c>
      <c r="GG1" s="889" t="s">
        <v>791</v>
      </c>
      <c r="GH1" s="889" t="s">
        <v>792</v>
      </c>
      <c r="GI1" s="889" t="s">
        <v>793</v>
      </c>
      <c r="GJ1" s="889" t="s">
        <v>794</v>
      </c>
      <c r="GK1" s="889" t="s">
        <v>795</v>
      </c>
      <c r="GL1" s="889" t="s">
        <v>796</v>
      </c>
      <c r="GM1" s="889" t="s">
        <v>797</v>
      </c>
      <c r="GN1" s="889" t="s">
        <v>798</v>
      </c>
      <c r="GO1" s="889" t="s">
        <v>799</v>
      </c>
      <c r="GP1" s="889" t="s">
        <v>800</v>
      </c>
      <c r="GQ1" s="889" t="s">
        <v>801</v>
      </c>
      <c r="GR1" s="889" t="s">
        <v>802</v>
      </c>
      <c r="GS1" s="889" t="s">
        <v>803</v>
      </c>
      <c r="GT1" s="889" t="s">
        <v>804</v>
      </c>
      <c r="GU1" s="889" t="s">
        <v>805</v>
      </c>
      <c r="GV1" s="889" t="s">
        <v>806</v>
      </c>
      <c r="GW1" s="889" t="s">
        <v>807</v>
      </c>
      <c r="GX1" s="889" t="s">
        <v>808</v>
      </c>
      <c r="GY1" s="889" t="s">
        <v>809</v>
      </c>
      <c r="GZ1" s="889" t="s">
        <v>810</v>
      </c>
      <c r="HA1" s="889" t="s">
        <v>811</v>
      </c>
      <c r="HB1" s="889" t="s">
        <v>812</v>
      </c>
      <c r="HC1" s="889" t="s">
        <v>813</v>
      </c>
      <c r="HD1" s="889" t="s">
        <v>814</v>
      </c>
      <c r="HE1" s="889" t="s">
        <v>815</v>
      </c>
      <c r="HF1" s="889" t="s">
        <v>816</v>
      </c>
      <c r="HG1" s="889" t="s">
        <v>817</v>
      </c>
      <c r="HH1" s="889" t="s">
        <v>818</v>
      </c>
      <c r="HI1" s="889" t="s">
        <v>819</v>
      </c>
      <c r="HJ1" s="889" t="s">
        <v>820</v>
      </c>
      <c r="HK1" s="889" t="s">
        <v>821</v>
      </c>
      <c r="HL1" s="889" t="s">
        <v>822</v>
      </c>
      <c r="HM1" s="889" t="s">
        <v>823</v>
      </c>
      <c r="HN1" s="889" t="s">
        <v>824</v>
      </c>
      <c r="HO1" s="889" t="s">
        <v>825</v>
      </c>
      <c r="HP1" s="889" t="s">
        <v>826</v>
      </c>
      <c r="HQ1" s="889" t="s">
        <v>827</v>
      </c>
      <c r="HR1" s="889" t="s">
        <v>828</v>
      </c>
      <c r="HS1" s="889" t="s">
        <v>829</v>
      </c>
      <c r="HT1" s="889" t="s">
        <v>830</v>
      </c>
      <c r="HU1" s="889" t="s">
        <v>831</v>
      </c>
      <c r="HV1" s="889" t="s">
        <v>832</v>
      </c>
      <c r="HW1" s="889" t="s">
        <v>833</v>
      </c>
      <c r="HX1" s="889" t="s">
        <v>834</v>
      </c>
      <c r="HY1" s="889" t="s">
        <v>835</v>
      </c>
      <c r="HZ1" s="889" t="s">
        <v>836</v>
      </c>
      <c r="IA1" s="889" t="s">
        <v>837</v>
      </c>
      <c r="IB1" s="889" t="s">
        <v>838</v>
      </c>
      <c r="IC1" s="889" t="s">
        <v>839</v>
      </c>
      <c r="ID1" s="889" t="s">
        <v>840</v>
      </c>
      <c r="IE1" s="889" t="s">
        <v>841</v>
      </c>
      <c r="IF1" s="889" t="s">
        <v>842</v>
      </c>
      <c r="IG1" s="889" t="s">
        <v>843</v>
      </c>
      <c r="IH1" s="889" t="s">
        <v>844</v>
      </c>
      <c r="II1" s="889" t="s">
        <v>845</v>
      </c>
      <c r="IJ1" s="889" t="s">
        <v>846</v>
      </c>
      <c r="IK1" s="889" t="s">
        <v>847</v>
      </c>
      <c r="IL1" s="889" t="s">
        <v>848</v>
      </c>
      <c r="IM1" s="889" t="s">
        <v>849</v>
      </c>
      <c r="IN1" s="889" t="s">
        <v>850</v>
      </c>
      <c r="IO1" s="889" t="s">
        <v>851</v>
      </c>
      <c r="IP1" s="889" t="s">
        <v>852</v>
      </c>
      <c r="IQ1" s="889" t="s">
        <v>853</v>
      </c>
      <c r="IR1" s="889" t="s">
        <v>854</v>
      </c>
      <c r="IS1" s="889" t="s">
        <v>855</v>
      </c>
      <c r="IT1" s="889" t="s">
        <v>856</v>
      </c>
    </row>
    <row r="2" spans="1:254">
      <c r="A2" s="890">
        <f>COUNTA(price_CHeck!$B$2:$B$61)</f>
        <v>39</v>
      </c>
      <c r="B2" s="877" t="str">
        <f>MAIN_Setting!$D$15</f>
        <v>การฝึกอาชีพเสริม</v>
      </c>
      <c r="C2" s="877" t="str">
        <f>MAIN_Setting!$D$18</f>
        <v>การทำขนมไทย</v>
      </c>
      <c r="D2" s="877">
        <f>MAIN_Setting!$D$17</f>
        <v>24</v>
      </c>
      <c r="E2" s="877" t="str">
        <f>MAIN_Setting!$D$9</f>
        <v>18   ชั่วโมง</v>
      </c>
      <c r="F2" s="877" t="str">
        <f>MAIN_Setting!$D$8</f>
        <v>ในระหว่างวันที่  10 - 12  กันยายน  2561</v>
      </c>
      <c r="G2" s="877" t="str">
        <f>MAIN_Setting!$D$11</f>
        <v xml:space="preserve">ณ ศาลาอเนกประสงค์กลางหมู่บ้าน  ม.4  ต.ระแงง  อ.ศีขรภูมิ จ.สุรินทร์  </v>
      </c>
      <c r="H2" s="877" t="str">
        <f>MAIN_Setting!$D$10&amp;"  คน"</f>
        <v>25  คน</v>
      </c>
      <c r="I2" s="877" t="str">
        <f>MAIN_Setting!$D$30</f>
        <v>นายปัญญา   ผาธรรม</v>
      </c>
      <c r="J2" s="877" t="s">
        <v>117</v>
      </c>
      <c r="K2" s="877" t="s">
        <v>597</v>
      </c>
      <c r="L2" s="877" t="s">
        <v>114</v>
      </c>
      <c r="M2" s="880" t="str">
        <f>TEXT(MAIN_Setting!$D$45,"0,000")</f>
        <v>20,000</v>
      </c>
      <c r="N2" s="877" t="str">
        <f>BAHTTEXT($M$2)</f>
        <v>สองหมื่นบาทถ้วน</v>
      </c>
      <c r="O2" s="877">
        <f>price_CHeck!A$2</f>
        <v>1</v>
      </c>
      <c r="P2" s="877" t="str">
        <f>price_CHeck!B$2</f>
        <v xml:space="preserve">แป้งเค้กพัดโบก </v>
      </c>
      <c r="Q2" s="877">
        <f>price_CHeck!C$2</f>
        <v>10</v>
      </c>
      <c r="R2" s="877" t="str">
        <f>price_CHeck!D$2</f>
        <v>ถุง</v>
      </c>
      <c r="S2" s="877">
        <f>price_CHeck!A$3</f>
        <v>2</v>
      </c>
      <c r="T2" s="877" t="str">
        <f>price_CHeck!B$3</f>
        <v>กล้วยหอม</v>
      </c>
      <c r="U2" s="877">
        <f>price_CHeck!C$3</f>
        <v>4</v>
      </c>
      <c r="V2" s="877" t="str">
        <f>price_CHeck!D$3</f>
        <v>หวี</v>
      </c>
      <c r="W2" s="877">
        <f>price_CHeck!A$4</f>
        <v>3</v>
      </c>
      <c r="X2" s="877" t="str">
        <f>price_CHeck!B$4</f>
        <v>นมข้นจืดคาเนชั่น</v>
      </c>
      <c r="Y2" s="877">
        <f>price_CHeck!C$4</f>
        <v>15</v>
      </c>
      <c r="Z2" s="877" t="str">
        <f>price_CHeck!D$4</f>
        <v>กระป๋อง</v>
      </c>
      <c r="AA2" s="877">
        <f>price_CHeck!A$5</f>
        <v>4</v>
      </c>
      <c r="AB2" s="877" t="str">
        <f>price_CHeck!B$5</f>
        <v>ฟักทอง</v>
      </c>
      <c r="AC2" s="877">
        <f>price_CHeck!C$5</f>
        <v>5</v>
      </c>
      <c r="AD2" s="877" t="str">
        <f>price_CHeck!D$5</f>
        <v>กิโล</v>
      </c>
      <c r="AE2" s="877">
        <f>price_CHeck!A$6</f>
        <v>5</v>
      </c>
      <c r="AF2" s="877" t="str">
        <f>price_CHeck!B$6</f>
        <v>น้ำส้มสายชู</v>
      </c>
      <c r="AG2" s="877">
        <f>price_CHeck!C$6</f>
        <v>1</v>
      </c>
      <c r="AH2" s="877" t="str">
        <f>price_CHeck!D$6</f>
        <v>ขวด</v>
      </c>
      <c r="AI2" s="877">
        <f>price_CHeck!A$7</f>
        <v>6</v>
      </c>
      <c r="AJ2" s="877" t="str">
        <f>price_CHeck!B$7</f>
        <v>แบคกิ้งโซดา</v>
      </c>
      <c r="AK2" s="877">
        <f>price_CHeck!C$7</f>
        <v>2</v>
      </c>
      <c r="AL2" s="877" t="str">
        <f>price_CHeck!D$7</f>
        <v>ขีด</v>
      </c>
      <c r="AM2" s="877">
        <f>price_CHeck!A$8</f>
        <v>7</v>
      </c>
      <c r="AN2" s="877" t="str">
        <f>price_CHeck!B$8</f>
        <v>ผงฟู</v>
      </c>
      <c r="AO2" s="877">
        <f>price_CHeck!C$8</f>
        <v>3</v>
      </c>
      <c r="AP2" s="877" t="str">
        <f>price_CHeck!D$8</f>
        <v>ขีด</v>
      </c>
      <c r="AQ2" s="877">
        <f>price_CHeck!A$9</f>
        <v>8</v>
      </c>
      <c r="AR2" s="877" t="str">
        <f>price_CHeck!B$9</f>
        <v>น้ำมันพืช</v>
      </c>
      <c r="AS2" s="877">
        <f>price_CHeck!C$9</f>
        <v>5</v>
      </c>
      <c r="AT2" s="877" t="str">
        <f>price_CHeck!D$9</f>
        <v>ขวด</v>
      </c>
      <c r="AU2" s="877">
        <f>price_CHeck!A$10</f>
        <v>9</v>
      </c>
      <c r="AV2" s="877" t="str">
        <f>price_CHeck!B$10</f>
        <v>กะทิอัมพวา</v>
      </c>
      <c r="AW2" s="877">
        <f>price_CHeck!C$10</f>
        <v>10</v>
      </c>
      <c r="AX2" s="877" t="str">
        <f>price_CHeck!D$10</f>
        <v>ขวด</v>
      </c>
      <c r="AY2" s="877">
        <f>price_CHeck!A$11</f>
        <v>10</v>
      </c>
      <c r="AZ2" s="877" t="str">
        <f>price_CHeck!B$11</f>
        <v>น้ำตาลทรายขาว</v>
      </c>
      <c r="BA2" s="877">
        <f>price_CHeck!C$11</f>
        <v>15</v>
      </c>
      <c r="BB2" s="877" t="str">
        <f>price_CHeck!D$11</f>
        <v>กิโลกรัม</v>
      </c>
      <c r="BC2" s="877">
        <f>price_CHeck!A$12</f>
        <v>11</v>
      </c>
      <c r="BD2" s="877" t="str">
        <f>price_CHeck!B$12</f>
        <v>ไข่ไก่</v>
      </c>
      <c r="BE2" s="877">
        <f>price_CHeck!C$12</f>
        <v>2</v>
      </c>
      <c r="BF2" s="877" t="str">
        <f>price_CHeck!D$12</f>
        <v>แผง</v>
      </c>
      <c r="BG2" s="877">
        <f>price_CHeck!A$13</f>
        <v>12</v>
      </c>
      <c r="BH2" s="877" t="str">
        <f>price_CHeck!B$13</f>
        <v>ผงวุ้น</v>
      </c>
      <c r="BI2" s="877">
        <f>price_CHeck!C$13</f>
        <v>6</v>
      </c>
      <c r="BJ2" s="877" t="str">
        <f>price_CHeck!D$13</f>
        <v>ซอง</v>
      </c>
      <c r="BK2" s="877">
        <f>price_CHeck!A$14</f>
        <v>13</v>
      </c>
      <c r="BL2" s="877" t="str">
        <f>price_CHeck!B$14</f>
        <v>สีผสมอาหาร (สีเขียว)</v>
      </c>
      <c r="BM2" s="877">
        <f>price_CHeck!C$14</f>
        <v>1</v>
      </c>
      <c r="BN2" s="877" t="str">
        <f>price_CHeck!D$14</f>
        <v>ขวด</v>
      </c>
      <c r="BO2" s="877">
        <f>price_CHeck!A$15</f>
        <v>14</v>
      </c>
      <c r="BP2" s="877" t="str">
        <f>price_CHeck!B$15</f>
        <v xml:space="preserve">สีผสมอาหาร  (สีแดง) </v>
      </c>
      <c r="BQ2" s="877">
        <f>price_CHeck!C$15</f>
        <v>2</v>
      </c>
      <c r="BR2" s="877" t="str">
        <f>price_CHeck!D$15</f>
        <v>ขวด</v>
      </c>
      <c r="BS2" s="877">
        <f>price_CHeck!A$16</f>
        <v>15</v>
      </c>
      <c r="BT2" s="877" t="str">
        <f>price_CHeck!B$16</f>
        <v xml:space="preserve">สีผสมอาหาร  (สีเหลือง) </v>
      </c>
      <c r="BU2" s="877">
        <f>price_CHeck!C$16</f>
        <v>3</v>
      </c>
      <c r="BV2" s="877" t="str">
        <f>price_CHeck!D$16</f>
        <v>ขวด</v>
      </c>
      <c r="BW2" s="877">
        <f>price_CHeck!A$17</f>
        <v>16</v>
      </c>
      <c r="BX2" s="877" t="str">
        <f>price_CHeck!B$17</f>
        <v xml:space="preserve">สีผสมอาหาร  (สีม่วง) </v>
      </c>
      <c r="BY2" s="877">
        <f>price_CHeck!C$17</f>
        <v>4</v>
      </c>
      <c r="BZ2" s="877" t="str">
        <f>price_CHeck!D$17</f>
        <v>ขวด</v>
      </c>
      <c r="CA2" s="877">
        <f>price_CHeck!A$18</f>
        <v>17</v>
      </c>
      <c r="CB2" s="877" t="str">
        <f>price_CHeck!B$18</f>
        <v xml:space="preserve">สีผสมอาหาร  (สีชมพู) </v>
      </c>
      <c r="CC2" s="877">
        <f>price_CHeck!C$18</f>
        <v>5</v>
      </c>
      <c r="CD2" s="877" t="str">
        <f>price_CHeck!D$18</f>
        <v>ขวด</v>
      </c>
      <c r="CE2" s="877">
        <f>price_CHeck!A$19</f>
        <v>18</v>
      </c>
      <c r="CF2" s="877" t="str">
        <f>price_CHeck!B$19</f>
        <v>ถั่วเขียวซีก</v>
      </c>
      <c r="CG2" s="877">
        <f>price_CHeck!C$19</f>
        <v>6</v>
      </c>
      <c r="CH2" s="877" t="str">
        <f>price_CHeck!D$19</f>
        <v>กิโลกรัม</v>
      </c>
      <c r="CI2" s="877">
        <f>price_CHeck!A$20</f>
        <v>19</v>
      </c>
      <c r="CJ2" s="877" t="str">
        <f>price_CHeck!B$20</f>
        <v>ไม้เสียบลูกชิ้น  ขนาด 5 นิ้ว</v>
      </c>
      <c r="CK2" s="877">
        <f>price_CHeck!C$20</f>
        <v>6</v>
      </c>
      <c r="CL2" s="877" t="str">
        <f>price_CHeck!D$20</f>
        <v>ห่อ</v>
      </c>
      <c r="CM2" s="877">
        <f>price_CHeck!A$21</f>
        <v>20</v>
      </c>
      <c r="CN2" s="877" t="str">
        <f>price_CHeck!B$21</f>
        <v>แป้งข้าวเจ้า</v>
      </c>
      <c r="CO2" s="877">
        <f>price_CHeck!C$21</f>
        <v>5</v>
      </c>
      <c r="CP2" s="877" t="str">
        <f>price_CHeck!D$21</f>
        <v>กิโลกรัม</v>
      </c>
      <c r="CQ2" s="877">
        <f>price_CHeck!A$22</f>
        <v>21</v>
      </c>
      <c r="CR2" s="877" t="str">
        <f>price_CHeck!B$22</f>
        <v>แป้งมัน</v>
      </c>
      <c r="CS2" s="877">
        <f>price_CHeck!C$22</f>
        <v>5</v>
      </c>
      <c r="CT2" s="877" t="str">
        <f>price_CHeck!D$22</f>
        <v>กิโลกรัม</v>
      </c>
      <c r="CU2" s="877">
        <f>price_CHeck!A$23</f>
        <v>22</v>
      </c>
      <c r="CV2" s="877" t="str">
        <f>price_CHeck!B$23</f>
        <v>น้ำยาล้างจาน</v>
      </c>
      <c r="CW2" s="877">
        <f>price_CHeck!C$23</f>
        <v>1</v>
      </c>
      <c r="CX2" s="877" t="str">
        <f>price_CHeck!D$23</f>
        <v>ขวด</v>
      </c>
      <c r="CY2" s="877">
        <f>price_CHeck!A$24</f>
        <v>23</v>
      </c>
      <c r="CZ2" s="877" t="str">
        <f>price_CHeck!B$24</f>
        <v>ฟองน้ำล้างจาน</v>
      </c>
      <c r="DA2" s="877">
        <f>price_CHeck!C$24</f>
        <v>2</v>
      </c>
      <c r="DB2" s="877" t="str">
        <f>price_CHeck!D$24</f>
        <v>อัน</v>
      </c>
      <c r="DC2" s="877">
        <f>price_CHeck!A$25</f>
        <v>24</v>
      </c>
      <c r="DD2" s="877" t="str">
        <f>price_CHeck!B$25</f>
        <v>กล่องR 5</v>
      </c>
      <c r="DE2" s="877">
        <f>price_CHeck!C$25</f>
        <v>1</v>
      </c>
      <c r="DF2" s="877" t="str">
        <f>price_CHeck!D$25</f>
        <v>แพ็ค</v>
      </c>
      <c r="DG2" s="877">
        <f>price_CHeck!A$26</f>
        <v>25</v>
      </c>
      <c r="DH2" s="877" t="str">
        <f>price_CHeck!B$26</f>
        <v>กล่องR 4</v>
      </c>
      <c r="DI2" s="877">
        <f>price_CHeck!C$26</f>
        <v>1</v>
      </c>
      <c r="DJ2" s="877" t="str">
        <f>price_CHeck!D$26</f>
        <v>แพ็ค</v>
      </c>
      <c r="DK2" s="877">
        <f>price_CHeck!A$27</f>
        <v>26</v>
      </c>
      <c r="DL2" s="877" t="str">
        <f>price_CHeck!B$27</f>
        <v xml:space="preserve">ถุงหิ้ว 8+16 </v>
      </c>
      <c r="DM2" s="877">
        <f>price_CHeck!C$27</f>
        <v>2</v>
      </c>
      <c r="DN2" s="877" t="str">
        <f>price_CHeck!D$27</f>
        <v>ห่อ</v>
      </c>
      <c r="DO2" s="877">
        <f>price_CHeck!A$28</f>
        <v>27</v>
      </c>
      <c r="DP2" s="877" t="str">
        <f>price_CHeck!B$28</f>
        <v>กระทงกระดาษ 3319</v>
      </c>
      <c r="DQ2" s="877">
        <f>price_CHeck!C$28</f>
        <v>1</v>
      </c>
      <c r="DR2" s="877" t="str">
        <f>price_CHeck!D$28</f>
        <v>แพ็ค</v>
      </c>
      <c r="DS2" s="877">
        <f>price_CHeck!A$29</f>
        <v>28</v>
      </c>
      <c r="DT2" s="877" t="str">
        <f>price_CHeck!B$29</f>
        <v>หมูสับ</v>
      </c>
      <c r="DU2" s="877">
        <f>price_CHeck!C$29</f>
        <v>2</v>
      </c>
      <c r="DV2" s="877" t="str">
        <f>price_CHeck!D$29</f>
        <v>กิโลกรัม</v>
      </c>
      <c r="DW2" s="877">
        <f>price_CHeck!A$30</f>
        <v>29</v>
      </c>
      <c r="DX2" s="877" t="str">
        <f>price_CHeck!B$30</f>
        <v>ต้นหอม</v>
      </c>
      <c r="DY2" s="877">
        <f>price_CHeck!C$30</f>
        <v>1</v>
      </c>
      <c r="DZ2" s="877" t="str">
        <f>price_CHeck!D$30</f>
        <v>กิโลกรัม</v>
      </c>
      <c r="EA2" s="877">
        <f>price_CHeck!A$31</f>
        <v>30</v>
      </c>
      <c r="EB2" s="877" t="str">
        <f>price_CHeck!B$31</f>
        <v>หอมแขก</v>
      </c>
      <c r="EC2" s="877">
        <f>price_CHeck!C$31</f>
        <v>3</v>
      </c>
      <c r="ED2" s="877" t="str">
        <f>price_CHeck!D$31</f>
        <v>กิโลกรัม</v>
      </c>
      <c r="EE2" s="877">
        <f>price_CHeck!A$32</f>
        <v>31</v>
      </c>
      <c r="EF2" s="877" t="str">
        <f>price_CHeck!B$32</f>
        <v>พริกขี้หนูแดง</v>
      </c>
      <c r="EG2" s="877">
        <f>price_CHeck!C$32</f>
        <v>3</v>
      </c>
      <c r="EH2" s="877" t="str">
        <f>price_CHeck!D$32</f>
        <v>ขีด</v>
      </c>
      <c r="EI2" s="877">
        <f>price_CHeck!A$33</f>
        <v>32</v>
      </c>
      <c r="EJ2" s="877" t="str">
        <f>price_CHeck!B$33</f>
        <v>มะนาว</v>
      </c>
      <c r="EK2" s="877">
        <f>price_CHeck!C$33</f>
        <v>15</v>
      </c>
      <c r="EL2" s="877" t="str">
        <f>price_CHeck!D$33</f>
        <v>ลูก</v>
      </c>
      <c r="EM2" s="877">
        <f>price_CHeck!A$34</f>
        <v>33</v>
      </c>
      <c r="EN2" s="877" t="str">
        <f>price_CHeck!B$34</f>
        <v>เกลือแกง</v>
      </c>
      <c r="EO2" s="877">
        <f>price_CHeck!C$34</f>
        <v>2</v>
      </c>
      <c r="EP2" s="877" t="str">
        <f>price_CHeck!D$34</f>
        <v>ถุง</v>
      </c>
      <c r="EQ2" s="877">
        <f>price_CHeck!A$35</f>
        <v>34</v>
      </c>
      <c r="ER2" s="877" t="str">
        <f>price_CHeck!B$35</f>
        <v>น้ำปลา</v>
      </c>
      <c r="ES2" s="877">
        <f>price_CHeck!C$35</f>
        <v>1</v>
      </c>
      <c r="ET2" s="877" t="str">
        <f>price_CHeck!D$35</f>
        <v>ขวด</v>
      </c>
      <c r="EU2" s="877">
        <f>price_CHeck!A$36</f>
        <v>35</v>
      </c>
      <c r="EV2" s="877" t="str">
        <f>price_CHeck!B$36</f>
        <v>ใบเตย</v>
      </c>
      <c r="EW2" s="877">
        <f>price_CHeck!C$36</f>
        <v>1</v>
      </c>
      <c r="EX2" s="877" t="str">
        <f>price_CHeck!D$36</f>
        <v>กำ</v>
      </c>
      <c r="EY2" s="877">
        <f>price_CHeck!A$37</f>
        <v>36</v>
      </c>
      <c r="EZ2" s="877" t="str">
        <f>price_CHeck!B$37</f>
        <v>แป้งท้าวยายม่อม</v>
      </c>
      <c r="FA2" s="877">
        <f>price_CHeck!C$37</f>
        <v>1</v>
      </c>
      <c r="FB2" s="877" t="str">
        <f>price_CHeck!D$37</f>
        <v>กิโลกรัม</v>
      </c>
      <c r="FC2" s="877">
        <f>price_CHeck!A$38</f>
        <v>37</v>
      </c>
      <c r="FD2" s="877" t="str">
        <f>price_CHeck!B$38</f>
        <v>น้ำดื่ม  ( 18 ลิตร)</v>
      </c>
      <c r="FE2" s="877">
        <f>price_CHeck!C$38</f>
        <v>2</v>
      </c>
      <c r="FF2" s="877" t="str">
        <f>price_CHeck!D$38</f>
        <v>ขวด</v>
      </c>
      <c r="FG2" s="877">
        <f>price_CHeck!A$39</f>
        <v>38</v>
      </c>
      <c r="FH2" s="877" t="str">
        <f>price_CHeck!B$39</f>
        <v>แก๊ส   15  กิโลกรัม</v>
      </c>
      <c r="FI2" s="877">
        <f>price_CHeck!C$39</f>
        <v>1</v>
      </c>
      <c r="FJ2" s="877" t="str">
        <f>price_CHeck!D$39</f>
        <v>ถัง</v>
      </c>
      <c r="FK2" s="877">
        <f>price_CHeck!A$40</f>
        <v>39</v>
      </c>
      <c r="FL2" s="877" t="str">
        <f>price_CHeck!B$40</f>
        <v>ไลเตอร์จุดเตา</v>
      </c>
      <c r="FM2" s="877">
        <f>price_CHeck!C$40</f>
        <v>1</v>
      </c>
      <c r="FN2" s="877" t="str">
        <f>price_CHeck!D$40</f>
        <v>อัน</v>
      </c>
      <c r="FO2" s="877">
        <f>price_CHeck!A$41</f>
        <v>40</v>
      </c>
      <c r="FP2" s="877">
        <f>price_CHeck!B$41</f>
        <v>0</v>
      </c>
      <c r="FQ2" s="877">
        <f>price_CHeck!C$41</f>
        <v>0</v>
      </c>
      <c r="FR2" s="877">
        <f>price_CHeck!D$41</f>
        <v>0</v>
      </c>
      <c r="FS2" s="877">
        <f>price_CHeck!A$42</f>
        <v>41</v>
      </c>
      <c r="FT2" s="877">
        <f>price_CHeck!B$42</f>
        <v>0</v>
      </c>
      <c r="FU2" s="877">
        <f>price_CHeck!C$42</f>
        <v>0</v>
      </c>
      <c r="FV2" s="877">
        <f>price_CHeck!D$42</f>
        <v>0</v>
      </c>
      <c r="FW2" s="877">
        <f>price_CHeck!A$43</f>
        <v>42</v>
      </c>
      <c r="FX2" s="877">
        <f>price_CHeck!B$43</f>
        <v>0</v>
      </c>
      <c r="FY2" s="877">
        <f>price_CHeck!C$43</f>
        <v>0</v>
      </c>
      <c r="FZ2" s="877">
        <f>price_CHeck!D$43</f>
        <v>0</v>
      </c>
      <c r="GA2" s="877">
        <f>price_CHeck!A$44</f>
        <v>43</v>
      </c>
      <c r="GB2" s="877">
        <f>price_CHeck!B$44</f>
        <v>0</v>
      </c>
      <c r="GC2" s="877">
        <f>price_CHeck!C$44</f>
        <v>0</v>
      </c>
      <c r="GD2" s="877">
        <f>price_CHeck!D$44</f>
        <v>0</v>
      </c>
      <c r="GE2" s="877">
        <f>price_CHeck!A$45</f>
        <v>44</v>
      </c>
      <c r="GF2" s="877">
        <f>price_CHeck!B$45</f>
        <v>0</v>
      </c>
      <c r="GG2" s="877">
        <f>price_CHeck!C$45</f>
        <v>0</v>
      </c>
      <c r="GH2" s="877">
        <f>price_CHeck!D$45</f>
        <v>0</v>
      </c>
      <c r="GI2" s="877">
        <f>price_CHeck!A$46</f>
        <v>45</v>
      </c>
      <c r="GJ2" s="877">
        <f>price_CHeck!B$46</f>
        <v>0</v>
      </c>
      <c r="GK2" s="877">
        <f>price_CHeck!C$46</f>
        <v>0</v>
      </c>
      <c r="GL2" s="877">
        <f>price_CHeck!D$46</f>
        <v>0</v>
      </c>
      <c r="GM2" s="877">
        <f>price_CHeck!A$47</f>
        <v>46</v>
      </c>
      <c r="GN2" s="877">
        <f>price_CHeck!B$47</f>
        <v>0</v>
      </c>
      <c r="GO2" s="877">
        <f>price_CHeck!C$47</f>
        <v>0</v>
      </c>
      <c r="GP2" s="877">
        <f>price_CHeck!D$47</f>
        <v>0</v>
      </c>
      <c r="GQ2" s="877">
        <f>price_CHeck!A$48</f>
        <v>47</v>
      </c>
      <c r="GR2" s="877">
        <f>price_CHeck!B$48</f>
        <v>0</v>
      </c>
      <c r="GS2" s="877">
        <f>price_CHeck!C$48</f>
        <v>0</v>
      </c>
      <c r="GT2" s="877">
        <f>price_CHeck!D$48</f>
        <v>0</v>
      </c>
      <c r="GU2" s="877">
        <f>price_CHeck!A$49</f>
        <v>48</v>
      </c>
      <c r="GV2" s="877">
        <f>price_CHeck!B$49</f>
        <v>0</v>
      </c>
      <c r="GW2" s="877">
        <f>price_CHeck!C$49</f>
        <v>0</v>
      </c>
      <c r="GX2" s="877">
        <f>price_CHeck!D$49</f>
        <v>0</v>
      </c>
      <c r="GY2" s="877">
        <f>price_CHeck!A$50</f>
        <v>49</v>
      </c>
      <c r="GZ2" s="877">
        <f>price_CHeck!B$50</f>
        <v>0</v>
      </c>
      <c r="HA2" s="877">
        <f>price_CHeck!C$50</f>
        <v>0</v>
      </c>
      <c r="HB2" s="877">
        <f>price_CHeck!D$50</f>
        <v>0</v>
      </c>
      <c r="HC2" s="877">
        <f>price_CHeck!A$51</f>
        <v>50</v>
      </c>
      <c r="HD2" s="877">
        <f>price_CHeck!B$51</f>
        <v>0</v>
      </c>
      <c r="HE2" s="877">
        <f>price_CHeck!C$51</f>
        <v>0</v>
      </c>
      <c r="HF2" s="877">
        <f>price_CHeck!D$51</f>
        <v>0</v>
      </c>
      <c r="HG2" s="877">
        <f>price_CHeck!A$52</f>
        <v>51</v>
      </c>
      <c r="HH2" s="877">
        <f>price_CHeck!B$52</f>
        <v>0</v>
      </c>
      <c r="HI2" s="877">
        <f>price_CHeck!C$52</f>
        <v>0</v>
      </c>
      <c r="HJ2" s="877">
        <f>price_CHeck!D$52</f>
        <v>0</v>
      </c>
      <c r="HK2" s="877">
        <f>price_CHeck!A$53</f>
        <v>52</v>
      </c>
      <c r="HL2" s="877">
        <f>price_CHeck!B$53</f>
        <v>0</v>
      </c>
      <c r="HM2" s="877">
        <f>price_CHeck!C$53</f>
        <v>0</v>
      </c>
      <c r="HN2" s="877">
        <f>price_CHeck!D$53</f>
        <v>0</v>
      </c>
      <c r="HO2" s="877">
        <f>price_CHeck!A$54</f>
        <v>53</v>
      </c>
      <c r="HP2" s="877">
        <f>price_CHeck!B$54</f>
        <v>0</v>
      </c>
      <c r="HQ2" s="877">
        <f>price_CHeck!C$54</f>
        <v>0</v>
      </c>
      <c r="HR2" s="877">
        <f>price_CHeck!D$54</f>
        <v>0</v>
      </c>
      <c r="HS2" s="877">
        <f>price_CHeck!A$55</f>
        <v>54</v>
      </c>
      <c r="HT2" s="877">
        <f>price_CHeck!B$55</f>
        <v>0</v>
      </c>
      <c r="HU2" s="877">
        <f>price_CHeck!C$55</f>
        <v>0</v>
      </c>
      <c r="HV2" s="877">
        <f>price_CHeck!D$55</f>
        <v>0</v>
      </c>
      <c r="HW2" s="877">
        <f>price_CHeck!A$56</f>
        <v>55</v>
      </c>
      <c r="HX2" s="877">
        <f>price_CHeck!B$56</f>
        <v>0</v>
      </c>
      <c r="HY2" s="877">
        <f>price_CHeck!C$56</f>
        <v>0</v>
      </c>
      <c r="HZ2" s="877">
        <f>price_CHeck!D$56</f>
        <v>0</v>
      </c>
      <c r="IA2" s="877">
        <f>price_CHeck!A$57</f>
        <v>56</v>
      </c>
      <c r="IB2" s="877">
        <f>price_CHeck!B$57</f>
        <v>0</v>
      </c>
      <c r="IC2" s="877">
        <f>price_CHeck!C$57</f>
        <v>0</v>
      </c>
      <c r="ID2" s="877">
        <f>price_CHeck!D$57</f>
        <v>0</v>
      </c>
      <c r="IE2" s="877">
        <f>price_CHeck!A$58</f>
        <v>57</v>
      </c>
      <c r="IF2" s="877">
        <f>price_CHeck!B$58</f>
        <v>0</v>
      </c>
      <c r="IG2" s="877">
        <f>price_CHeck!C$58</f>
        <v>0</v>
      </c>
      <c r="IH2" s="877">
        <f>price_CHeck!D$58</f>
        <v>0</v>
      </c>
      <c r="II2" s="877">
        <f>price_CHeck!A$59</f>
        <v>58</v>
      </c>
      <c r="IJ2" s="877">
        <f>price_CHeck!B$59</f>
        <v>0</v>
      </c>
      <c r="IK2" s="877">
        <f>price_CHeck!C$59</f>
        <v>0</v>
      </c>
      <c r="IL2" s="877">
        <f>price_CHeck!D$59</f>
        <v>0</v>
      </c>
      <c r="IM2" s="877">
        <f>price_CHeck!A$60</f>
        <v>59</v>
      </c>
      <c r="IN2" s="877">
        <f>price_CHeck!B$60</f>
        <v>0</v>
      </c>
      <c r="IO2" s="877">
        <f>price_CHeck!C$60</f>
        <v>0</v>
      </c>
      <c r="IP2" s="877">
        <f>price_CHeck!D$60</f>
        <v>0</v>
      </c>
      <c r="IQ2" s="877">
        <f>price_CHeck!A$61</f>
        <v>60</v>
      </c>
      <c r="IR2" s="877">
        <f>price_CHeck!B$61</f>
        <v>0</v>
      </c>
      <c r="IS2" s="877">
        <f>price_CHeck!C$61</f>
        <v>0</v>
      </c>
      <c r="IT2" s="877">
        <f>price_CHeck!D$61</f>
        <v>0</v>
      </c>
    </row>
  </sheetData>
  <dataValidations count="2">
    <dataValidation type="list" allowBlank="1" showInputMessage="1" showErrorMessage="1" sqref="J2 L2" xr:uid="{FBF2C37F-9E12-4DB9-8C09-0C49B56692BE}">
      <formula1>Stations2</formula1>
    </dataValidation>
    <dataValidation type="list" allowBlank="1" showInputMessage="1" showErrorMessage="1" sqref="K2" xr:uid="{4B654D0B-5E7D-4A69-B167-FAC5AA6C6FEC}">
      <formula1>NAME_USER_SKILL</formula1>
    </dataValidation>
  </dataValidations>
  <pageMargins left="0.7" right="0.7" top="0.75" bottom="0.75" header="0.3" footer="0.3"/>
  <pageSetup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0CD37-A615-4F67-A85F-C3E3D5C86928}">
  <sheetPr codeName="Sheet44"/>
  <dimension ref="A1:V2"/>
  <sheetViews>
    <sheetView showGridLines="0" zoomScale="85" zoomScaleNormal="85" workbookViewId="0"/>
  </sheetViews>
  <sheetFormatPr defaultRowHeight="20.25"/>
  <cols>
    <col min="1" max="2" width="37" style="24" bestFit="1" customWidth="1"/>
    <col min="3" max="4" width="15.625" style="24" bestFit="1" customWidth="1"/>
    <col min="5" max="5" width="25.5" style="24" customWidth="1"/>
    <col min="6" max="6" width="4.5" style="24" bestFit="1" customWidth="1"/>
    <col min="7" max="7" width="11.5" style="24" bestFit="1" customWidth="1"/>
    <col min="8" max="8" width="30.25" style="24" bestFit="1" customWidth="1"/>
    <col min="9" max="9" width="18.5" style="24" bestFit="1" customWidth="1"/>
    <col min="10" max="10" width="18.875" style="24" customWidth="1"/>
    <col min="11" max="11" width="25.375" style="24" bestFit="1" customWidth="1"/>
    <col min="12" max="12" width="32" style="24" bestFit="1" customWidth="1"/>
    <col min="13" max="13" width="16.25" style="24" bestFit="1" customWidth="1"/>
    <col min="14" max="14" width="15.125" style="24" bestFit="1" customWidth="1"/>
    <col min="15" max="15" width="10.125" style="24" bestFit="1" customWidth="1"/>
    <col min="16" max="16" width="15.875" style="24" customWidth="1"/>
    <col min="17" max="17" width="22.75" style="24" customWidth="1"/>
    <col min="18" max="18" width="17.25" style="24" customWidth="1"/>
    <col min="19" max="19" width="16" style="24" customWidth="1"/>
    <col min="20" max="20" width="14.5" style="24" customWidth="1"/>
    <col min="21" max="21" width="11.625" style="24" customWidth="1"/>
    <col min="22" max="22" width="11.125" style="24" bestFit="1" customWidth="1"/>
    <col min="23" max="16384" width="9" style="24"/>
  </cols>
  <sheetData>
    <row r="1" spans="1:22">
      <c r="A1" s="874" t="str">
        <f>MAIN_Setting!$B$6</f>
        <v>กิจกรรม</v>
      </c>
      <c r="B1" s="874" t="str">
        <f>MAIN_Setting!$B$7</f>
        <v>รายการ</v>
      </c>
      <c r="C1" s="874" t="str">
        <f>MAIN_Setting!$B$15</f>
        <v>หลักสูตร</v>
      </c>
      <c r="D1" s="874" t="str">
        <f>MAIN_Setting!$B$18</f>
        <v>สาขาที่เปิดฝึกอบรม</v>
      </c>
      <c r="E1" s="874" t="str">
        <f>MAIN_Setting!$B$20</f>
        <v xml:space="preserve">รหัสหลักสูตร </v>
      </c>
      <c r="F1" s="874" t="str">
        <f>MAIN_Setting!$B$17</f>
        <v>รุ่นที่</v>
      </c>
      <c r="G1" s="874" t="str">
        <f>MAIN_Setting!$B$9</f>
        <v>จำนวนชั่วโมง</v>
      </c>
      <c r="H1" s="874" t="str">
        <f>MAIN_Setting!$B$8</f>
        <v>ระยะเวลาการฝึก</v>
      </c>
      <c r="I1" s="874" t="str">
        <f>MAIN_Setting!$B$11</f>
        <v>สถานที่ฝึก</v>
      </c>
      <c r="J1" s="874" t="str">
        <f>MAIN_Setting!$B$10</f>
        <v>จำนวนผู้เข้ารับการฝึก</v>
      </c>
      <c r="K1" s="874" t="s">
        <v>867</v>
      </c>
      <c r="L1" s="874" t="s">
        <v>868</v>
      </c>
      <c r="M1" s="874" t="s">
        <v>871</v>
      </c>
      <c r="N1" s="874" t="s">
        <v>869</v>
      </c>
      <c r="O1" s="874" t="s">
        <v>870</v>
      </c>
      <c r="P1" s="876" t="s">
        <v>872</v>
      </c>
      <c r="Q1" s="885" t="s">
        <v>873</v>
      </c>
      <c r="R1" s="874" t="s">
        <v>874</v>
      </c>
      <c r="S1" s="876" t="s">
        <v>875</v>
      </c>
      <c r="T1" s="874" t="s">
        <v>876</v>
      </c>
      <c r="U1" s="874" t="s">
        <v>877</v>
      </c>
      <c r="V1" s="886" t="s">
        <v>878</v>
      </c>
    </row>
    <row r="2" spans="1:22">
      <c r="A2" s="887" t="str">
        <f>MAIN_Setting!D6</f>
        <v xml:space="preserve">การฝึกอาชีพเสริมเพื่อการมีงานทำหรือการประกอบอาชีพอิสระ  </v>
      </c>
      <c r="B2" s="877" t="str">
        <f>MAIN_Setting!D7</f>
        <v>ค่าใช้จ่ายในการฝึกอาชีพเสริมเพื่อการมีงานทำหรือการประกอบอาชีพอิสระ</v>
      </c>
      <c r="C2" s="877" t="str">
        <f>MAIN_Setting!$D$15</f>
        <v>การฝึกอาชีพเสริม</v>
      </c>
      <c r="D2" s="877" t="str">
        <f>MAIN_Setting!$D$18</f>
        <v>การทำขนมไทย</v>
      </c>
      <c r="E2" s="881" t="str">
        <f>"("&amp;MAIN_Setting!D20&amp;")"</f>
        <v>(930157330401)</v>
      </c>
      <c r="F2" s="877">
        <f>MAIN_Setting!$D$17</f>
        <v>24</v>
      </c>
      <c r="G2" s="877" t="str">
        <f>MAIN_Setting!$D$9</f>
        <v>18   ชั่วโมง</v>
      </c>
      <c r="H2" s="877" t="str">
        <f>MAIN_Setting!$D$8</f>
        <v>ในระหว่างวันที่  10 - 12  กันยายน  2561</v>
      </c>
      <c r="I2" s="877" t="str">
        <f>MAIN_Setting!$D$11</f>
        <v xml:space="preserve">ณ ศาลาอเนกประสงค์กลางหมู่บ้าน  ม.4  ต.ระแงง  อ.ศีขรภูมิ จ.สุรินทร์  </v>
      </c>
      <c r="J2" s="877">
        <f>MAIN_Setting!$D$10</f>
        <v>25</v>
      </c>
      <c r="K2" s="877">
        <f>IMPORTS_Sprit_ข้อมูลตกผลึก!$K$2</f>
        <v>1</v>
      </c>
      <c r="L2" s="877">
        <f>IMPORTS_Sprit_ข้อมูลตกผลึก!$L$2</f>
        <v>0</v>
      </c>
      <c r="M2" s="877">
        <f>'ข้อมูลประธานเปิด-ปิด'!$D$19</f>
        <v>22</v>
      </c>
      <c r="N2" s="888">
        <f>'ข้อมูลประธานเปิด-ปิด'!$F$19</f>
        <v>12</v>
      </c>
      <c r="O2" s="877">
        <f>'ข้อมูลประธานเปิด-ปิด'!$H$19</f>
        <v>10</v>
      </c>
      <c r="P2" s="877">
        <f>'ข้อมูลประธานเปิด-ปิด'!$D$20</f>
        <v>22</v>
      </c>
      <c r="Q2" s="877">
        <f>'ข้อมูลประธานเปิด-ปิด'!$F$20</f>
        <v>12</v>
      </c>
      <c r="R2" s="877">
        <f>'ข้อมูลประธานเปิด-ปิด'!$H$20</f>
        <v>10</v>
      </c>
      <c r="S2" s="877">
        <f>'ข้อมูลประธานเปิด-ปิด'!$D$21</f>
        <v>0</v>
      </c>
      <c r="T2" s="877">
        <f>'ข้อมูลประธานเปิด-ปิด'!$F$21</f>
        <v>0</v>
      </c>
      <c r="U2" s="877">
        <f>'ข้อมูลประธานเปิด-ปิด'!$H$21</f>
        <v>0</v>
      </c>
      <c r="V2" s="877" t="str">
        <f>TEXT('ข้อมูลประธานเปิด-ปิด'!$D$23,"00.00")</f>
        <v>91.28</v>
      </c>
    </row>
  </sheetData>
  <sheetProtection algorithmName="SHA-512" hashValue="KoltVgKsdUvQxxXX730wqg2Q3r2S1iOQyyaZbB4uEh5UpCf3fDwxJ2w/ITZ8nSlkGcprYICouLOSsnIEVwY3pw==" saltValue="CToq22jXS0EllfrMU7FCiw==" spinCount="100000" sheet="1" objects="1" scenarios="1"/>
  <pageMargins left="0.7" right="0.7" top="0.75" bottom="0.75" header="0.3" footer="0.3"/>
  <pageSetup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9D67C-52D8-4688-8A4C-9F1EF8D3F874}">
  <sheetPr codeName="Sheet45"/>
  <dimension ref="A1:CJ2"/>
  <sheetViews>
    <sheetView showGridLines="0" zoomScale="85" zoomScaleNormal="85" workbookViewId="0">
      <selection activeCell="E16" sqref="E16"/>
    </sheetView>
  </sheetViews>
  <sheetFormatPr defaultRowHeight="20.25"/>
  <cols>
    <col min="1" max="2" width="37" style="24" bestFit="1" customWidth="1"/>
    <col min="3" max="4" width="15.625" style="24" bestFit="1" customWidth="1"/>
    <col min="5" max="5" width="25.5" style="24" customWidth="1"/>
    <col min="6" max="6" width="4.5" style="24" bestFit="1" customWidth="1"/>
    <col min="7" max="7" width="11.75" style="24" customWidth="1"/>
    <col min="8" max="8" width="30.25" style="24" bestFit="1" customWidth="1"/>
    <col min="9" max="9" width="30.25" style="24" customWidth="1"/>
    <col min="10" max="10" width="11.875" style="24" bestFit="1" customWidth="1"/>
    <col min="11" max="11" width="22.75" style="24" customWidth="1"/>
    <col min="12" max="12" width="17.25" style="24" customWidth="1"/>
    <col min="13" max="13" width="11.125" style="24" bestFit="1" customWidth="1"/>
    <col min="14" max="88" width="15.625" style="24" customWidth="1"/>
    <col min="89" max="16384" width="9" style="24"/>
  </cols>
  <sheetData>
    <row r="1" spans="1:88">
      <c r="A1" s="874" t="str">
        <f>MAIN_Setting!$B$6</f>
        <v>กิจกรรม</v>
      </c>
      <c r="B1" s="874" t="str">
        <f>MAIN_Setting!$B$7</f>
        <v>รายการ</v>
      </c>
      <c r="C1" s="874" t="str">
        <f>MAIN_Setting!$B$15</f>
        <v>หลักสูตร</v>
      </c>
      <c r="D1" s="874" t="str">
        <f>MAIN_Setting!$B$18</f>
        <v>สาขาที่เปิดฝึกอบรม</v>
      </c>
      <c r="E1" s="874" t="str">
        <f>MAIN_Setting!$B$20</f>
        <v xml:space="preserve">รหัสหลักสูตร </v>
      </c>
      <c r="F1" s="874" t="str">
        <f>MAIN_Setting!$B$17</f>
        <v>รุ่นที่</v>
      </c>
      <c r="G1" s="874" t="str">
        <f>DB_03_รายงานผลการฝึก!$G$1</f>
        <v>จำนวนชั่วโมง</v>
      </c>
      <c r="H1" s="874" t="str">
        <f>DB_03_รายงานผลการฝึก!$H$1</f>
        <v>ระยะเวลาการฝึก</v>
      </c>
      <c r="I1" s="874" t="str">
        <f>DB_03_รายงานผลการฝึก!$I$1</f>
        <v>สถานที่ฝึก</v>
      </c>
      <c r="J1" s="876" t="s">
        <v>872</v>
      </c>
      <c r="K1" s="885" t="s">
        <v>867</v>
      </c>
      <c r="L1" s="1388" t="s">
        <v>868</v>
      </c>
      <c r="M1" s="1389" t="s">
        <v>878</v>
      </c>
      <c r="N1" s="1390" t="s">
        <v>1226</v>
      </c>
      <c r="O1" s="1390" t="s">
        <v>1227</v>
      </c>
      <c r="P1" s="1390" t="s">
        <v>1228</v>
      </c>
      <c r="Q1" s="1390" t="s">
        <v>1229</v>
      </c>
      <c r="R1" s="1390" t="s">
        <v>1230</v>
      </c>
      <c r="S1" s="1390" t="s">
        <v>1231</v>
      </c>
      <c r="T1" s="1390" t="s">
        <v>1232</v>
      </c>
      <c r="U1" s="1390" t="s">
        <v>1233</v>
      </c>
      <c r="V1" s="1390" t="s">
        <v>1234</v>
      </c>
      <c r="W1" s="1390" t="s">
        <v>1235</v>
      </c>
      <c r="X1" s="1390" t="s">
        <v>1236</v>
      </c>
      <c r="Y1" s="1390" t="s">
        <v>1237</v>
      </c>
      <c r="Z1" s="1390" t="s">
        <v>1238</v>
      </c>
      <c r="AA1" s="1390" t="s">
        <v>1239</v>
      </c>
      <c r="AB1" s="1390" t="s">
        <v>1240</v>
      </c>
      <c r="AC1" s="1390" t="s">
        <v>1241</v>
      </c>
      <c r="AD1" s="1390" t="s">
        <v>1242</v>
      </c>
      <c r="AE1" s="1390" t="s">
        <v>1243</v>
      </c>
      <c r="AF1" s="1390" t="s">
        <v>1244</v>
      </c>
      <c r="AG1" s="1390" t="s">
        <v>1245</v>
      </c>
      <c r="AH1" s="1390" t="s">
        <v>1246</v>
      </c>
      <c r="AI1" s="1390" t="s">
        <v>1247</v>
      </c>
      <c r="AJ1" s="1390" t="s">
        <v>1248</v>
      </c>
      <c r="AK1" s="1390" t="s">
        <v>1249</v>
      </c>
      <c r="AL1" s="1390" t="s">
        <v>1250</v>
      </c>
      <c r="AM1" s="1390" t="s">
        <v>1251</v>
      </c>
      <c r="AN1" s="1390" t="s">
        <v>1252</v>
      </c>
      <c r="AO1" s="1390" t="s">
        <v>1253</v>
      </c>
      <c r="AP1" s="1390" t="s">
        <v>1254</v>
      </c>
      <c r="AQ1" s="1390" t="s">
        <v>1255</v>
      </c>
      <c r="AR1" s="1390" t="s">
        <v>1256</v>
      </c>
      <c r="AS1" s="1390" t="s">
        <v>1257</v>
      </c>
      <c r="AT1" s="1390" t="s">
        <v>1258</v>
      </c>
      <c r="AU1" s="1390" t="s">
        <v>1259</v>
      </c>
      <c r="AV1" s="1390" t="s">
        <v>1260</v>
      </c>
      <c r="AW1" s="1390" t="s">
        <v>1261</v>
      </c>
      <c r="AX1" s="1390" t="s">
        <v>1262</v>
      </c>
      <c r="AY1" s="1390" t="s">
        <v>1263</v>
      </c>
      <c r="AZ1" s="1390" t="s">
        <v>1264</v>
      </c>
      <c r="BA1" s="1390" t="s">
        <v>1265</v>
      </c>
      <c r="BB1" s="1390" t="s">
        <v>1266</v>
      </c>
      <c r="BC1" s="1390" t="s">
        <v>1267</v>
      </c>
      <c r="BD1" s="1390" t="s">
        <v>1268</v>
      </c>
      <c r="BE1" s="1390" t="s">
        <v>1269</v>
      </c>
      <c r="BF1" s="1390" t="s">
        <v>1270</v>
      </c>
      <c r="BG1" s="1390" t="s">
        <v>1271</v>
      </c>
      <c r="BH1" s="1390" t="s">
        <v>1272</v>
      </c>
      <c r="BI1" s="1390" t="s">
        <v>1273</v>
      </c>
      <c r="BJ1" s="1390" t="s">
        <v>1274</v>
      </c>
      <c r="BK1" s="1390" t="s">
        <v>1275</v>
      </c>
      <c r="BL1" s="1390" t="s">
        <v>1276</v>
      </c>
      <c r="BM1" s="1390" t="s">
        <v>1277</v>
      </c>
      <c r="BN1" s="1390" t="s">
        <v>1278</v>
      </c>
      <c r="BO1" s="1390" t="s">
        <v>1279</v>
      </c>
      <c r="BP1" s="1390" t="s">
        <v>1280</v>
      </c>
      <c r="BQ1" s="1390" t="s">
        <v>1281</v>
      </c>
      <c r="BR1" s="1390" t="s">
        <v>1282</v>
      </c>
      <c r="BS1" s="1390" t="s">
        <v>1283</v>
      </c>
      <c r="BT1" s="1390" t="s">
        <v>1284</v>
      </c>
      <c r="BU1" s="1390" t="s">
        <v>1285</v>
      </c>
      <c r="BV1" s="1390" t="s">
        <v>1286</v>
      </c>
      <c r="BW1" s="1390" t="s">
        <v>1287</v>
      </c>
      <c r="BX1" s="1390" t="s">
        <v>1288</v>
      </c>
      <c r="BY1" s="1390" t="s">
        <v>1289</v>
      </c>
      <c r="BZ1" s="1390" t="s">
        <v>1290</v>
      </c>
      <c r="CA1" s="1390" t="s">
        <v>1291</v>
      </c>
      <c r="CB1" s="1390" t="s">
        <v>1292</v>
      </c>
      <c r="CC1" s="1390" t="s">
        <v>1293</v>
      </c>
      <c r="CD1" s="1390" t="s">
        <v>1294</v>
      </c>
      <c r="CE1" s="1390" t="s">
        <v>1295</v>
      </c>
      <c r="CF1" s="1390" t="s">
        <v>1296</v>
      </c>
      <c r="CG1" s="1390" t="s">
        <v>1297</v>
      </c>
      <c r="CH1" s="1390" t="s">
        <v>1298</v>
      </c>
      <c r="CI1" s="1390" t="s">
        <v>1299</v>
      </c>
      <c r="CJ1" s="1390" t="s">
        <v>1300</v>
      </c>
    </row>
    <row r="2" spans="1:88">
      <c r="A2" s="887" t="str">
        <f>MAIN_Setting!D6</f>
        <v xml:space="preserve">การฝึกอาชีพเสริมเพื่อการมีงานทำหรือการประกอบอาชีพอิสระ  </v>
      </c>
      <c r="B2" s="877" t="str">
        <f>MAIN_Setting!D7</f>
        <v>ค่าใช้จ่ายในการฝึกอาชีพเสริมเพื่อการมีงานทำหรือการประกอบอาชีพอิสระ</v>
      </c>
      <c r="C2" s="877" t="str">
        <f>MAIN_Setting!$D$15</f>
        <v>การฝึกอาชีพเสริม</v>
      </c>
      <c r="D2" s="877" t="str">
        <f>MAIN_Setting!$D$18</f>
        <v>การทำขนมไทย</v>
      </c>
      <c r="E2" s="881" t="str">
        <f>"("&amp;MAIN_Setting!D20&amp;")"</f>
        <v>(930157330401)</v>
      </c>
      <c r="F2" s="877">
        <f>MAIN_Setting!$D$17</f>
        <v>24</v>
      </c>
      <c r="G2" s="877" t="str">
        <f>DB_03_รายงานผลการฝึก!$G$2</f>
        <v>18   ชั่วโมง</v>
      </c>
      <c r="H2" s="877" t="str">
        <f>DB_03_รายงานผลการฝึก!$H$2</f>
        <v>ในระหว่างวันที่  10 - 12  กันยายน  2561</v>
      </c>
      <c r="I2" s="877" t="str">
        <f>DB_03_รายงานผลการฝึก!$I$2</f>
        <v xml:space="preserve">ณ ศาลาอเนกประสงค์กลางหมู่บ้าน  ม.4  ต.ระแงง  อ.ศีขรภูมิ จ.สุรินทร์  </v>
      </c>
      <c r="J2" s="877">
        <f>DB_03_รายงานผลการฝึก!$P$2</f>
        <v>22</v>
      </c>
      <c r="K2" s="877">
        <f>DB_03_รายงานผลการฝึก!$Q$2</f>
        <v>12</v>
      </c>
      <c r="L2" s="877">
        <f>DB_03_รายงานผลการฝึก!$R$2</f>
        <v>10</v>
      </c>
      <c r="M2" s="877" t="str">
        <f>DB_03_รายงานผลการฝึก!$V$2</f>
        <v>91.28</v>
      </c>
      <c r="N2" s="877">
        <f>Imports!$A2</f>
        <v>1</v>
      </c>
      <c r="O2" s="877">
        <f>Imports!$A3</f>
        <v>2</v>
      </c>
      <c r="P2" s="877">
        <f>Imports!$A4</f>
        <v>3</v>
      </c>
      <c r="Q2" s="877">
        <f>Imports!$A5</f>
        <v>4</v>
      </c>
      <c r="R2" s="877">
        <f>Imports!$A6</f>
        <v>5</v>
      </c>
      <c r="S2" s="877">
        <f>Imports!$A7</f>
        <v>6</v>
      </c>
      <c r="T2" s="877">
        <f>Imports!$A8</f>
        <v>7</v>
      </c>
      <c r="U2" s="877">
        <f>Imports!$A9</f>
        <v>8</v>
      </c>
      <c r="V2" s="877">
        <f>Imports!$A10</f>
        <v>9</v>
      </c>
      <c r="W2" s="877">
        <f>Imports!$A11</f>
        <v>10</v>
      </c>
      <c r="X2" s="877">
        <f>Imports!$A12</f>
        <v>11</v>
      </c>
      <c r="Y2" s="877">
        <f>Imports!$A13</f>
        <v>12</v>
      </c>
      <c r="Z2" s="877">
        <f>Imports!$A14</f>
        <v>13</v>
      </c>
      <c r="AA2" s="877">
        <f>Imports!$A15</f>
        <v>14</v>
      </c>
      <c r="AB2" s="877">
        <f>Imports!$A16</f>
        <v>15</v>
      </c>
      <c r="AC2" s="877">
        <f>Imports!$A17</f>
        <v>16</v>
      </c>
      <c r="AD2" s="877">
        <f>Imports!$A18</f>
        <v>17</v>
      </c>
      <c r="AE2" s="877">
        <f>Imports!$A19</f>
        <v>18</v>
      </c>
      <c r="AF2" s="877">
        <f>Imports!$A20</f>
        <v>19</v>
      </c>
      <c r="AG2" s="877">
        <f>Imports!$A21</f>
        <v>20</v>
      </c>
      <c r="AH2" s="877">
        <f>Imports!$A22</f>
        <v>21</v>
      </c>
      <c r="AI2" s="877">
        <f>Imports!$A23</f>
        <v>22</v>
      </c>
      <c r="AJ2" s="877">
        <f>Imports!$A24</f>
        <v>23</v>
      </c>
      <c r="AK2" s="877">
        <f>Imports!$A25</f>
        <v>24</v>
      </c>
      <c r="AL2" s="877">
        <f>Imports!$A26</f>
        <v>25</v>
      </c>
      <c r="AM2" s="877">
        <f>Imports!$B2</f>
        <v>0</v>
      </c>
      <c r="AN2" s="877">
        <f>Imports!$B3</f>
        <v>0</v>
      </c>
      <c r="AO2" s="877">
        <f>Imports!$B4</f>
        <v>0</v>
      </c>
      <c r="AP2" s="877">
        <f>Imports!$B5</f>
        <v>0</v>
      </c>
      <c r="AQ2" s="877">
        <f>Imports!$B6</f>
        <v>0</v>
      </c>
      <c r="AR2" s="877">
        <f>Imports!$B7</f>
        <v>0</v>
      </c>
      <c r="AS2" s="877">
        <f>Imports!$B8</f>
        <v>0</v>
      </c>
      <c r="AT2" s="877">
        <f>Imports!$B9</f>
        <v>0</v>
      </c>
      <c r="AU2" s="877">
        <f>Imports!$B10</f>
        <v>0</v>
      </c>
      <c r="AV2" s="877">
        <f>Imports!$B11</f>
        <v>0</v>
      </c>
      <c r="AW2" s="877">
        <f>Imports!$B12</f>
        <v>0</v>
      </c>
      <c r="AX2" s="877">
        <f>Imports!$B13</f>
        <v>0</v>
      </c>
      <c r="AY2" s="877">
        <f>Imports!$B14</f>
        <v>0</v>
      </c>
      <c r="AZ2" s="877">
        <f>Imports!$B15</f>
        <v>0</v>
      </c>
      <c r="BA2" s="877">
        <f>Imports!$B16</f>
        <v>0</v>
      </c>
      <c r="BB2" s="877">
        <f>Imports!$B17</f>
        <v>0</v>
      </c>
      <c r="BC2" s="877">
        <f>Imports!$B18</f>
        <v>0</v>
      </c>
      <c r="BD2" s="877">
        <f>Imports!$B19</f>
        <v>0</v>
      </c>
      <c r="BE2" s="877">
        <f>Imports!$B20</f>
        <v>0</v>
      </c>
      <c r="BF2" s="877">
        <f>Imports!$B21</f>
        <v>0</v>
      </c>
      <c r="BG2" s="877">
        <f>Imports!$B22</f>
        <v>0</v>
      </c>
      <c r="BH2" s="877">
        <f>Imports!$B23</f>
        <v>0</v>
      </c>
      <c r="BI2" s="877">
        <f>Imports!$B24</f>
        <v>0</v>
      </c>
      <c r="BJ2" s="877">
        <f>Imports!$B25</f>
        <v>0</v>
      </c>
      <c r="BK2" s="877">
        <f>Imports!$B26</f>
        <v>0</v>
      </c>
      <c r="BL2" s="877">
        <f>Imports!$D2</f>
        <v>0</v>
      </c>
      <c r="BM2" s="877">
        <f>Imports!$D3</f>
        <v>0</v>
      </c>
      <c r="BN2" s="877">
        <f>Imports!$D4</f>
        <v>0</v>
      </c>
      <c r="BO2" s="877">
        <f>Imports!$D5</f>
        <v>0</v>
      </c>
      <c r="BP2" s="877">
        <f>Imports!$D6</f>
        <v>0</v>
      </c>
      <c r="BQ2" s="877">
        <f>Imports!$D7</f>
        <v>0</v>
      </c>
      <c r="BR2" s="877">
        <f>Imports!$D8</f>
        <v>0</v>
      </c>
      <c r="BS2" s="877">
        <f>Imports!$D9</f>
        <v>0</v>
      </c>
      <c r="BT2" s="877">
        <f>Imports!$D10</f>
        <v>0</v>
      </c>
      <c r="BU2" s="877">
        <f>Imports!$D11</f>
        <v>0</v>
      </c>
      <c r="BV2" s="877">
        <f>Imports!$D12</f>
        <v>0</v>
      </c>
      <c r="BW2" s="877">
        <f>Imports!$D13</f>
        <v>0</v>
      </c>
      <c r="BX2" s="877">
        <f>Imports!$D14</f>
        <v>0</v>
      </c>
      <c r="BY2" s="877">
        <f>Imports!$D15</f>
        <v>0</v>
      </c>
      <c r="BZ2" s="877">
        <f>Imports!$D16</f>
        <v>0</v>
      </c>
      <c r="CA2" s="877">
        <f>Imports!$D17</f>
        <v>0</v>
      </c>
      <c r="CB2" s="877">
        <f>Imports!$D18</f>
        <v>0</v>
      </c>
      <c r="CC2" s="877">
        <f>Imports!$D19</f>
        <v>0</v>
      </c>
      <c r="CD2" s="877">
        <f>Imports!$D20</f>
        <v>0</v>
      </c>
      <c r="CE2" s="877">
        <f>Imports!$D21</f>
        <v>0</v>
      </c>
      <c r="CF2" s="877">
        <f>Imports!$D22</f>
        <v>0</v>
      </c>
      <c r="CG2" s="877">
        <f>Imports!$D23</f>
        <v>0</v>
      </c>
      <c r="CH2" s="877">
        <f>Imports!$D24</f>
        <v>0</v>
      </c>
      <c r="CI2" s="877">
        <f>Imports!$D25</f>
        <v>0</v>
      </c>
      <c r="CJ2" s="877">
        <f>Imports!$D26</f>
        <v>0</v>
      </c>
    </row>
  </sheetData>
  <sheetProtection algorithmName="SHA-512" hashValue="BUuBzapf1mw1JQ+34UDKLAUXEV84fN/qMDW2CaG0ccleJinUZy38HI7W2/bqDXjY7+xD3jBoD1CHZe2ThJqT7g==" saltValue="cYEOD7Kf5sEm05iyAnXhAg==" spinCount="100000" sheet="1" objects="1" scenarios="1"/>
  <pageMargins left="0.7" right="0.7" top="0.75" bottom="0.75" header="0.3" footer="0.3"/>
  <pageSetup orientation="portrait" verticalDpi="4294967293"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3C2B8-2808-4D8A-99CC-5A76507066A2}">
  <sheetPr codeName="Sheet46"/>
  <dimension ref="A1:Q2"/>
  <sheetViews>
    <sheetView showGridLines="0" topLeftCell="F1" workbookViewId="0">
      <selection activeCell="K6" sqref="K6"/>
    </sheetView>
  </sheetViews>
  <sheetFormatPr defaultRowHeight="20.25"/>
  <cols>
    <col min="1" max="1" width="15.25" style="531" bestFit="1" customWidth="1"/>
    <col min="2" max="2" width="40.375" style="531" bestFit="1" customWidth="1"/>
    <col min="3" max="3" width="4.625" style="531" bestFit="1" customWidth="1"/>
    <col min="4" max="4" width="67.25" style="531" bestFit="1" customWidth="1"/>
    <col min="5" max="5" width="60.25" style="531" customWidth="1"/>
    <col min="6" max="7" width="17.875" style="531" bestFit="1" customWidth="1"/>
    <col min="8" max="8" width="17.875" style="531" customWidth="1"/>
    <col min="9" max="10" width="17.875" style="531" bestFit="1" customWidth="1"/>
    <col min="11" max="11" width="17.875" style="531" customWidth="1"/>
    <col min="12" max="12" width="9" style="531"/>
    <col min="13" max="16" width="18.5" style="531" customWidth="1"/>
    <col min="17" max="17" width="20.375" style="531" bestFit="1" customWidth="1"/>
    <col min="18" max="16384" width="9" style="531"/>
  </cols>
  <sheetData>
    <row r="1" spans="1:17">
      <c r="A1" s="1387" t="str">
        <f>MAIN_Setting!B15</f>
        <v>หลักสูตร</v>
      </c>
      <c r="B1" s="1387" t="str">
        <f>MAIN_Setting!B18</f>
        <v>สาขาที่เปิดฝึกอบรม</v>
      </c>
      <c r="C1" s="1387" t="str">
        <f>MAIN_Setting!B17</f>
        <v>รุ่นที่</v>
      </c>
      <c r="D1" s="1387" t="s">
        <v>287</v>
      </c>
      <c r="E1" s="1387" t="str">
        <f>MAIN_Setting!B11</f>
        <v>สถานที่ฝึก</v>
      </c>
      <c r="F1" s="1387" t="s">
        <v>963</v>
      </c>
      <c r="G1" s="1387" t="s">
        <v>12</v>
      </c>
      <c r="H1" s="1387" t="s">
        <v>92</v>
      </c>
      <c r="I1" s="1387" t="str">
        <f>MAIN_Setting!B56</f>
        <v>วันที่ปิดฝึก</v>
      </c>
      <c r="J1" s="1387" t="s">
        <v>12</v>
      </c>
      <c r="K1" s="1387" t="s">
        <v>92</v>
      </c>
      <c r="L1" s="1387" t="s">
        <v>962</v>
      </c>
      <c r="M1" s="1387" t="s">
        <v>965</v>
      </c>
      <c r="N1" s="1387" t="s">
        <v>967</v>
      </c>
      <c r="O1" s="1387" t="s">
        <v>966</v>
      </c>
      <c r="P1" s="1387" t="s">
        <v>968</v>
      </c>
      <c r="Q1" s="1387" t="s">
        <v>964</v>
      </c>
    </row>
    <row r="2" spans="1:17">
      <c r="A2" s="773" t="str">
        <f>MAIN_Setting!$D$15</f>
        <v>การฝึกอาชีพเสริม</v>
      </c>
      <c r="B2" s="773" t="str">
        <f>MAIN_Setting!$D$18</f>
        <v>การทำขนมไทย</v>
      </c>
      <c r="C2" s="773">
        <f>MAIN_Setting!$D$17</f>
        <v>24</v>
      </c>
      <c r="D2" s="773" t="str">
        <f>"ภายใต้  "&amp;MAIN_Setting!D5</f>
        <v>ภายใต้  เพิ่มศักยภาพผู้มีรายได้น้อยที่ลงทะเบียนสวัสดิการแห่งรัฐ เพื่อสร้างงาน สร้างอาชีพ เพิ่มรายได้ฯ</v>
      </c>
      <c r="E2" s="773" t="str">
        <f>MAIN_Setting!$D$11</f>
        <v xml:space="preserve">ณ ศาลาอเนกประสงค์กลางหมู่บ้าน  ม.4  ต.ระแงง  อ.ศีขรภูมิ จ.สุรินทร์  </v>
      </c>
      <c r="F2" s="1422" t="str">
        <f>TEXT(MAIN_Setting!$D$55,"dd")</f>
        <v>10</v>
      </c>
      <c r="G2" s="1422" t="str">
        <f>TEXT(MAIN_Setting!$D$55,"mmmm")</f>
        <v>กันยายน</v>
      </c>
      <c r="H2" s="1423">
        <f>MAIN_Setting!$D$35</f>
        <v>2561</v>
      </c>
      <c r="I2" s="1422" t="str">
        <f>TEXT(MAIN_Setting!$D$56,"dd")</f>
        <v>12</v>
      </c>
      <c r="J2" s="1422" t="str">
        <f>TEXT(MAIN_Setting!$D$55,"mmmm")</f>
        <v>กันยายน</v>
      </c>
      <c r="K2" s="1423">
        <f>MAIN_Setting!$D$35</f>
        <v>2561</v>
      </c>
      <c r="L2" s="1424">
        <v>8.3000000000000007</v>
      </c>
      <c r="M2" s="773" t="s">
        <v>314</v>
      </c>
      <c r="N2" s="773" t="s">
        <v>597</v>
      </c>
      <c r="O2" s="773" t="s">
        <v>596</v>
      </c>
      <c r="P2" s="773" t="s">
        <v>596</v>
      </c>
      <c r="Q2" s="773" t="str">
        <f>MAIN_Setting!$D$28</f>
        <v>นายณัฐวัฒน์   ศาสนนันทน์</v>
      </c>
    </row>
  </sheetData>
  <sheetProtection algorithmName="SHA-512" hashValue="2GOtggcOQihTGSt7o1CGNS0j7GB58uWbEuvuWwa4VcMfgiepZTE3zl5NuY1OE8AtyABkd9u8pZJ2slpSPFXrbw==" saltValue="9bMGt5JA7zQrusZ5F7C6QA==" spinCount="100000" sheet="1" objects="1" scenarios="1"/>
  <dataValidations count="1">
    <dataValidation type="list" allowBlank="1" showInputMessage="1" showErrorMessage="1" sqref="M2:P2" xr:uid="{525B46F8-89E5-43C7-AAAB-903BE4CC33EC}">
      <formula1>NAME_USER_SKILL</formula1>
    </dataValidation>
  </dataValidations>
  <pageMargins left="0.7" right="0.7" top="0.75" bottom="0.75" header="0.3" footer="0.3"/>
  <pageSetup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E378E-05E2-4D1E-870E-DC6FEF3F0C48}">
  <sheetPr codeName="Sheet47"/>
  <dimension ref="A1:J44"/>
  <sheetViews>
    <sheetView showGridLines="0" view="pageBreakPreview" zoomScale="85" zoomScaleNormal="70" zoomScaleSheetLayoutView="85" workbookViewId="0">
      <selection sqref="A1:I1"/>
    </sheetView>
  </sheetViews>
  <sheetFormatPr defaultRowHeight="20.25"/>
  <cols>
    <col min="1" max="1" width="8.25" style="793" customWidth="1"/>
    <col min="2" max="2" width="22.375" style="793" customWidth="1"/>
    <col min="3" max="3" width="15.75" style="793" customWidth="1"/>
    <col min="4" max="4" width="16.5" style="793" customWidth="1"/>
    <col min="5" max="5" width="15" style="793" customWidth="1"/>
    <col min="6" max="6" width="18" style="793" customWidth="1"/>
    <col min="7" max="7" width="13.75" style="793" customWidth="1"/>
    <col min="8" max="8" width="14.125" style="793" customWidth="1"/>
    <col min="9" max="9" width="14" style="793" customWidth="1"/>
    <col min="10" max="10" width="8" style="793" customWidth="1"/>
    <col min="11" max="16384" width="9" style="793"/>
  </cols>
  <sheetData>
    <row r="1" spans="1:10">
      <c r="A1" s="1593" t="s">
        <v>372</v>
      </c>
      <c r="B1" s="1593"/>
      <c r="C1" s="1593"/>
      <c r="D1" s="1593"/>
      <c r="E1" s="1593"/>
      <c r="F1" s="1593"/>
      <c r="G1" s="1593"/>
      <c r="H1" s="1593"/>
      <c r="I1" s="1593"/>
    </row>
    <row r="2" spans="1:10">
      <c r="A2" s="1593" t="s">
        <v>371</v>
      </c>
      <c r="B2" s="1593"/>
      <c r="C2" s="1593"/>
      <c r="D2" s="1593"/>
      <c r="E2" s="1593"/>
      <c r="F2" s="1593"/>
      <c r="G2" s="1593"/>
      <c r="H2" s="1593"/>
      <c r="I2" s="1593"/>
    </row>
    <row r="3" spans="1:10">
      <c r="A3" s="1593" t="s">
        <v>373</v>
      </c>
      <c r="B3" s="1593"/>
      <c r="C3" s="1593"/>
      <c r="D3" s="1593"/>
      <c r="E3" s="1593"/>
      <c r="F3" s="1593"/>
      <c r="G3" s="1593"/>
      <c r="H3" s="1593"/>
      <c r="I3" s="1593"/>
    </row>
    <row r="4" spans="1:10">
      <c r="A4" s="1588" t="s">
        <v>413</v>
      </c>
      <c r="B4" s="1588"/>
      <c r="C4" s="1589" t="str">
        <f>MAIN_Setting!$D$18</f>
        <v>การทำขนมไทย</v>
      </c>
      <c r="D4" s="1589"/>
      <c r="E4" s="1589"/>
      <c r="F4" s="794" t="s">
        <v>412</v>
      </c>
      <c r="G4" s="1592">
        <f>MAIN_Setting!$D$20</f>
        <v>930157330401</v>
      </c>
      <c r="H4" s="1592"/>
      <c r="I4" s="795"/>
      <c r="J4" s="795"/>
    </row>
    <row r="5" spans="1:10">
      <c r="C5" s="794" t="s">
        <v>452</v>
      </c>
      <c r="D5" s="796">
        <f>กำหนดห่วงเวลา!$C$3</f>
        <v>43353</v>
      </c>
      <c r="E5" s="797"/>
      <c r="F5" s="794" t="s">
        <v>453</v>
      </c>
      <c r="G5" s="1598">
        <f>กำหนดห่วงเวลา!$C$5</f>
        <v>43355</v>
      </c>
      <c r="H5" s="1598"/>
    </row>
    <row r="6" spans="1:10">
      <c r="C6" s="798"/>
      <c r="D6" s="1590" t="str">
        <f>MAIN_Setting!$D$2</f>
        <v>ชื่อหน่วยฝึก :   สำนักงานพัฒนาฝีมือแรงงานสุรินทร์ (ทดสอบ)</v>
      </c>
      <c r="E6" s="1590"/>
      <c r="F6" s="1590"/>
      <c r="G6" s="1590"/>
    </row>
    <row r="7" spans="1:10" ht="11.25" customHeight="1">
      <c r="C7" s="798"/>
      <c r="D7" s="799"/>
      <c r="E7" s="799"/>
      <c r="F7" s="799"/>
      <c r="G7" s="799"/>
    </row>
    <row r="8" spans="1:10">
      <c r="A8" s="1594" t="s">
        <v>47</v>
      </c>
      <c r="B8" s="1595" t="s">
        <v>27</v>
      </c>
      <c r="C8" s="1596" t="s">
        <v>451</v>
      </c>
      <c r="D8" s="1596"/>
      <c r="E8" s="1596"/>
      <c r="F8" s="1596"/>
      <c r="G8" s="1596"/>
      <c r="H8" s="1596"/>
      <c r="I8" s="1597" t="s">
        <v>370</v>
      </c>
    </row>
    <row r="9" spans="1:10">
      <c r="A9" s="1595"/>
      <c r="B9" s="1595"/>
      <c r="C9" s="1586">
        <f>กำหนดห่วงเวลา!$C$3</f>
        <v>43353</v>
      </c>
      <c r="D9" s="1587"/>
      <c r="E9" s="1586">
        <f>กำหนดห่วงเวลา!$C$4</f>
        <v>43354</v>
      </c>
      <c r="F9" s="1587"/>
      <c r="G9" s="1586">
        <f>กำหนดห่วงเวลา!$C$5</f>
        <v>43355</v>
      </c>
      <c r="H9" s="1587"/>
      <c r="I9" s="1596"/>
    </row>
    <row r="10" spans="1:10">
      <c r="A10" s="1595"/>
      <c r="B10" s="1595"/>
      <c r="C10" s="800" t="s">
        <v>369</v>
      </c>
      <c r="D10" s="800" t="s">
        <v>368</v>
      </c>
      <c r="E10" s="800" t="s">
        <v>369</v>
      </c>
      <c r="F10" s="800" t="s">
        <v>368</v>
      </c>
      <c r="G10" s="800" t="s">
        <v>369</v>
      </c>
      <c r="H10" s="800" t="s">
        <v>368</v>
      </c>
      <c r="I10" s="1596"/>
    </row>
    <row r="11" spans="1:10" s="803" customFormat="1" ht="35.1" customHeight="1">
      <c r="A11" s="801">
        <v>1</v>
      </c>
      <c r="B11" s="802" t="str">
        <f>'01_ข้อมูลผู้เข้ารับการฝึก'!$C11</f>
        <v>นายปัญญา  ผาธรรม</v>
      </c>
      <c r="C11" s="802"/>
      <c r="D11" s="802"/>
      <c r="E11" s="802"/>
      <c r="F11" s="802"/>
      <c r="G11" s="802"/>
      <c r="H11" s="802"/>
      <c r="I11" s="802"/>
    </row>
    <row r="12" spans="1:10" s="803" customFormat="1" ht="35.1" customHeight="1">
      <c r="A12" s="804">
        <v>2</v>
      </c>
      <c r="B12" s="805" t="str">
        <f>'01_ข้อมูลผู้เข้ารับการฝึก'!$C12</f>
        <v xml:space="preserve"> </v>
      </c>
      <c r="C12" s="805"/>
      <c r="D12" s="805"/>
      <c r="E12" s="805"/>
      <c r="F12" s="805"/>
      <c r="G12" s="805"/>
      <c r="H12" s="805"/>
      <c r="I12" s="805"/>
    </row>
    <row r="13" spans="1:10" s="803" customFormat="1" ht="35.1" customHeight="1">
      <c r="A13" s="804">
        <v>3</v>
      </c>
      <c r="B13" s="805" t="str">
        <f>'01_ข้อมูลผู้เข้ารับการฝึก'!$C13</f>
        <v xml:space="preserve"> </v>
      </c>
      <c r="C13" s="805"/>
      <c r="D13" s="805"/>
      <c r="E13" s="805"/>
      <c r="F13" s="805"/>
      <c r="G13" s="805"/>
      <c r="H13" s="805"/>
      <c r="I13" s="805"/>
    </row>
    <row r="14" spans="1:10" s="803" customFormat="1" ht="35.1" customHeight="1">
      <c r="A14" s="804">
        <v>4</v>
      </c>
      <c r="B14" s="805" t="str">
        <f>'01_ข้อมูลผู้เข้ารับการฝึก'!$C14</f>
        <v xml:space="preserve"> </v>
      </c>
      <c r="C14" s="805"/>
      <c r="D14" s="805"/>
      <c r="E14" s="805"/>
      <c r="F14" s="805"/>
      <c r="G14" s="805"/>
      <c r="H14" s="805"/>
      <c r="I14" s="805"/>
    </row>
    <row r="15" spans="1:10" s="803" customFormat="1" ht="35.1" customHeight="1">
      <c r="A15" s="804">
        <v>5</v>
      </c>
      <c r="B15" s="805" t="str">
        <f>'01_ข้อมูลผู้เข้ารับการฝึก'!$C15</f>
        <v xml:space="preserve"> </v>
      </c>
      <c r="C15" s="805"/>
      <c r="D15" s="805"/>
      <c r="E15" s="805"/>
      <c r="F15" s="805"/>
      <c r="G15" s="805"/>
      <c r="H15" s="805"/>
      <c r="I15" s="805"/>
    </row>
    <row r="16" spans="1:10" s="803" customFormat="1" ht="35.1" customHeight="1">
      <c r="A16" s="804">
        <v>6</v>
      </c>
      <c r="B16" s="805" t="str">
        <f>'01_ข้อมูลผู้เข้ารับการฝึก'!$C16</f>
        <v xml:space="preserve"> </v>
      </c>
      <c r="C16" s="805"/>
      <c r="D16" s="805"/>
      <c r="E16" s="805"/>
      <c r="F16" s="805"/>
      <c r="G16" s="805"/>
      <c r="H16" s="805"/>
      <c r="I16" s="805"/>
    </row>
    <row r="17" spans="1:9" s="803" customFormat="1" ht="35.1" customHeight="1">
      <c r="A17" s="804">
        <v>7</v>
      </c>
      <c r="B17" s="805" t="str">
        <f>'01_ข้อมูลผู้เข้ารับการฝึก'!$C17</f>
        <v xml:space="preserve"> </v>
      </c>
      <c r="C17" s="805"/>
      <c r="D17" s="805"/>
      <c r="E17" s="805"/>
      <c r="F17" s="805"/>
      <c r="G17" s="805"/>
      <c r="H17" s="805"/>
      <c r="I17" s="805"/>
    </row>
    <row r="18" spans="1:9" s="803" customFormat="1" ht="35.1" customHeight="1">
      <c r="A18" s="804">
        <v>8</v>
      </c>
      <c r="B18" s="805" t="str">
        <f>'01_ข้อมูลผู้เข้ารับการฝึก'!$C18</f>
        <v xml:space="preserve"> </v>
      </c>
      <c r="C18" s="805"/>
      <c r="D18" s="805"/>
      <c r="E18" s="805"/>
      <c r="F18" s="805"/>
      <c r="G18" s="805"/>
      <c r="H18" s="805"/>
      <c r="I18" s="805"/>
    </row>
    <row r="19" spans="1:9" s="803" customFormat="1" ht="35.1" customHeight="1">
      <c r="A19" s="804">
        <v>9</v>
      </c>
      <c r="B19" s="805" t="str">
        <f>'01_ข้อมูลผู้เข้ารับการฝึก'!$C19</f>
        <v xml:space="preserve"> </v>
      </c>
      <c r="C19" s="805"/>
      <c r="D19" s="805"/>
      <c r="E19" s="805"/>
      <c r="F19" s="805"/>
      <c r="G19" s="805"/>
      <c r="H19" s="805"/>
      <c r="I19" s="805"/>
    </row>
    <row r="20" spans="1:9" s="803" customFormat="1" ht="35.1" customHeight="1">
      <c r="A20" s="804">
        <v>10</v>
      </c>
      <c r="B20" s="805" t="str">
        <f>'01_ข้อมูลผู้เข้ารับการฝึก'!$C20</f>
        <v xml:space="preserve"> </v>
      </c>
      <c r="C20" s="805"/>
      <c r="D20" s="805"/>
      <c r="E20" s="805"/>
      <c r="F20" s="805"/>
      <c r="G20" s="805"/>
      <c r="H20" s="805"/>
      <c r="I20" s="805"/>
    </row>
    <row r="21" spans="1:9" s="803" customFormat="1" ht="35.1" customHeight="1">
      <c r="A21" s="804">
        <v>11</v>
      </c>
      <c r="B21" s="805" t="str">
        <f>'01_ข้อมูลผู้เข้ารับการฝึก'!$C21</f>
        <v xml:space="preserve"> </v>
      </c>
      <c r="C21" s="805"/>
      <c r="D21" s="805"/>
      <c r="E21" s="805"/>
      <c r="F21" s="805"/>
      <c r="G21" s="805"/>
      <c r="H21" s="805"/>
      <c r="I21" s="805"/>
    </row>
    <row r="22" spans="1:9" s="803" customFormat="1" ht="35.1" customHeight="1">
      <c r="A22" s="804">
        <v>12</v>
      </c>
      <c r="B22" s="805" t="str">
        <f>'01_ข้อมูลผู้เข้ารับการฝึก'!$C22</f>
        <v xml:space="preserve"> </v>
      </c>
      <c r="C22" s="805"/>
      <c r="D22" s="805"/>
      <c r="E22" s="805"/>
      <c r="F22" s="805"/>
      <c r="G22" s="805"/>
      <c r="H22" s="805"/>
      <c r="I22" s="805"/>
    </row>
    <row r="23" spans="1:9" s="803" customFormat="1" ht="35.1" customHeight="1">
      <c r="A23" s="804">
        <v>13</v>
      </c>
      <c r="B23" s="805" t="str">
        <f>'01_ข้อมูลผู้เข้ารับการฝึก'!$C23</f>
        <v xml:space="preserve"> </v>
      </c>
      <c r="C23" s="805"/>
      <c r="D23" s="805"/>
      <c r="E23" s="805"/>
      <c r="F23" s="805"/>
      <c r="G23" s="805"/>
      <c r="H23" s="805"/>
      <c r="I23" s="805"/>
    </row>
    <row r="24" spans="1:9" s="803" customFormat="1" ht="35.1" customHeight="1">
      <c r="A24" s="804">
        <v>14</v>
      </c>
      <c r="B24" s="805" t="str">
        <f>'01_ข้อมูลผู้เข้ารับการฝึก'!$C24</f>
        <v xml:space="preserve"> </v>
      </c>
      <c r="C24" s="805"/>
      <c r="D24" s="805"/>
      <c r="E24" s="805"/>
      <c r="F24" s="805"/>
      <c r="G24" s="805"/>
      <c r="H24" s="805"/>
      <c r="I24" s="805"/>
    </row>
    <row r="25" spans="1:9" s="803" customFormat="1" ht="35.1" customHeight="1">
      <c r="A25" s="804">
        <v>15</v>
      </c>
      <c r="B25" s="805" t="str">
        <f>'01_ข้อมูลผู้เข้ารับการฝึก'!$C25</f>
        <v xml:space="preserve"> </v>
      </c>
      <c r="C25" s="805"/>
      <c r="D25" s="805"/>
      <c r="E25" s="805"/>
      <c r="F25" s="805"/>
      <c r="G25" s="805"/>
      <c r="H25" s="805"/>
      <c r="I25" s="805"/>
    </row>
    <row r="26" spans="1:9" s="803" customFormat="1" ht="35.1" customHeight="1">
      <c r="A26" s="804">
        <v>16</v>
      </c>
      <c r="B26" s="805" t="str">
        <f>'01_ข้อมูลผู้เข้ารับการฝึก'!$C26</f>
        <v xml:space="preserve"> </v>
      </c>
      <c r="C26" s="805"/>
      <c r="D26" s="805"/>
      <c r="E26" s="805"/>
      <c r="F26" s="805"/>
      <c r="G26" s="805"/>
      <c r="H26" s="805"/>
      <c r="I26" s="805"/>
    </row>
    <row r="27" spans="1:9" s="803" customFormat="1" ht="35.1" customHeight="1">
      <c r="A27" s="804">
        <v>17</v>
      </c>
      <c r="B27" s="805" t="str">
        <f>'01_ข้อมูลผู้เข้ารับการฝึก'!$C27</f>
        <v xml:space="preserve"> </v>
      </c>
      <c r="C27" s="805"/>
      <c r="D27" s="805"/>
      <c r="E27" s="805"/>
      <c r="F27" s="805"/>
      <c r="G27" s="805"/>
      <c r="H27" s="805"/>
      <c r="I27" s="805"/>
    </row>
    <row r="28" spans="1:9" s="803" customFormat="1" ht="35.1" customHeight="1">
      <c r="A28" s="804">
        <v>18</v>
      </c>
      <c r="B28" s="805" t="str">
        <f>'01_ข้อมูลผู้เข้ารับการฝึก'!$C28</f>
        <v xml:space="preserve"> </v>
      </c>
      <c r="C28" s="805"/>
      <c r="D28" s="805"/>
      <c r="E28" s="805"/>
      <c r="F28" s="805"/>
      <c r="G28" s="805"/>
      <c r="H28" s="805"/>
      <c r="I28" s="805"/>
    </row>
    <row r="29" spans="1:9" s="803" customFormat="1" ht="35.1" customHeight="1">
      <c r="A29" s="804">
        <v>19</v>
      </c>
      <c r="B29" s="805" t="str">
        <f>'01_ข้อมูลผู้เข้ารับการฝึก'!$C29</f>
        <v xml:space="preserve"> </v>
      </c>
      <c r="C29" s="805"/>
      <c r="D29" s="805"/>
      <c r="E29" s="805"/>
      <c r="F29" s="805"/>
      <c r="G29" s="805"/>
      <c r="H29" s="805"/>
      <c r="I29" s="805"/>
    </row>
    <row r="30" spans="1:9" s="803" customFormat="1" ht="35.1" customHeight="1">
      <c r="A30" s="804">
        <v>20</v>
      </c>
      <c r="B30" s="805" t="str">
        <f>'01_ข้อมูลผู้เข้ารับการฝึก'!$C30</f>
        <v xml:space="preserve"> </v>
      </c>
      <c r="C30" s="805"/>
      <c r="D30" s="805"/>
      <c r="E30" s="805"/>
      <c r="F30" s="805"/>
      <c r="G30" s="805"/>
      <c r="H30" s="805"/>
      <c r="I30" s="805"/>
    </row>
    <row r="31" spans="1:9" s="803" customFormat="1" ht="35.1" customHeight="1">
      <c r="A31" s="804">
        <v>21</v>
      </c>
      <c r="B31" s="805" t="str">
        <f>'01_ข้อมูลผู้เข้ารับการฝึก'!$C31</f>
        <v xml:space="preserve"> </v>
      </c>
      <c r="C31" s="805"/>
      <c r="D31" s="805"/>
      <c r="E31" s="805"/>
      <c r="F31" s="805"/>
      <c r="G31" s="805"/>
      <c r="H31" s="805"/>
      <c r="I31" s="805"/>
    </row>
    <row r="32" spans="1:9" s="803" customFormat="1" ht="35.1" customHeight="1">
      <c r="A32" s="804">
        <v>22</v>
      </c>
      <c r="B32" s="805" t="str">
        <f>'01_ข้อมูลผู้เข้ารับการฝึก'!$C32</f>
        <v xml:space="preserve"> </v>
      </c>
      <c r="C32" s="805"/>
      <c r="D32" s="805"/>
      <c r="E32" s="805"/>
      <c r="F32" s="805"/>
      <c r="G32" s="805"/>
      <c r="H32" s="805"/>
      <c r="I32" s="805"/>
    </row>
    <row r="33" spans="1:9" s="803" customFormat="1" ht="35.1" customHeight="1">
      <c r="A33" s="804">
        <v>23</v>
      </c>
      <c r="B33" s="805" t="str">
        <f>'01_ข้อมูลผู้เข้ารับการฝึก'!$C33</f>
        <v xml:space="preserve"> </v>
      </c>
      <c r="C33" s="805"/>
      <c r="D33" s="805"/>
      <c r="E33" s="805"/>
      <c r="F33" s="805"/>
      <c r="G33" s="805"/>
      <c r="H33" s="805"/>
      <c r="I33" s="805"/>
    </row>
    <row r="34" spans="1:9" s="803" customFormat="1" ht="35.1" customHeight="1">
      <c r="A34" s="804">
        <v>24</v>
      </c>
      <c r="B34" s="805" t="str">
        <f>'01_ข้อมูลผู้เข้ารับการฝึก'!$C34</f>
        <v xml:space="preserve"> </v>
      </c>
      <c r="C34" s="805"/>
      <c r="D34" s="805"/>
      <c r="E34" s="805"/>
      <c r="F34" s="805"/>
      <c r="G34" s="805"/>
      <c r="H34" s="805"/>
      <c r="I34" s="805"/>
    </row>
    <row r="35" spans="1:9" s="803" customFormat="1" ht="35.1" customHeight="1">
      <c r="A35" s="806">
        <v>25</v>
      </c>
      <c r="B35" s="807" t="str">
        <f>'01_ข้อมูลผู้เข้ารับการฝึก'!$C35</f>
        <v xml:space="preserve"> </v>
      </c>
      <c r="C35" s="807"/>
      <c r="D35" s="807"/>
      <c r="E35" s="807"/>
      <c r="F35" s="807"/>
      <c r="G35" s="807"/>
      <c r="H35" s="807"/>
      <c r="I35" s="807"/>
    </row>
    <row r="36" spans="1:9" ht="30" customHeight="1">
      <c r="A36" s="808" t="str">
        <f>"สรุปรายงานผลการเข้าฝึกอาชีพ ณ วันที่จบฝึก"&amp;" วันที่ "&amp;MAIN_Setting!$D$63</f>
        <v>สรุปรายงานผลการเข้าฝึกอาชีพ ณ วันที่จบฝึก วันที่ ๑๒ กันยายน ๒๕๖๑</v>
      </c>
    </row>
    <row r="37" spans="1:9" ht="27" customHeight="1">
      <c r="A37" s="1591" t="s">
        <v>367</v>
      </c>
      <c r="B37" s="1591"/>
      <c r="C37" s="809" t="str">
        <f>"   "&amp;MAIN_Setting!$D$10&amp;"   คน"</f>
        <v xml:space="preserve">   25   คน</v>
      </c>
      <c r="E37" s="798" t="s">
        <v>366</v>
      </c>
      <c r="F37" s="793" t="s">
        <v>456</v>
      </c>
      <c r="G37" s="810" t="s">
        <v>365</v>
      </c>
      <c r="H37" s="810"/>
      <c r="I37" s="793" t="s">
        <v>203</v>
      </c>
    </row>
    <row r="38" spans="1:9">
      <c r="A38" s="798"/>
      <c r="B38" s="798"/>
      <c r="E38" s="798"/>
      <c r="G38" s="798"/>
      <c r="H38" s="798"/>
    </row>
    <row r="39" spans="1:9" ht="30" customHeight="1">
      <c r="A39" s="798" t="s">
        <v>156</v>
      </c>
      <c r="B39" s="811"/>
      <c r="C39" s="793" t="s">
        <v>127</v>
      </c>
      <c r="E39" s="798" t="s">
        <v>156</v>
      </c>
      <c r="F39" s="811"/>
      <c r="G39" s="811"/>
      <c r="H39" s="793" t="s">
        <v>364</v>
      </c>
    </row>
    <row r="40" spans="1:9" ht="27" customHeight="1">
      <c r="B40" s="793" t="str">
        <f>"("&amp;MAIN_Setting!$D$25&amp;")"</f>
        <v>(นางอรทัย  อำไพภิญโญกูล)</v>
      </c>
      <c r="F40" s="1585" t="str">
        <f>"("&amp;MAIN_Setting!$D$30&amp;")"</f>
        <v>(นายปัญญา   ผาธรรม)</v>
      </c>
      <c r="G40" s="1585"/>
    </row>
    <row r="41" spans="1:9">
      <c r="F41" s="812"/>
      <c r="G41" s="812"/>
    </row>
    <row r="42" spans="1:9">
      <c r="A42" s="798" t="s">
        <v>156</v>
      </c>
      <c r="B42" s="811"/>
      <c r="C42" s="793" t="s">
        <v>363</v>
      </c>
      <c r="E42" s="798" t="s">
        <v>156</v>
      </c>
      <c r="F42" s="811"/>
      <c r="G42" s="811"/>
      <c r="H42" s="793" t="s">
        <v>362</v>
      </c>
    </row>
    <row r="43" spans="1:9" ht="24.75" customHeight="1">
      <c r="B43" s="793" t="str">
        <f>"("&amp;MAIN_Setting!$D$28&amp;")"</f>
        <v>(นายณัฐวัฒน์   ศาสนนันทน์)</v>
      </c>
      <c r="F43" s="1585" t="str">
        <f>"("&amp;MAIN_Setting!$D$70&amp;")"</f>
        <v>(นายชาติชาย  สุจินพรัหม)</v>
      </c>
      <c r="G43" s="1585"/>
    </row>
    <row r="44" spans="1:9">
      <c r="F44" s="810" t="str">
        <f>"("&amp;MAIN_Setting!$D$71&amp;")"</f>
        <v>(ผู้อำนวยการสำนักงานพัฒนาฝีมือแรงงานสุรินทร์)</v>
      </c>
      <c r="G44" s="810"/>
    </row>
  </sheetData>
  <sheetProtection algorithmName="SHA-512" hashValue="J0YtmEMcE4G3zIZliX6ZRCKQ4BAKZFoqKtkQ0yr/2MK3xCV9mWpG+MeFPbm+orWEeNMFbpHAyU0+9/YAolnKRg==" saltValue="pSNqsgKEw6YXEkMd16YZJw==" spinCount="100000" sheet="1" objects="1" scenarios="1"/>
  <mergeCells count="18">
    <mergeCell ref="A1:I1"/>
    <mergeCell ref="A2:I2"/>
    <mergeCell ref="A3:I3"/>
    <mergeCell ref="A8:A10"/>
    <mergeCell ref="B8:B10"/>
    <mergeCell ref="C8:H8"/>
    <mergeCell ref="I8:I10"/>
    <mergeCell ref="C9:D9"/>
    <mergeCell ref="E9:F9"/>
    <mergeCell ref="G5:H5"/>
    <mergeCell ref="F40:G40"/>
    <mergeCell ref="F43:G43"/>
    <mergeCell ref="G9:H9"/>
    <mergeCell ref="A4:B4"/>
    <mergeCell ref="C4:E4"/>
    <mergeCell ref="D6:G6"/>
    <mergeCell ref="A37:B37"/>
    <mergeCell ref="G4:H4"/>
  </mergeCells>
  <printOptions horizontalCentered="1"/>
  <pageMargins left="0.15748031496062992" right="0.15748031496062992" top="0.19685039370078741" bottom="0.19685039370078741" header="0.15748031496062992" footer="0.15748031496062992"/>
  <pageSetup paperSize="9" scale="95" fitToHeight="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624C3-19CA-4B68-AE45-CF5B251E29AF}">
  <sheetPr codeName="Sheet48"/>
  <dimension ref="A1:N42"/>
  <sheetViews>
    <sheetView showGridLines="0" view="pageBreakPreview" zoomScale="85" zoomScaleNormal="145" zoomScaleSheetLayoutView="85" workbookViewId="0">
      <selection sqref="A1:M1"/>
    </sheetView>
  </sheetViews>
  <sheetFormatPr defaultRowHeight="20.25"/>
  <cols>
    <col min="1" max="1" width="8.25" style="793" customWidth="1"/>
    <col min="2" max="2" width="22.375" style="793" customWidth="1"/>
    <col min="3" max="12" width="9.875" style="793" customWidth="1"/>
    <col min="13" max="13" width="16" style="793" customWidth="1"/>
    <col min="14" max="14" width="8" style="793" customWidth="1"/>
    <col min="15" max="15" width="9" style="793" customWidth="1"/>
    <col min="16" max="16384" width="9" style="793"/>
  </cols>
  <sheetData>
    <row r="1" spans="1:14">
      <c r="A1" s="1593" t="s">
        <v>372</v>
      </c>
      <c r="B1" s="1593"/>
      <c r="C1" s="1593"/>
      <c r="D1" s="1593"/>
      <c r="E1" s="1593"/>
      <c r="F1" s="1593"/>
      <c r="G1" s="1593"/>
      <c r="H1" s="1593"/>
      <c r="I1" s="1593"/>
      <c r="J1" s="1593"/>
      <c r="K1" s="1593"/>
      <c r="L1" s="1593"/>
      <c r="M1" s="1593"/>
    </row>
    <row r="2" spans="1:14">
      <c r="A2" s="1593" t="s">
        <v>371</v>
      </c>
      <c r="B2" s="1593"/>
      <c r="C2" s="1593"/>
      <c r="D2" s="1593"/>
      <c r="E2" s="1593"/>
      <c r="F2" s="1593"/>
      <c r="G2" s="1593"/>
      <c r="H2" s="1593"/>
      <c r="I2" s="1593"/>
      <c r="J2" s="1593"/>
      <c r="K2" s="1593"/>
      <c r="L2" s="1593"/>
      <c r="M2" s="1593"/>
    </row>
    <row r="3" spans="1:14">
      <c r="A3" s="1593" t="s">
        <v>374</v>
      </c>
      <c r="B3" s="1593"/>
      <c r="C3" s="1593"/>
      <c r="D3" s="1593"/>
      <c r="E3" s="1593"/>
      <c r="F3" s="1593"/>
      <c r="G3" s="1593"/>
      <c r="H3" s="1593"/>
      <c r="I3" s="1593"/>
      <c r="J3" s="1593"/>
      <c r="K3" s="1593"/>
      <c r="L3" s="1593"/>
      <c r="M3" s="1593"/>
    </row>
    <row r="4" spans="1:14">
      <c r="B4" s="1593" t="s">
        <v>454</v>
      </c>
      <c r="C4" s="1593"/>
      <c r="D4" s="1589" t="str">
        <f>MAIN_Setting!$D$18</f>
        <v>การทำขนมไทย</v>
      </c>
      <c r="E4" s="1589"/>
      <c r="F4" s="1589"/>
      <c r="G4" s="1589"/>
      <c r="H4" s="1589"/>
      <c r="I4" s="1589"/>
      <c r="J4" s="794" t="s">
        <v>412</v>
      </c>
      <c r="K4" s="813" t="str">
        <f>"  "&amp;MAIN_Setting!$D$20</f>
        <v xml:space="preserve">  930157330401</v>
      </c>
      <c r="L4" s="813"/>
      <c r="M4" s="813"/>
      <c r="N4" s="795"/>
    </row>
    <row r="5" spans="1:14">
      <c r="D5" s="794" t="s">
        <v>452</v>
      </c>
      <c r="E5" s="1600">
        <f>กำหนดห่วงเวลา!$D$3</f>
        <v>43353</v>
      </c>
      <c r="F5" s="1600"/>
      <c r="G5" s="810"/>
      <c r="H5" s="794" t="s">
        <v>453</v>
      </c>
      <c r="I5" s="1600">
        <f>กำหนดห่วงเวลา!$D$7</f>
        <v>43357</v>
      </c>
      <c r="J5" s="1600"/>
    </row>
    <row r="6" spans="1:14">
      <c r="C6" s="798"/>
      <c r="D6" s="1590" t="str">
        <f>MAIN_Setting!D2</f>
        <v>ชื่อหน่วยฝึก :   สำนักงานพัฒนาฝีมือแรงงานสุรินทร์ (ทดสอบ)</v>
      </c>
      <c r="E6" s="1590"/>
      <c r="F6" s="1590"/>
      <c r="G6" s="1590"/>
      <c r="H6" s="1590"/>
      <c r="I6" s="1590"/>
      <c r="J6" s="1590"/>
    </row>
    <row r="7" spans="1:14" ht="11.25" customHeight="1">
      <c r="C7" s="798"/>
      <c r="D7" s="799"/>
      <c r="E7" s="799"/>
      <c r="F7" s="799"/>
      <c r="G7" s="799"/>
      <c r="I7" s="799"/>
      <c r="K7" s="799"/>
    </row>
    <row r="8" spans="1:14" ht="20.25" customHeight="1">
      <c r="A8" s="1610" t="s">
        <v>47</v>
      </c>
      <c r="B8" s="1611" t="s">
        <v>27</v>
      </c>
      <c r="C8" s="1607" t="s">
        <v>455</v>
      </c>
      <c r="D8" s="1608"/>
      <c r="E8" s="1608"/>
      <c r="F8" s="1608"/>
      <c r="G8" s="1608"/>
      <c r="H8" s="1608"/>
      <c r="I8" s="1608"/>
      <c r="J8" s="1608"/>
      <c r="K8" s="1608"/>
      <c r="L8" s="1609"/>
      <c r="M8" s="1602" t="s">
        <v>370</v>
      </c>
    </row>
    <row r="9" spans="1:14">
      <c r="A9" s="1611"/>
      <c r="B9" s="1611"/>
      <c r="C9" s="1605">
        <f>กำหนดห่วงเวลา!$D$3</f>
        <v>43353</v>
      </c>
      <c r="D9" s="1606"/>
      <c r="E9" s="1605">
        <f>กำหนดห่วงเวลา!$D$4</f>
        <v>43354</v>
      </c>
      <c r="F9" s="1606"/>
      <c r="G9" s="1605">
        <f>กำหนดห่วงเวลา!$D$5</f>
        <v>43355</v>
      </c>
      <c r="H9" s="1606"/>
      <c r="I9" s="1605">
        <f>กำหนดห่วงเวลา!$D$6</f>
        <v>43356</v>
      </c>
      <c r="J9" s="1606"/>
      <c r="K9" s="1605">
        <f>กำหนดห่วงเวลา!$D$7</f>
        <v>43357</v>
      </c>
      <c r="L9" s="1606"/>
      <c r="M9" s="1603"/>
    </row>
    <row r="10" spans="1:14">
      <c r="A10" s="1611"/>
      <c r="B10" s="1611"/>
      <c r="C10" s="800" t="s">
        <v>369</v>
      </c>
      <c r="D10" s="800" t="s">
        <v>368</v>
      </c>
      <c r="E10" s="800" t="s">
        <v>369</v>
      </c>
      <c r="F10" s="800" t="s">
        <v>368</v>
      </c>
      <c r="G10" s="800" t="s">
        <v>369</v>
      </c>
      <c r="H10" s="800" t="s">
        <v>368</v>
      </c>
      <c r="I10" s="800" t="s">
        <v>369</v>
      </c>
      <c r="J10" s="800" t="s">
        <v>368</v>
      </c>
      <c r="K10" s="800" t="s">
        <v>369</v>
      </c>
      <c r="L10" s="800" t="s">
        <v>368</v>
      </c>
      <c r="M10" s="1604"/>
    </row>
    <row r="11" spans="1:14" ht="35.1" customHeight="1">
      <c r="A11" s="814">
        <v>1</v>
      </c>
      <c r="B11" s="815" t="str">
        <f>'01_ข้อมูลผู้เข้ารับการฝึก'!$C11</f>
        <v>นายปัญญา  ผาธรรม</v>
      </c>
      <c r="C11" s="815"/>
      <c r="D11" s="815"/>
      <c r="E11" s="815"/>
      <c r="F11" s="815"/>
      <c r="G11" s="815"/>
      <c r="H11" s="815"/>
      <c r="I11" s="815"/>
      <c r="J11" s="815"/>
      <c r="K11" s="815"/>
      <c r="L11" s="815"/>
      <c r="M11" s="815"/>
    </row>
    <row r="12" spans="1:14" ht="35.1" customHeight="1">
      <c r="A12" s="816">
        <v>2</v>
      </c>
      <c r="B12" s="817" t="str">
        <f>'01_ข้อมูลผู้เข้ารับการฝึก'!$C12</f>
        <v xml:space="preserve"> </v>
      </c>
      <c r="C12" s="817"/>
      <c r="D12" s="817"/>
      <c r="E12" s="817"/>
      <c r="F12" s="817"/>
      <c r="G12" s="817"/>
      <c r="H12" s="817"/>
      <c r="I12" s="817"/>
      <c r="J12" s="817"/>
      <c r="K12" s="817"/>
      <c r="L12" s="817"/>
      <c r="M12" s="817"/>
    </row>
    <row r="13" spans="1:14" ht="35.1" customHeight="1">
      <c r="A13" s="816">
        <v>3</v>
      </c>
      <c r="B13" s="817" t="str">
        <f>'01_ข้อมูลผู้เข้ารับการฝึก'!$C13</f>
        <v xml:space="preserve"> </v>
      </c>
      <c r="C13" s="817"/>
      <c r="D13" s="817"/>
      <c r="E13" s="817"/>
      <c r="F13" s="817"/>
      <c r="G13" s="817"/>
      <c r="H13" s="817"/>
      <c r="I13" s="817"/>
      <c r="J13" s="817"/>
      <c r="K13" s="817"/>
      <c r="L13" s="817"/>
      <c r="M13" s="817"/>
    </row>
    <row r="14" spans="1:14" ht="35.1" customHeight="1">
      <c r="A14" s="816">
        <v>4</v>
      </c>
      <c r="B14" s="817" t="str">
        <f>'01_ข้อมูลผู้เข้ารับการฝึก'!$C14</f>
        <v xml:space="preserve"> </v>
      </c>
      <c r="C14" s="817"/>
      <c r="D14" s="817"/>
      <c r="E14" s="817"/>
      <c r="F14" s="817"/>
      <c r="G14" s="817"/>
      <c r="H14" s="817"/>
      <c r="I14" s="817"/>
      <c r="J14" s="817"/>
      <c r="K14" s="817"/>
      <c r="L14" s="817"/>
      <c r="M14" s="817"/>
    </row>
    <row r="15" spans="1:14" ht="35.1" customHeight="1">
      <c r="A15" s="816">
        <v>5</v>
      </c>
      <c r="B15" s="817" t="str">
        <f>'01_ข้อมูลผู้เข้ารับการฝึก'!$C15</f>
        <v xml:space="preserve"> </v>
      </c>
      <c r="C15" s="817"/>
      <c r="D15" s="817"/>
      <c r="E15" s="817"/>
      <c r="F15" s="817"/>
      <c r="G15" s="817"/>
      <c r="H15" s="817"/>
      <c r="I15" s="817"/>
      <c r="J15" s="817"/>
      <c r="K15" s="817"/>
      <c r="L15" s="817"/>
      <c r="M15" s="817"/>
    </row>
    <row r="16" spans="1:14" ht="35.1" customHeight="1">
      <c r="A16" s="816">
        <v>6</v>
      </c>
      <c r="B16" s="817" t="str">
        <f>'01_ข้อมูลผู้เข้ารับการฝึก'!$C16</f>
        <v xml:space="preserve"> </v>
      </c>
      <c r="C16" s="817"/>
      <c r="D16" s="817"/>
      <c r="E16" s="817"/>
      <c r="F16" s="817"/>
      <c r="G16" s="817"/>
      <c r="H16" s="817"/>
      <c r="I16" s="817"/>
      <c r="J16" s="817"/>
      <c r="K16" s="817"/>
      <c r="L16" s="817"/>
      <c r="M16" s="817"/>
    </row>
    <row r="17" spans="1:13" ht="35.1" customHeight="1">
      <c r="A17" s="816">
        <v>7</v>
      </c>
      <c r="B17" s="817" t="str">
        <f>'01_ข้อมูลผู้เข้ารับการฝึก'!$C17</f>
        <v xml:space="preserve"> </v>
      </c>
      <c r="C17" s="817"/>
      <c r="D17" s="817"/>
      <c r="E17" s="817"/>
      <c r="F17" s="817"/>
      <c r="G17" s="817"/>
      <c r="H17" s="817"/>
      <c r="I17" s="817"/>
      <c r="J17" s="817"/>
      <c r="K17" s="817"/>
      <c r="L17" s="817"/>
      <c r="M17" s="817"/>
    </row>
    <row r="18" spans="1:13" ht="35.1" customHeight="1">
      <c r="A18" s="816">
        <v>8</v>
      </c>
      <c r="B18" s="817" t="str">
        <f>'01_ข้อมูลผู้เข้ารับการฝึก'!$C18</f>
        <v xml:space="preserve"> </v>
      </c>
      <c r="C18" s="817"/>
      <c r="D18" s="817"/>
      <c r="E18" s="817"/>
      <c r="F18" s="817"/>
      <c r="G18" s="817"/>
      <c r="H18" s="817"/>
      <c r="I18" s="817"/>
      <c r="J18" s="817"/>
      <c r="K18" s="817"/>
      <c r="L18" s="817"/>
      <c r="M18" s="817"/>
    </row>
    <row r="19" spans="1:13" ht="35.1" customHeight="1">
      <c r="A19" s="816">
        <v>9</v>
      </c>
      <c r="B19" s="817" t="str">
        <f>'01_ข้อมูลผู้เข้ารับการฝึก'!$C19</f>
        <v xml:space="preserve"> </v>
      </c>
      <c r="C19" s="817"/>
      <c r="D19" s="817"/>
      <c r="E19" s="817"/>
      <c r="F19" s="817"/>
      <c r="G19" s="817"/>
      <c r="H19" s="817"/>
      <c r="I19" s="817"/>
      <c r="J19" s="817"/>
      <c r="K19" s="817"/>
      <c r="L19" s="817"/>
      <c r="M19" s="817"/>
    </row>
    <row r="20" spans="1:13" ht="35.1" customHeight="1">
      <c r="A20" s="816">
        <v>10</v>
      </c>
      <c r="B20" s="817" t="str">
        <f>'01_ข้อมูลผู้เข้ารับการฝึก'!$C20</f>
        <v xml:space="preserve"> </v>
      </c>
      <c r="C20" s="817"/>
      <c r="D20" s="817"/>
      <c r="E20" s="817"/>
      <c r="F20" s="817"/>
      <c r="G20" s="817"/>
      <c r="H20" s="817"/>
      <c r="I20" s="817"/>
      <c r="J20" s="817"/>
      <c r="K20" s="817"/>
      <c r="L20" s="817"/>
      <c r="M20" s="817"/>
    </row>
    <row r="21" spans="1:13" ht="35.1" customHeight="1">
      <c r="A21" s="816">
        <v>11</v>
      </c>
      <c r="B21" s="817" t="str">
        <f>'01_ข้อมูลผู้เข้ารับการฝึก'!$C21</f>
        <v xml:space="preserve"> </v>
      </c>
      <c r="C21" s="817"/>
      <c r="D21" s="817"/>
      <c r="E21" s="817"/>
      <c r="F21" s="817"/>
      <c r="G21" s="817"/>
      <c r="H21" s="817"/>
      <c r="I21" s="817"/>
      <c r="J21" s="817"/>
      <c r="K21" s="817"/>
      <c r="L21" s="817"/>
      <c r="M21" s="817"/>
    </row>
    <row r="22" spans="1:13" ht="35.1" customHeight="1">
      <c r="A22" s="816">
        <v>12</v>
      </c>
      <c r="B22" s="817" t="str">
        <f>'01_ข้อมูลผู้เข้ารับการฝึก'!$C22</f>
        <v xml:space="preserve"> </v>
      </c>
      <c r="C22" s="817"/>
      <c r="D22" s="817"/>
      <c r="E22" s="817"/>
      <c r="F22" s="817"/>
      <c r="G22" s="817"/>
      <c r="H22" s="817"/>
      <c r="I22" s="817"/>
      <c r="J22" s="817"/>
      <c r="K22" s="817"/>
      <c r="L22" s="817"/>
      <c r="M22" s="817"/>
    </row>
    <row r="23" spans="1:13" ht="35.1" customHeight="1">
      <c r="A23" s="816">
        <v>13</v>
      </c>
      <c r="B23" s="817" t="str">
        <f>'01_ข้อมูลผู้เข้ารับการฝึก'!$C23</f>
        <v xml:space="preserve"> </v>
      </c>
      <c r="C23" s="817"/>
      <c r="D23" s="817"/>
      <c r="E23" s="817"/>
      <c r="F23" s="817"/>
      <c r="G23" s="817"/>
      <c r="H23" s="817"/>
      <c r="I23" s="817"/>
      <c r="J23" s="817"/>
      <c r="K23" s="817"/>
      <c r="L23" s="817"/>
      <c r="M23" s="817"/>
    </row>
    <row r="24" spans="1:13" ht="35.1" customHeight="1">
      <c r="A24" s="816">
        <v>14</v>
      </c>
      <c r="B24" s="817" t="str">
        <f>'01_ข้อมูลผู้เข้ารับการฝึก'!$C24</f>
        <v xml:space="preserve"> </v>
      </c>
      <c r="C24" s="817"/>
      <c r="D24" s="817"/>
      <c r="E24" s="817"/>
      <c r="F24" s="817"/>
      <c r="G24" s="817"/>
      <c r="H24" s="817"/>
      <c r="I24" s="817"/>
      <c r="J24" s="817"/>
      <c r="K24" s="817"/>
      <c r="L24" s="817"/>
      <c r="M24" s="817"/>
    </row>
    <row r="25" spans="1:13" ht="35.1" customHeight="1">
      <c r="A25" s="816">
        <v>15</v>
      </c>
      <c r="B25" s="817" t="str">
        <f>'01_ข้อมูลผู้เข้ารับการฝึก'!$C25</f>
        <v xml:space="preserve"> </v>
      </c>
      <c r="C25" s="817"/>
      <c r="D25" s="817"/>
      <c r="E25" s="817"/>
      <c r="F25" s="817"/>
      <c r="G25" s="817"/>
      <c r="H25" s="817"/>
      <c r="I25" s="817"/>
      <c r="J25" s="817"/>
      <c r="K25" s="817"/>
      <c r="L25" s="817"/>
      <c r="M25" s="817"/>
    </row>
    <row r="26" spans="1:13" ht="35.1" customHeight="1">
      <c r="A26" s="816">
        <v>16</v>
      </c>
      <c r="B26" s="817" t="str">
        <f>'01_ข้อมูลผู้เข้ารับการฝึก'!$C26</f>
        <v xml:space="preserve"> </v>
      </c>
      <c r="C26" s="817"/>
      <c r="D26" s="817"/>
      <c r="E26" s="817"/>
      <c r="F26" s="817"/>
      <c r="G26" s="817"/>
      <c r="H26" s="817"/>
      <c r="I26" s="817"/>
      <c r="J26" s="817"/>
      <c r="K26" s="817"/>
      <c r="L26" s="817"/>
      <c r="M26" s="817"/>
    </row>
    <row r="27" spans="1:13" ht="35.1" customHeight="1">
      <c r="A27" s="816">
        <v>17</v>
      </c>
      <c r="B27" s="817" t="str">
        <f>'01_ข้อมูลผู้เข้ารับการฝึก'!$C27</f>
        <v xml:space="preserve"> </v>
      </c>
      <c r="C27" s="817"/>
      <c r="D27" s="817"/>
      <c r="E27" s="817"/>
      <c r="F27" s="817"/>
      <c r="G27" s="817"/>
      <c r="H27" s="817"/>
      <c r="I27" s="817"/>
      <c r="J27" s="817"/>
      <c r="K27" s="817"/>
      <c r="L27" s="817"/>
      <c r="M27" s="817"/>
    </row>
    <row r="28" spans="1:13" ht="35.1" customHeight="1">
      <c r="A28" s="816">
        <v>18</v>
      </c>
      <c r="B28" s="817" t="str">
        <f>'01_ข้อมูลผู้เข้ารับการฝึก'!$C28</f>
        <v xml:space="preserve"> </v>
      </c>
      <c r="C28" s="817"/>
      <c r="D28" s="817"/>
      <c r="E28" s="817"/>
      <c r="F28" s="817"/>
      <c r="G28" s="817"/>
      <c r="H28" s="817"/>
      <c r="I28" s="817"/>
      <c r="J28" s="817"/>
      <c r="K28" s="817"/>
      <c r="L28" s="817"/>
      <c r="M28" s="817"/>
    </row>
    <row r="29" spans="1:13" ht="35.1" customHeight="1">
      <c r="A29" s="816">
        <v>19</v>
      </c>
      <c r="B29" s="817" t="str">
        <f>'01_ข้อมูลผู้เข้ารับการฝึก'!$C29</f>
        <v xml:space="preserve"> </v>
      </c>
      <c r="C29" s="817"/>
      <c r="D29" s="817"/>
      <c r="E29" s="817"/>
      <c r="F29" s="817"/>
      <c r="G29" s="817"/>
      <c r="H29" s="817"/>
      <c r="I29" s="817"/>
      <c r="J29" s="817"/>
      <c r="K29" s="817"/>
      <c r="L29" s="817"/>
      <c r="M29" s="817"/>
    </row>
    <row r="30" spans="1:13" ht="35.1" customHeight="1">
      <c r="A30" s="816">
        <v>20</v>
      </c>
      <c r="B30" s="817" t="str">
        <f>'01_ข้อมูลผู้เข้ารับการฝึก'!$C30</f>
        <v xml:space="preserve"> </v>
      </c>
      <c r="C30" s="817"/>
      <c r="D30" s="817"/>
      <c r="E30" s="817"/>
      <c r="F30" s="817"/>
      <c r="G30" s="817"/>
      <c r="H30" s="817"/>
      <c r="I30" s="817"/>
      <c r="J30" s="817"/>
      <c r="K30" s="817"/>
      <c r="L30" s="817"/>
      <c r="M30" s="817"/>
    </row>
    <row r="31" spans="1:13" ht="35.1" customHeight="1">
      <c r="A31" s="816">
        <v>21</v>
      </c>
      <c r="B31" s="817" t="str">
        <f>'01_ข้อมูลผู้เข้ารับการฝึก'!$C31</f>
        <v xml:space="preserve"> </v>
      </c>
      <c r="C31" s="817"/>
      <c r="D31" s="817"/>
      <c r="E31" s="817"/>
      <c r="F31" s="817"/>
      <c r="G31" s="817"/>
      <c r="H31" s="817"/>
      <c r="I31" s="817"/>
      <c r="J31" s="817"/>
      <c r="K31" s="817"/>
      <c r="L31" s="817"/>
      <c r="M31" s="817"/>
    </row>
    <row r="32" spans="1:13" ht="35.1" customHeight="1">
      <c r="A32" s="816">
        <v>22</v>
      </c>
      <c r="B32" s="817" t="str">
        <f>'01_ข้อมูลผู้เข้ารับการฝึก'!$C32</f>
        <v xml:space="preserve"> </v>
      </c>
      <c r="C32" s="817"/>
      <c r="D32" s="817"/>
      <c r="E32" s="817"/>
      <c r="F32" s="817"/>
      <c r="G32" s="817"/>
      <c r="H32" s="817"/>
      <c r="I32" s="817"/>
      <c r="J32" s="817"/>
      <c r="K32" s="817"/>
      <c r="L32" s="817"/>
      <c r="M32" s="817"/>
    </row>
    <row r="33" spans="1:13" ht="35.1" customHeight="1">
      <c r="A33" s="816">
        <v>23</v>
      </c>
      <c r="B33" s="817" t="str">
        <f>'01_ข้อมูลผู้เข้ารับการฝึก'!$C33</f>
        <v xml:space="preserve"> </v>
      </c>
      <c r="C33" s="817"/>
      <c r="D33" s="817"/>
      <c r="E33" s="817"/>
      <c r="F33" s="817"/>
      <c r="G33" s="817"/>
      <c r="H33" s="817"/>
      <c r="I33" s="817"/>
      <c r="J33" s="817"/>
      <c r="K33" s="817"/>
      <c r="L33" s="817"/>
      <c r="M33" s="817"/>
    </row>
    <row r="34" spans="1:13" ht="35.1" customHeight="1">
      <c r="A34" s="816">
        <v>24</v>
      </c>
      <c r="B34" s="817" t="str">
        <f>'01_ข้อมูลผู้เข้ารับการฝึก'!$C34</f>
        <v xml:space="preserve"> </v>
      </c>
      <c r="C34" s="817"/>
      <c r="D34" s="817"/>
      <c r="E34" s="817"/>
      <c r="F34" s="817"/>
      <c r="G34" s="817"/>
      <c r="H34" s="817"/>
      <c r="I34" s="817"/>
      <c r="J34" s="817"/>
      <c r="K34" s="817"/>
      <c r="L34" s="817"/>
      <c r="M34" s="817"/>
    </row>
    <row r="35" spans="1:13" ht="35.1" customHeight="1">
      <c r="A35" s="818">
        <v>25</v>
      </c>
      <c r="B35" s="819" t="str">
        <f>'01_ข้อมูลผู้เข้ารับการฝึก'!$C35</f>
        <v xml:space="preserve"> </v>
      </c>
      <c r="C35" s="819"/>
      <c r="D35" s="819"/>
      <c r="E35" s="819"/>
      <c r="F35" s="819"/>
      <c r="G35" s="819"/>
      <c r="H35" s="819"/>
      <c r="I35" s="819"/>
      <c r="J35" s="819"/>
      <c r="K35" s="819"/>
      <c r="L35" s="819"/>
      <c r="M35" s="819"/>
    </row>
    <row r="36" spans="1:13" ht="30.75" customHeight="1">
      <c r="A36" s="808" t="str">
        <f>"สรุปรายงานผลการเข้าฝึกอาชีพ ณ วันที่จบฝึก"&amp;" วันที่ "&amp;MAIN_Setting!$D$63</f>
        <v>สรุปรายงานผลการเข้าฝึกอาชีพ ณ วันที่จบฝึก วันที่ ๑๒ กันยายน ๒๕๖๑</v>
      </c>
    </row>
    <row r="37" spans="1:13" ht="42" customHeight="1">
      <c r="A37" s="1591" t="s">
        <v>367</v>
      </c>
      <c r="B37" s="1591"/>
      <c r="C37" s="820" t="str">
        <f>MAIN_Setting!$D$10&amp;"  คน"</f>
        <v>25  คน</v>
      </c>
      <c r="E37" s="798"/>
      <c r="G37" s="798" t="s">
        <v>366</v>
      </c>
      <c r="I37" s="810" t="s">
        <v>203</v>
      </c>
      <c r="J37" s="810" t="s">
        <v>365</v>
      </c>
      <c r="K37" s="810"/>
      <c r="L37" s="810"/>
      <c r="M37" s="793" t="s">
        <v>203</v>
      </c>
    </row>
    <row r="38" spans="1:13" ht="43.5" customHeight="1">
      <c r="A38" s="798" t="s">
        <v>156</v>
      </c>
      <c r="C38" s="793" t="s">
        <v>127</v>
      </c>
      <c r="E38" s="798"/>
      <c r="H38" s="793" t="s">
        <v>156</v>
      </c>
      <c r="K38" s="793" t="s">
        <v>364</v>
      </c>
    </row>
    <row r="39" spans="1:13" ht="25.5" customHeight="1">
      <c r="B39" s="821" t="str">
        <f>"("&amp;MAIN_Setting!$D$25&amp;")"</f>
        <v>(นางอรทัย  อำไพภิญโญกูล)</v>
      </c>
      <c r="F39" s="1599"/>
      <c r="G39" s="1599"/>
      <c r="H39" s="1601" t="str">
        <f>"("&amp;MAIN_Setting!$D$30&amp;")"</f>
        <v>(นายปัญญา   ผาธรรม)</v>
      </c>
      <c r="I39" s="1601"/>
      <c r="J39" s="1601"/>
    </row>
    <row r="40" spans="1:13" ht="53.25" customHeight="1">
      <c r="A40" s="798" t="s">
        <v>156</v>
      </c>
      <c r="C40" s="793" t="s">
        <v>363</v>
      </c>
      <c r="E40" s="798"/>
      <c r="H40" s="810" t="s">
        <v>156</v>
      </c>
      <c r="I40" s="810"/>
      <c r="J40" s="810"/>
      <c r="K40" s="793" t="s">
        <v>362</v>
      </c>
    </row>
    <row r="41" spans="1:13" ht="24.75" customHeight="1">
      <c r="B41" s="793" t="str">
        <f>"("&amp;MAIN_Setting!$D$28&amp;")"</f>
        <v>(นายณัฐวัฒน์   ศาสนนันทน์)</v>
      </c>
      <c r="F41" s="1599"/>
      <c r="G41" s="1599"/>
      <c r="H41" s="1599" t="str">
        <f>"("&amp;MAIN_Setting!$D$70&amp;")"</f>
        <v>(นายชาติชาย  สุจินพรัหม)</v>
      </c>
      <c r="I41" s="1599"/>
      <c r="J41" s="1599"/>
    </row>
    <row r="42" spans="1:13">
      <c r="H42" s="810" t="str">
        <f>"("&amp;MAIN_Setting!$D$71&amp;")"</f>
        <v>(ผู้อำนวยการสำนักงานพัฒนาฝีมือแรงงานสุรินทร์)</v>
      </c>
      <c r="I42" s="810"/>
      <c r="J42" s="810"/>
    </row>
  </sheetData>
  <sheetProtection algorithmName="SHA-512" hashValue="ksj54hqU5wT9gBc2UEEMyqwbAAz+5QsZgB4EbQ5vvI6iN2XylWq6WXOM4VC+tRVbji2jx8E1SyBGPHeW4dUgPw==" saltValue="bz9LRxXwkLWsh2hS8OypEg==" spinCount="100000" sheet="1" objects="1" scenarios="1"/>
  <mergeCells count="22">
    <mergeCell ref="A1:M1"/>
    <mergeCell ref="A2:M2"/>
    <mergeCell ref="A3:M3"/>
    <mergeCell ref="M8:M10"/>
    <mergeCell ref="C9:D9"/>
    <mergeCell ref="E9:F9"/>
    <mergeCell ref="G9:H9"/>
    <mergeCell ref="K9:L9"/>
    <mergeCell ref="I9:J9"/>
    <mergeCell ref="C8:L8"/>
    <mergeCell ref="A8:A10"/>
    <mergeCell ref="B8:B10"/>
    <mergeCell ref="D4:I4"/>
    <mergeCell ref="B4:C4"/>
    <mergeCell ref="D6:J6"/>
    <mergeCell ref="A37:B37"/>
    <mergeCell ref="F39:G39"/>
    <mergeCell ref="E5:F5"/>
    <mergeCell ref="H41:J41"/>
    <mergeCell ref="H39:J39"/>
    <mergeCell ref="F41:G41"/>
    <mergeCell ref="I5:J5"/>
  </mergeCells>
  <printOptions horizontalCentered="1"/>
  <pageMargins left="0.15748031496062992" right="0.15748031496062992" top="0.2" bottom="0.21" header="0.17" footer="0.15748031496062992"/>
  <pageSetup paperSize="9" scale="93" fitToHeight="0" orientation="landscape" r:id="rId1"/>
  <colBreaks count="1" manualBreakCount="1">
    <brk id="13"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B5EF3-9C9F-46D6-9FD8-4001BE83BC04}">
  <sheetPr codeName="Sheet49"/>
  <dimension ref="A1:N42"/>
  <sheetViews>
    <sheetView showGridLines="0" view="pageBreakPreview" zoomScale="85" zoomScaleNormal="145" zoomScaleSheetLayoutView="85" workbookViewId="0">
      <selection activeCell="R5" sqref="R5"/>
    </sheetView>
  </sheetViews>
  <sheetFormatPr defaultRowHeight="20.25"/>
  <cols>
    <col min="1" max="1" width="8.25" style="793" customWidth="1"/>
    <col min="2" max="2" width="22.375" style="793" customWidth="1"/>
    <col min="3" max="12" width="9.875" style="793" customWidth="1"/>
    <col min="13" max="13" width="16" style="793" customWidth="1"/>
    <col min="14" max="14" width="8" style="793" customWidth="1"/>
    <col min="15" max="16384" width="9" style="793"/>
  </cols>
  <sheetData>
    <row r="1" spans="1:14">
      <c r="A1" s="1593" t="s">
        <v>372</v>
      </c>
      <c r="B1" s="1593"/>
      <c r="C1" s="1593"/>
      <c r="D1" s="1593"/>
      <c r="E1" s="1593"/>
      <c r="F1" s="1593"/>
      <c r="G1" s="1593"/>
      <c r="H1" s="1593"/>
      <c r="I1" s="1593"/>
      <c r="J1" s="1593"/>
      <c r="K1" s="1593"/>
      <c r="L1" s="1593"/>
      <c r="M1" s="1593"/>
    </row>
    <row r="2" spans="1:14">
      <c r="A2" s="1593" t="s">
        <v>371</v>
      </c>
      <c r="B2" s="1593"/>
      <c r="C2" s="1593"/>
      <c r="D2" s="1593"/>
      <c r="E2" s="1593"/>
      <c r="F2" s="1593"/>
      <c r="G2" s="1593"/>
      <c r="H2" s="1593"/>
      <c r="I2" s="1593"/>
      <c r="J2" s="1593"/>
      <c r="K2" s="1593"/>
      <c r="L2" s="1593"/>
      <c r="M2" s="1593"/>
    </row>
    <row r="3" spans="1:14">
      <c r="A3" s="1593" t="s">
        <v>375</v>
      </c>
      <c r="B3" s="1593"/>
      <c r="C3" s="1593"/>
      <c r="D3" s="1593"/>
      <c r="E3" s="1593"/>
      <c r="F3" s="1593"/>
      <c r="G3" s="1593"/>
      <c r="H3" s="1593"/>
      <c r="I3" s="1593"/>
      <c r="J3" s="1593"/>
      <c r="K3" s="1593"/>
      <c r="L3" s="1593"/>
      <c r="M3" s="1593"/>
    </row>
    <row r="4" spans="1:14">
      <c r="A4" s="1588" t="s">
        <v>413</v>
      </c>
      <c r="B4" s="1588"/>
      <c r="C4" s="1589" t="str">
        <f>MAIN_Setting!$D$18</f>
        <v>การทำขนมไทย</v>
      </c>
      <c r="D4" s="1589"/>
      <c r="E4" s="1589"/>
      <c r="F4" s="1589"/>
      <c r="G4" s="1589"/>
      <c r="H4" s="1589"/>
      <c r="I4" s="798" t="s">
        <v>412</v>
      </c>
      <c r="J4" s="1592" t="str">
        <f>"    "&amp;MAIN_Setting!$D$20</f>
        <v xml:space="preserve">    930157330401</v>
      </c>
      <c r="K4" s="1592"/>
      <c r="L4" s="1592"/>
      <c r="M4" s="795"/>
      <c r="N4" s="795"/>
    </row>
    <row r="5" spans="1:14">
      <c r="C5" s="794" t="s">
        <v>452</v>
      </c>
      <c r="D5" s="1616">
        <f>กำหนดห่วงเวลา!$E$3</f>
        <v>43353</v>
      </c>
      <c r="E5" s="1616"/>
      <c r="F5" s="1616"/>
      <c r="G5" s="1616"/>
      <c r="H5" s="794" t="s">
        <v>414</v>
      </c>
      <c r="I5" s="1616">
        <f>กำหนดห่วงเวลา!$E$12</f>
        <v>43362</v>
      </c>
      <c r="J5" s="1616"/>
      <c r="K5" s="1616"/>
      <c r="L5" s="1616"/>
    </row>
    <row r="6" spans="1:14">
      <c r="C6" s="798"/>
      <c r="D6" s="1590" t="str">
        <f>MAIN_Setting!$D$2</f>
        <v>ชื่อหน่วยฝึก :   สำนักงานพัฒนาฝีมือแรงงานสุรินทร์ (ทดสอบ)</v>
      </c>
      <c r="E6" s="1590"/>
      <c r="F6" s="1590"/>
      <c r="G6" s="1590"/>
      <c r="H6" s="1590"/>
      <c r="I6" s="1590"/>
    </row>
    <row r="7" spans="1:14" ht="11.25" customHeight="1">
      <c r="C7" s="798"/>
      <c r="D7" s="799"/>
      <c r="E7" s="799"/>
      <c r="F7" s="799"/>
      <c r="G7" s="799"/>
      <c r="I7" s="799"/>
      <c r="K7" s="799"/>
    </row>
    <row r="8" spans="1:14" ht="20.25" customHeight="1">
      <c r="A8" s="1610" t="s">
        <v>47</v>
      </c>
      <c r="B8" s="1611" t="s">
        <v>27</v>
      </c>
      <c r="C8" s="1607" t="s">
        <v>458</v>
      </c>
      <c r="D8" s="1608"/>
      <c r="E8" s="1608"/>
      <c r="F8" s="1608"/>
      <c r="G8" s="1608"/>
      <c r="H8" s="1608"/>
      <c r="I8" s="1608"/>
      <c r="J8" s="1608"/>
      <c r="K8" s="1608"/>
      <c r="L8" s="1609"/>
      <c r="M8" s="1602" t="s">
        <v>370</v>
      </c>
    </row>
    <row r="9" spans="1:14">
      <c r="A9" s="1611"/>
      <c r="B9" s="1611"/>
      <c r="C9" s="1613">
        <f>กำหนดห่วงเวลา!$E$3</f>
        <v>43353</v>
      </c>
      <c r="D9" s="1614"/>
      <c r="E9" s="1613">
        <f>กำหนดห่วงเวลา!$E$4</f>
        <v>43354</v>
      </c>
      <c r="F9" s="1614"/>
      <c r="G9" s="1613">
        <f>กำหนดห่วงเวลา!$E$5</f>
        <v>43355</v>
      </c>
      <c r="H9" s="1615"/>
      <c r="I9" s="1613">
        <f>กำหนดห่วงเวลา!$E$6</f>
        <v>43356</v>
      </c>
      <c r="J9" s="1615"/>
      <c r="K9" s="1613">
        <f>กำหนดห่วงเวลา!$E$7</f>
        <v>43357</v>
      </c>
      <c r="L9" s="1615"/>
      <c r="M9" s="1603"/>
    </row>
    <row r="10" spans="1:14">
      <c r="A10" s="1611"/>
      <c r="B10" s="1611"/>
      <c r="C10" s="800" t="s">
        <v>369</v>
      </c>
      <c r="D10" s="800" t="s">
        <v>368</v>
      </c>
      <c r="E10" s="800" t="s">
        <v>369</v>
      </c>
      <c r="F10" s="800" t="s">
        <v>368</v>
      </c>
      <c r="G10" s="800" t="s">
        <v>369</v>
      </c>
      <c r="H10" s="800" t="s">
        <v>368</v>
      </c>
      <c r="I10" s="800" t="s">
        <v>369</v>
      </c>
      <c r="J10" s="800" t="s">
        <v>368</v>
      </c>
      <c r="K10" s="800" t="s">
        <v>369</v>
      </c>
      <c r="L10" s="800" t="s">
        <v>368</v>
      </c>
      <c r="M10" s="1604"/>
    </row>
    <row r="11" spans="1:14" ht="35.1" customHeight="1">
      <c r="A11" s="801">
        <v>1</v>
      </c>
      <c r="B11" s="802" t="str">
        <f>'01_ข้อมูลผู้เข้ารับการฝึก'!$C11</f>
        <v>นายปัญญา  ผาธรรม</v>
      </c>
      <c r="C11" s="802"/>
      <c r="D11" s="802"/>
      <c r="E11" s="802"/>
      <c r="F11" s="802"/>
      <c r="G11" s="802"/>
      <c r="H11" s="802"/>
      <c r="I11" s="802"/>
      <c r="J11" s="802"/>
      <c r="K11" s="802"/>
      <c r="L11" s="802"/>
      <c r="M11" s="802"/>
    </row>
    <row r="12" spans="1:14" ht="35.1" customHeight="1">
      <c r="A12" s="804">
        <v>2</v>
      </c>
      <c r="B12" s="805" t="str">
        <f>'01_ข้อมูลผู้เข้ารับการฝึก'!$C12</f>
        <v xml:space="preserve"> </v>
      </c>
      <c r="C12" s="805"/>
      <c r="D12" s="805"/>
      <c r="E12" s="805"/>
      <c r="F12" s="805"/>
      <c r="G12" s="805"/>
      <c r="H12" s="805"/>
      <c r="I12" s="805"/>
      <c r="J12" s="805"/>
      <c r="K12" s="805"/>
      <c r="L12" s="805"/>
      <c r="M12" s="805"/>
    </row>
    <row r="13" spans="1:14" ht="35.1" customHeight="1">
      <c r="A13" s="804">
        <v>3</v>
      </c>
      <c r="B13" s="805" t="str">
        <f>'01_ข้อมูลผู้เข้ารับการฝึก'!$C13</f>
        <v xml:space="preserve"> </v>
      </c>
      <c r="C13" s="805"/>
      <c r="D13" s="805"/>
      <c r="E13" s="805"/>
      <c r="F13" s="805"/>
      <c r="G13" s="805"/>
      <c r="H13" s="805"/>
      <c r="I13" s="805"/>
      <c r="J13" s="805"/>
      <c r="K13" s="805"/>
      <c r="L13" s="805"/>
      <c r="M13" s="805"/>
    </row>
    <row r="14" spans="1:14" ht="35.1" customHeight="1">
      <c r="A14" s="804">
        <v>4</v>
      </c>
      <c r="B14" s="805" t="str">
        <f>'01_ข้อมูลผู้เข้ารับการฝึก'!$C14</f>
        <v xml:space="preserve"> </v>
      </c>
      <c r="C14" s="805"/>
      <c r="D14" s="805"/>
      <c r="E14" s="805"/>
      <c r="F14" s="805"/>
      <c r="G14" s="805"/>
      <c r="H14" s="805"/>
      <c r="I14" s="805"/>
      <c r="J14" s="805"/>
      <c r="K14" s="805"/>
      <c r="L14" s="805"/>
      <c r="M14" s="805"/>
    </row>
    <row r="15" spans="1:14" ht="35.1" customHeight="1">
      <c r="A15" s="804">
        <v>5</v>
      </c>
      <c r="B15" s="805" t="str">
        <f>'01_ข้อมูลผู้เข้ารับการฝึก'!$C15</f>
        <v xml:space="preserve"> </v>
      </c>
      <c r="C15" s="805"/>
      <c r="D15" s="805"/>
      <c r="E15" s="805"/>
      <c r="F15" s="805"/>
      <c r="G15" s="805"/>
      <c r="H15" s="805"/>
      <c r="I15" s="805"/>
      <c r="J15" s="805"/>
      <c r="K15" s="805"/>
      <c r="L15" s="805"/>
      <c r="M15" s="805"/>
    </row>
    <row r="16" spans="1:14" ht="35.1" customHeight="1">
      <c r="A16" s="804">
        <v>6</v>
      </c>
      <c r="B16" s="805" t="str">
        <f>'01_ข้อมูลผู้เข้ารับการฝึก'!$C16</f>
        <v xml:space="preserve"> </v>
      </c>
      <c r="C16" s="805"/>
      <c r="D16" s="805"/>
      <c r="E16" s="805"/>
      <c r="F16" s="805"/>
      <c r="G16" s="805"/>
      <c r="H16" s="805"/>
      <c r="I16" s="805"/>
      <c r="J16" s="805"/>
      <c r="K16" s="805"/>
      <c r="L16" s="805"/>
      <c r="M16" s="805"/>
    </row>
    <row r="17" spans="1:13" ht="35.1" customHeight="1">
      <c r="A17" s="804">
        <v>7</v>
      </c>
      <c r="B17" s="805" t="str">
        <f>'01_ข้อมูลผู้เข้ารับการฝึก'!$C17</f>
        <v xml:space="preserve"> </v>
      </c>
      <c r="C17" s="805"/>
      <c r="D17" s="805"/>
      <c r="E17" s="805"/>
      <c r="F17" s="805"/>
      <c r="G17" s="805"/>
      <c r="H17" s="805"/>
      <c r="I17" s="805"/>
      <c r="J17" s="805"/>
      <c r="K17" s="805"/>
      <c r="L17" s="805"/>
      <c r="M17" s="805"/>
    </row>
    <row r="18" spans="1:13" ht="35.1" customHeight="1">
      <c r="A18" s="804">
        <v>8</v>
      </c>
      <c r="B18" s="805" t="str">
        <f>'01_ข้อมูลผู้เข้ารับการฝึก'!$C18</f>
        <v xml:space="preserve"> </v>
      </c>
      <c r="C18" s="805"/>
      <c r="D18" s="805"/>
      <c r="E18" s="805"/>
      <c r="F18" s="805"/>
      <c r="G18" s="805"/>
      <c r="H18" s="805"/>
      <c r="I18" s="805"/>
      <c r="J18" s="805"/>
      <c r="K18" s="805"/>
      <c r="L18" s="805"/>
      <c r="M18" s="805"/>
    </row>
    <row r="19" spans="1:13" ht="35.1" customHeight="1">
      <c r="A19" s="804">
        <v>9</v>
      </c>
      <c r="B19" s="805" t="str">
        <f>'01_ข้อมูลผู้เข้ารับการฝึก'!$C19</f>
        <v xml:space="preserve"> </v>
      </c>
      <c r="C19" s="805"/>
      <c r="D19" s="805"/>
      <c r="E19" s="805"/>
      <c r="F19" s="805"/>
      <c r="G19" s="805"/>
      <c r="H19" s="805"/>
      <c r="I19" s="805"/>
      <c r="J19" s="805"/>
      <c r="K19" s="805"/>
      <c r="L19" s="805"/>
      <c r="M19" s="805"/>
    </row>
    <row r="20" spans="1:13" ht="35.1" customHeight="1">
      <c r="A20" s="804">
        <v>10</v>
      </c>
      <c r="B20" s="805" t="str">
        <f>'01_ข้อมูลผู้เข้ารับการฝึก'!$C20</f>
        <v xml:space="preserve"> </v>
      </c>
      <c r="C20" s="805"/>
      <c r="D20" s="805"/>
      <c r="E20" s="805"/>
      <c r="F20" s="805"/>
      <c r="G20" s="805"/>
      <c r="H20" s="805"/>
      <c r="I20" s="805"/>
      <c r="J20" s="805"/>
      <c r="K20" s="805"/>
      <c r="L20" s="805"/>
      <c r="M20" s="805"/>
    </row>
    <row r="21" spans="1:13" ht="35.1" customHeight="1">
      <c r="A21" s="804">
        <v>11</v>
      </c>
      <c r="B21" s="805" t="str">
        <f>'01_ข้อมูลผู้เข้ารับการฝึก'!$C21</f>
        <v xml:space="preserve"> </v>
      </c>
      <c r="C21" s="805"/>
      <c r="D21" s="805"/>
      <c r="E21" s="805"/>
      <c r="F21" s="805"/>
      <c r="G21" s="805"/>
      <c r="H21" s="805"/>
      <c r="I21" s="805"/>
      <c r="J21" s="805"/>
      <c r="K21" s="805"/>
      <c r="L21" s="805"/>
      <c r="M21" s="805"/>
    </row>
    <row r="22" spans="1:13" ht="35.1" customHeight="1">
      <c r="A22" s="804">
        <v>12</v>
      </c>
      <c r="B22" s="805" t="str">
        <f>'01_ข้อมูลผู้เข้ารับการฝึก'!$C22</f>
        <v xml:space="preserve"> </v>
      </c>
      <c r="C22" s="805"/>
      <c r="D22" s="805"/>
      <c r="E22" s="805"/>
      <c r="F22" s="805"/>
      <c r="G22" s="805"/>
      <c r="H22" s="805"/>
      <c r="I22" s="805"/>
      <c r="J22" s="805"/>
      <c r="K22" s="805"/>
      <c r="L22" s="805"/>
      <c r="M22" s="805"/>
    </row>
    <row r="23" spans="1:13" ht="35.1" customHeight="1">
      <c r="A23" s="804">
        <v>13</v>
      </c>
      <c r="B23" s="805" t="str">
        <f>'01_ข้อมูลผู้เข้ารับการฝึก'!$C23</f>
        <v xml:space="preserve"> </v>
      </c>
      <c r="C23" s="805"/>
      <c r="D23" s="805"/>
      <c r="E23" s="805"/>
      <c r="F23" s="805"/>
      <c r="G23" s="805"/>
      <c r="H23" s="805"/>
      <c r="I23" s="805"/>
      <c r="J23" s="805"/>
      <c r="K23" s="805"/>
      <c r="L23" s="805"/>
      <c r="M23" s="805"/>
    </row>
    <row r="24" spans="1:13" ht="35.1" customHeight="1">
      <c r="A24" s="804">
        <v>14</v>
      </c>
      <c r="B24" s="805" t="str">
        <f>'01_ข้อมูลผู้เข้ารับการฝึก'!$C24</f>
        <v xml:space="preserve"> </v>
      </c>
      <c r="C24" s="805"/>
      <c r="D24" s="805"/>
      <c r="E24" s="805"/>
      <c r="F24" s="805"/>
      <c r="G24" s="805"/>
      <c r="H24" s="805"/>
      <c r="I24" s="805"/>
      <c r="J24" s="805"/>
      <c r="K24" s="805"/>
      <c r="L24" s="805"/>
      <c r="M24" s="805"/>
    </row>
    <row r="25" spans="1:13" ht="35.1" customHeight="1">
      <c r="A25" s="804">
        <v>15</v>
      </c>
      <c r="B25" s="805" t="str">
        <f>'01_ข้อมูลผู้เข้ารับการฝึก'!$C25</f>
        <v xml:space="preserve"> </v>
      </c>
      <c r="C25" s="805"/>
      <c r="D25" s="805"/>
      <c r="E25" s="805"/>
      <c r="F25" s="805"/>
      <c r="G25" s="805"/>
      <c r="H25" s="805"/>
      <c r="I25" s="805"/>
      <c r="J25" s="805"/>
      <c r="K25" s="805"/>
      <c r="L25" s="805"/>
      <c r="M25" s="805"/>
    </row>
    <row r="26" spans="1:13" ht="35.1" customHeight="1">
      <c r="A26" s="804">
        <v>16</v>
      </c>
      <c r="B26" s="805" t="str">
        <f>'01_ข้อมูลผู้เข้ารับการฝึก'!$C26</f>
        <v xml:space="preserve"> </v>
      </c>
      <c r="C26" s="805"/>
      <c r="D26" s="805"/>
      <c r="E26" s="805"/>
      <c r="F26" s="805"/>
      <c r="G26" s="805"/>
      <c r="H26" s="805"/>
      <c r="I26" s="805"/>
      <c r="J26" s="805"/>
      <c r="K26" s="805"/>
      <c r="L26" s="805"/>
      <c r="M26" s="805"/>
    </row>
    <row r="27" spans="1:13" ht="35.1" customHeight="1">
      <c r="A27" s="804">
        <v>17</v>
      </c>
      <c r="B27" s="805" t="str">
        <f>'01_ข้อมูลผู้เข้ารับการฝึก'!$C27</f>
        <v xml:space="preserve"> </v>
      </c>
      <c r="C27" s="805"/>
      <c r="D27" s="805"/>
      <c r="E27" s="805"/>
      <c r="F27" s="805"/>
      <c r="G27" s="805"/>
      <c r="H27" s="805"/>
      <c r="I27" s="805"/>
      <c r="J27" s="805"/>
      <c r="K27" s="805"/>
      <c r="L27" s="805"/>
      <c r="M27" s="805"/>
    </row>
    <row r="28" spans="1:13" ht="35.1" customHeight="1">
      <c r="A28" s="804">
        <v>18</v>
      </c>
      <c r="B28" s="805" t="str">
        <f>'01_ข้อมูลผู้เข้ารับการฝึก'!$C28</f>
        <v xml:space="preserve"> </v>
      </c>
      <c r="C28" s="805"/>
      <c r="D28" s="805"/>
      <c r="E28" s="805"/>
      <c r="F28" s="805"/>
      <c r="G28" s="805"/>
      <c r="H28" s="805"/>
      <c r="I28" s="805"/>
      <c r="J28" s="805"/>
      <c r="K28" s="805"/>
      <c r="L28" s="805"/>
      <c r="M28" s="805"/>
    </row>
    <row r="29" spans="1:13" ht="35.1" customHeight="1">
      <c r="A29" s="804">
        <v>19</v>
      </c>
      <c r="B29" s="805" t="str">
        <f>'01_ข้อมูลผู้เข้ารับการฝึก'!$C29</f>
        <v xml:space="preserve"> </v>
      </c>
      <c r="C29" s="805"/>
      <c r="D29" s="805"/>
      <c r="E29" s="805"/>
      <c r="F29" s="805"/>
      <c r="G29" s="805"/>
      <c r="H29" s="805"/>
      <c r="I29" s="805"/>
      <c r="J29" s="805"/>
      <c r="K29" s="805"/>
      <c r="L29" s="805"/>
      <c r="M29" s="805"/>
    </row>
    <row r="30" spans="1:13" ht="35.1" customHeight="1">
      <c r="A30" s="804">
        <v>20</v>
      </c>
      <c r="B30" s="805" t="str">
        <f>'01_ข้อมูลผู้เข้ารับการฝึก'!$C30</f>
        <v xml:space="preserve"> </v>
      </c>
      <c r="C30" s="805"/>
      <c r="D30" s="805"/>
      <c r="E30" s="805"/>
      <c r="F30" s="805"/>
      <c r="G30" s="805"/>
      <c r="H30" s="805"/>
      <c r="I30" s="805"/>
      <c r="J30" s="805"/>
      <c r="K30" s="805"/>
      <c r="L30" s="805"/>
      <c r="M30" s="805"/>
    </row>
    <row r="31" spans="1:13" ht="35.1" customHeight="1">
      <c r="A31" s="804">
        <v>21</v>
      </c>
      <c r="B31" s="805" t="str">
        <f>'01_ข้อมูลผู้เข้ารับการฝึก'!$C31</f>
        <v xml:space="preserve"> </v>
      </c>
      <c r="C31" s="805"/>
      <c r="D31" s="805"/>
      <c r="E31" s="805"/>
      <c r="F31" s="805"/>
      <c r="G31" s="805"/>
      <c r="H31" s="805"/>
      <c r="I31" s="805"/>
      <c r="J31" s="805"/>
      <c r="K31" s="805"/>
      <c r="L31" s="805"/>
      <c r="M31" s="805"/>
    </row>
    <row r="32" spans="1:13" ht="35.1" customHeight="1">
      <c r="A32" s="804">
        <v>22</v>
      </c>
      <c r="B32" s="805" t="str">
        <f>'01_ข้อมูลผู้เข้ารับการฝึก'!$C32</f>
        <v xml:space="preserve"> </v>
      </c>
      <c r="C32" s="805"/>
      <c r="D32" s="805"/>
      <c r="E32" s="805"/>
      <c r="F32" s="805"/>
      <c r="G32" s="805"/>
      <c r="H32" s="805"/>
      <c r="I32" s="805"/>
      <c r="J32" s="805"/>
      <c r="K32" s="805"/>
      <c r="L32" s="805"/>
      <c r="M32" s="805"/>
    </row>
    <row r="33" spans="1:13" ht="35.1" customHeight="1">
      <c r="A33" s="804">
        <v>23</v>
      </c>
      <c r="B33" s="805" t="str">
        <f>'01_ข้อมูลผู้เข้ารับการฝึก'!$C33</f>
        <v xml:space="preserve"> </v>
      </c>
      <c r="C33" s="805"/>
      <c r="D33" s="805"/>
      <c r="E33" s="805"/>
      <c r="F33" s="805"/>
      <c r="G33" s="805"/>
      <c r="H33" s="805"/>
      <c r="I33" s="805"/>
      <c r="J33" s="805"/>
      <c r="K33" s="805"/>
      <c r="L33" s="805"/>
      <c r="M33" s="805"/>
    </row>
    <row r="34" spans="1:13" ht="35.1" customHeight="1">
      <c r="A34" s="804">
        <v>24</v>
      </c>
      <c r="B34" s="805" t="str">
        <f>'01_ข้อมูลผู้เข้ารับการฝึก'!$C34</f>
        <v xml:space="preserve"> </v>
      </c>
      <c r="C34" s="805"/>
      <c r="D34" s="805"/>
      <c r="E34" s="805"/>
      <c r="F34" s="805"/>
      <c r="G34" s="805"/>
      <c r="H34" s="805"/>
      <c r="I34" s="805"/>
      <c r="J34" s="805"/>
      <c r="K34" s="805"/>
      <c r="L34" s="805"/>
      <c r="M34" s="805"/>
    </row>
    <row r="35" spans="1:13" ht="35.1" customHeight="1">
      <c r="A35" s="806">
        <v>25</v>
      </c>
      <c r="B35" s="807" t="str">
        <f>'01_ข้อมูลผู้เข้ารับการฝึก'!$C35</f>
        <v xml:space="preserve"> </v>
      </c>
      <c r="C35" s="807"/>
      <c r="D35" s="807"/>
      <c r="E35" s="807"/>
      <c r="F35" s="807"/>
      <c r="G35" s="807"/>
      <c r="H35" s="807"/>
      <c r="I35" s="807"/>
      <c r="J35" s="807"/>
      <c r="K35" s="807"/>
      <c r="L35" s="807"/>
      <c r="M35" s="807"/>
    </row>
    <row r="36" spans="1:13" ht="34.5" customHeight="1">
      <c r="A36" s="808" t="str">
        <f>"สรุปรายงานผลการเข้าฝึกอาชีพ ณ วันที่จบฝึก"&amp;" วันที่ "&amp;MAIN_Setting!$D$63</f>
        <v>สรุปรายงานผลการเข้าฝึกอาชีพ ณ วันที่จบฝึก วันที่ ๑๒ กันยายน ๒๕๖๑</v>
      </c>
    </row>
    <row r="37" spans="1:13" ht="34.5" customHeight="1">
      <c r="A37" s="1591" t="s">
        <v>367</v>
      </c>
      <c r="B37" s="1591"/>
      <c r="C37" s="811" t="str">
        <f>MAIN_Setting!$D$10&amp;"    คน"</f>
        <v>25    คน</v>
      </c>
      <c r="E37" s="798"/>
      <c r="G37" s="1591" t="s">
        <v>366</v>
      </c>
      <c r="H37" s="1591"/>
      <c r="I37" s="810"/>
      <c r="J37" s="810" t="s">
        <v>203</v>
      </c>
      <c r="K37" s="810" t="s">
        <v>365</v>
      </c>
      <c r="L37" s="810"/>
      <c r="M37" s="822" t="s">
        <v>457</v>
      </c>
    </row>
    <row r="38" spans="1:13" ht="50.25" customHeight="1">
      <c r="A38" s="798" t="s">
        <v>156</v>
      </c>
      <c r="C38" s="793" t="s">
        <v>127</v>
      </c>
      <c r="E38" s="798"/>
      <c r="I38" s="793" t="s">
        <v>156</v>
      </c>
      <c r="L38" s="793" t="s">
        <v>364</v>
      </c>
    </row>
    <row r="39" spans="1:13" ht="30" customHeight="1">
      <c r="B39" s="793" t="str">
        <f>"("&amp;MAIN_Setting!$D$25&amp;")"</f>
        <v>(นางอรทัย  อำไพภิญโญกูล)</v>
      </c>
      <c r="F39" s="1599"/>
      <c r="G39" s="1599"/>
      <c r="I39" s="1599" t="str">
        <f>"      "&amp;"("&amp;MAIN_Setting!D30&amp;")"</f>
        <v xml:space="preserve">      (นายปัญญา   ผาธรรม)</v>
      </c>
      <c r="J39" s="1599"/>
      <c r="K39" s="1599"/>
    </row>
    <row r="40" spans="1:13" ht="48.75" customHeight="1">
      <c r="A40" s="798" t="s">
        <v>156</v>
      </c>
      <c r="C40" s="793" t="s">
        <v>363</v>
      </c>
      <c r="E40" s="798"/>
      <c r="I40" s="793" t="s">
        <v>156</v>
      </c>
      <c r="L40" s="793" t="s">
        <v>362</v>
      </c>
    </row>
    <row r="41" spans="1:13">
      <c r="B41" s="793" t="str">
        <f>"("&amp;MAIN_Setting!$D$28&amp;")"</f>
        <v>(นายณัฐวัฒน์   ศาสนนันทน์)</v>
      </c>
      <c r="F41" s="1599"/>
      <c r="G41" s="1599"/>
      <c r="J41" s="822" t="str">
        <f>"("&amp;MAIN_Setting!$D$70&amp;")"</f>
        <v>(นายชาติชาย  สุจินพรัหม)</v>
      </c>
    </row>
    <row r="42" spans="1:13">
      <c r="I42" s="1612" t="str">
        <f>" "&amp;"("&amp;MAIN_Setting!$D$71&amp;")"</f>
        <v xml:space="preserve"> (ผู้อำนวยการสำนักงานพัฒนาฝีมือแรงงานสุรินทร์)</v>
      </c>
      <c r="J42" s="1612"/>
      <c r="K42" s="1612"/>
      <c r="L42" s="1612"/>
      <c r="M42" s="1612"/>
    </row>
  </sheetData>
  <sheetProtection algorithmName="SHA-512" hashValue="oeeeSo1u4C3z2psnioxoStE++kor0qyVs2AdL1nDhY658y5GZve4R9V6jKnNNNvRARn+8N6tiFMK6hEPI0eXOQ==" saltValue="lRJqZ9gtn74ykyfmovdunQ==" spinCount="100000" sheet="1" objects="1" scenarios="1"/>
  <mergeCells count="24">
    <mergeCell ref="I5:L5"/>
    <mergeCell ref="D6:I6"/>
    <mergeCell ref="F41:G41"/>
    <mergeCell ref="K9:L9"/>
    <mergeCell ref="A37:B37"/>
    <mergeCell ref="G37:H37"/>
    <mergeCell ref="F39:G39"/>
    <mergeCell ref="I39:K39"/>
    <mergeCell ref="I42:M42"/>
    <mergeCell ref="A1:M1"/>
    <mergeCell ref="A2:M2"/>
    <mergeCell ref="A3:M3"/>
    <mergeCell ref="A4:B4"/>
    <mergeCell ref="C4:H4"/>
    <mergeCell ref="J4:L4"/>
    <mergeCell ref="M8:M10"/>
    <mergeCell ref="C9:D9"/>
    <mergeCell ref="E9:F9"/>
    <mergeCell ref="G9:H9"/>
    <mergeCell ref="I9:J9"/>
    <mergeCell ref="D5:G5"/>
    <mergeCell ref="A8:A10"/>
    <mergeCell ref="B8:B10"/>
    <mergeCell ref="C8:L8"/>
  </mergeCells>
  <printOptions horizontalCentered="1"/>
  <pageMargins left="0.15748031496062992" right="0.15748031496062992" top="0.2" bottom="0.21" header="0.17" footer="0.15748031496062992"/>
  <pageSetup paperSize="9" scale="93" fitToHeight="0" orientation="landscape" r:id="rId1"/>
  <colBreaks count="1" manualBreakCount="1">
    <brk id="13"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E5CF0-901C-4E77-A2C7-20F2172E4CA8}">
  <sheetPr codeName="Sheet50"/>
  <dimension ref="A1:N42"/>
  <sheetViews>
    <sheetView showGridLines="0" view="pageBreakPreview" zoomScale="85" zoomScaleNormal="145" zoomScaleSheetLayoutView="85" workbookViewId="0">
      <selection activeCell="R38" sqref="R38"/>
    </sheetView>
  </sheetViews>
  <sheetFormatPr defaultRowHeight="20.25"/>
  <cols>
    <col min="1" max="1" width="8.25" style="317" customWidth="1"/>
    <col min="2" max="2" width="22.375" style="317" customWidth="1"/>
    <col min="3" max="12" width="9.875" style="317" customWidth="1"/>
    <col min="13" max="13" width="16" style="317" customWidth="1"/>
    <col min="14" max="14" width="8" style="317" customWidth="1"/>
    <col min="15" max="16384" width="9" style="317"/>
  </cols>
  <sheetData>
    <row r="1" spans="1:14">
      <c r="A1" s="1617" t="s">
        <v>372</v>
      </c>
      <c r="B1" s="1617"/>
      <c r="C1" s="1617"/>
      <c r="D1" s="1617"/>
      <c r="E1" s="1617"/>
      <c r="F1" s="1617"/>
      <c r="G1" s="1617"/>
      <c r="H1" s="1617"/>
      <c r="I1" s="1617"/>
      <c r="J1" s="1617"/>
      <c r="K1" s="1617"/>
      <c r="L1" s="1617"/>
      <c r="M1" s="1617"/>
    </row>
    <row r="2" spans="1:14">
      <c r="A2" s="1617" t="s">
        <v>371</v>
      </c>
      <c r="B2" s="1617"/>
      <c r="C2" s="1617"/>
      <c r="D2" s="1617"/>
      <c r="E2" s="1617"/>
      <c r="F2" s="1617"/>
      <c r="G2" s="1617"/>
      <c r="H2" s="1617"/>
      <c r="I2" s="1617"/>
      <c r="J2" s="1617"/>
      <c r="K2" s="1617"/>
      <c r="L2" s="1617"/>
      <c r="M2" s="1617"/>
    </row>
    <row r="3" spans="1:14">
      <c r="A3" s="1617" t="s">
        <v>375</v>
      </c>
      <c r="B3" s="1617"/>
      <c r="C3" s="1617"/>
      <c r="D3" s="1617"/>
      <c r="E3" s="1617"/>
      <c r="F3" s="1617"/>
      <c r="G3" s="1617"/>
      <c r="H3" s="1617"/>
      <c r="I3" s="1617"/>
      <c r="J3" s="1617"/>
      <c r="K3" s="1617"/>
      <c r="L3" s="1617"/>
      <c r="M3" s="1617"/>
    </row>
    <row r="4" spans="1:14">
      <c r="A4" s="1618" t="s">
        <v>413</v>
      </c>
      <c r="B4" s="1618"/>
      <c r="C4" s="1619" t="str">
        <f>MAIN_Setting!$D$18</f>
        <v>การทำขนมไทย</v>
      </c>
      <c r="D4" s="1619"/>
      <c r="E4" s="1619"/>
      <c r="F4" s="1619"/>
      <c r="G4" s="1619"/>
      <c r="H4" s="1619"/>
      <c r="I4" s="320" t="s">
        <v>412</v>
      </c>
      <c r="J4" s="1620" t="str">
        <f>"    "&amp;MAIN_Setting!$D$20</f>
        <v xml:space="preserve">    930157330401</v>
      </c>
      <c r="K4" s="1620"/>
      <c r="L4" s="1620"/>
      <c r="M4" s="319"/>
      <c r="N4" s="319"/>
    </row>
    <row r="5" spans="1:14">
      <c r="C5" s="318" t="s">
        <v>452</v>
      </c>
      <c r="D5" s="1627">
        <f>กำหนดห่วงเวลา!$E$3</f>
        <v>43353</v>
      </c>
      <c r="E5" s="1627"/>
      <c r="F5" s="1627"/>
      <c r="G5" s="1627"/>
      <c r="H5" s="318" t="s">
        <v>414</v>
      </c>
      <c r="I5" s="1627">
        <f>กำหนดห่วงเวลา!$E$12</f>
        <v>43362</v>
      </c>
      <c r="J5" s="1627"/>
      <c r="K5" s="1627"/>
      <c r="L5" s="1627"/>
    </row>
    <row r="6" spans="1:14">
      <c r="C6" s="320"/>
      <c r="D6" s="1633" t="str">
        <f>MAIN_Setting!$D$2</f>
        <v>ชื่อหน่วยฝึก :   สำนักงานพัฒนาฝีมือแรงงานสุรินทร์ (ทดสอบ)</v>
      </c>
      <c r="E6" s="1633"/>
      <c r="F6" s="1633"/>
      <c r="G6" s="1633"/>
      <c r="H6" s="1633"/>
      <c r="I6" s="1633"/>
    </row>
    <row r="7" spans="1:14" ht="11.25" customHeight="1">
      <c r="C7" s="320"/>
      <c r="D7" s="321"/>
      <c r="E7" s="321"/>
      <c r="F7" s="321"/>
      <c r="G7" s="321"/>
      <c r="I7" s="321"/>
      <c r="K7" s="321"/>
    </row>
    <row r="8" spans="1:14" ht="20.25" customHeight="1">
      <c r="A8" s="1628" t="s">
        <v>47</v>
      </c>
      <c r="B8" s="1629" t="s">
        <v>27</v>
      </c>
      <c r="C8" s="1630" t="s">
        <v>458</v>
      </c>
      <c r="D8" s="1631"/>
      <c r="E8" s="1631"/>
      <c r="F8" s="1631"/>
      <c r="G8" s="1631"/>
      <c r="H8" s="1631"/>
      <c r="I8" s="1631"/>
      <c r="J8" s="1631"/>
      <c r="K8" s="1631"/>
      <c r="L8" s="1632"/>
      <c r="M8" s="1621" t="s">
        <v>370</v>
      </c>
    </row>
    <row r="9" spans="1:14">
      <c r="A9" s="1629"/>
      <c r="B9" s="1629"/>
      <c r="C9" s="1624">
        <f>กำหนดห่วงเวลา!$E$8</f>
        <v>43358</v>
      </c>
      <c r="D9" s="1625"/>
      <c r="E9" s="1624">
        <f>กำหนดห่วงเวลา!$E$9</f>
        <v>43359</v>
      </c>
      <c r="F9" s="1625"/>
      <c r="G9" s="1624">
        <f>กำหนดห่วงเวลา!$E$10</f>
        <v>43360</v>
      </c>
      <c r="H9" s="1626"/>
      <c r="I9" s="1624">
        <f>กำหนดห่วงเวลา!$E$11</f>
        <v>43361</v>
      </c>
      <c r="J9" s="1626"/>
      <c r="K9" s="1624">
        <f>กำหนดห่วงเวลา!$E$12</f>
        <v>43362</v>
      </c>
      <c r="L9" s="1626"/>
      <c r="M9" s="1622"/>
    </row>
    <row r="10" spans="1:14">
      <c r="A10" s="1629"/>
      <c r="B10" s="1629"/>
      <c r="C10" s="322" t="s">
        <v>369</v>
      </c>
      <c r="D10" s="322" t="s">
        <v>368</v>
      </c>
      <c r="E10" s="322" t="s">
        <v>369</v>
      </c>
      <c r="F10" s="322" t="s">
        <v>368</v>
      </c>
      <c r="G10" s="322" t="s">
        <v>369</v>
      </c>
      <c r="H10" s="322" t="s">
        <v>368</v>
      </c>
      <c r="I10" s="322" t="s">
        <v>369</v>
      </c>
      <c r="J10" s="322" t="s">
        <v>368</v>
      </c>
      <c r="K10" s="322" t="s">
        <v>369</v>
      </c>
      <c r="L10" s="322" t="s">
        <v>368</v>
      </c>
      <c r="M10" s="1623"/>
    </row>
    <row r="11" spans="1:14" ht="35.1" customHeight="1">
      <c r="A11" s="672">
        <v>1</v>
      </c>
      <c r="B11" s="673" t="str">
        <f>'01_ข้อมูลผู้เข้ารับการฝึก'!$C11</f>
        <v>นายปัญญา  ผาธรรม</v>
      </c>
      <c r="C11" s="673"/>
      <c r="D11" s="673"/>
      <c r="E11" s="673"/>
      <c r="F11" s="673"/>
      <c r="G11" s="673"/>
      <c r="H11" s="673"/>
      <c r="I11" s="673"/>
      <c r="J11" s="673"/>
      <c r="K11" s="673"/>
      <c r="L11" s="673"/>
      <c r="M11" s="673"/>
    </row>
    <row r="12" spans="1:14" ht="35.1" customHeight="1">
      <c r="A12" s="674">
        <v>2</v>
      </c>
      <c r="B12" s="675" t="str">
        <f>'01_ข้อมูลผู้เข้ารับการฝึก'!$C12</f>
        <v xml:space="preserve"> </v>
      </c>
      <c r="C12" s="675"/>
      <c r="D12" s="675"/>
      <c r="E12" s="675"/>
      <c r="F12" s="675"/>
      <c r="G12" s="675"/>
      <c r="H12" s="675"/>
      <c r="I12" s="675"/>
      <c r="J12" s="675"/>
      <c r="K12" s="675"/>
      <c r="L12" s="675"/>
      <c r="M12" s="675"/>
    </row>
    <row r="13" spans="1:14" ht="35.1" customHeight="1">
      <c r="A13" s="674">
        <v>3</v>
      </c>
      <c r="B13" s="675" t="str">
        <f>'01_ข้อมูลผู้เข้ารับการฝึก'!$C13</f>
        <v xml:space="preserve"> </v>
      </c>
      <c r="C13" s="675"/>
      <c r="D13" s="675"/>
      <c r="E13" s="675"/>
      <c r="F13" s="675"/>
      <c r="G13" s="675"/>
      <c r="H13" s="675"/>
      <c r="I13" s="675"/>
      <c r="J13" s="675"/>
      <c r="K13" s="675"/>
      <c r="L13" s="675"/>
      <c r="M13" s="675"/>
    </row>
    <row r="14" spans="1:14" ht="35.1" customHeight="1">
      <c r="A14" s="674">
        <v>4</v>
      </c>
      <c r="B14" s="675" t="str">
        <f>'01_ข้อมูลผู้เข้ารับการฝึก'!$C14</f>
        <v xml:space="preserve"> </v>
      </c>
      <c r="C14" s="675"/>
      <c r="D14" s="675"/>
      <c r="E14" s="675"/>
      <c r="F14" s="675"/>
      <c r="G14" s="675"/>
      <c r="H14" s="675"/>
      <c r="I14" s="675"/>
      <c r="J14" s="675"/>
      <c r="K14" s="675"/>
      <c r="L14" s="675"/>
      <c r="M14" s="675"/>
    </row>
    <row r="15" spans="1:14" ht="35.1" customHeight="1">
      <c r="A15" s="674">
        <v>5</v>
      </c>
      <c r="B15" s="675" t="str">
        <f>'01_ข้อมูลผู้เข้ารับการฝึก'!$C15</f>
        <v xml:space="preserve"> </v>
      </c>
      <c r="C15" s="675"/>
      <c r="D15" s="675"/>
      <c r="E15" s="675"/>
      <c r="F15" s="675"/>
      <c r="G15" s="675"/>
      <c r="H15" s="675"/>
      <c r="I15" s="675"/>
      <c r="J15" s="675"/>
      <c r="K15" s="675"/>
      <c r="L15" s="675"/>
      <c r="M15" s="675"/>
    </row>
    <row r="16" spans="1:14" ht="35.1" customHeight="1">
      <c r="A16" s="674">
        <v>6</v>
      </c>
      <c r="B16" s="675" t="str">
        <f>'01_ข้อมูลผู้เข้ารับการฝึก'!$C16</f>
        <v xml:space="preserve"> </v>
      </c>
      <c r="C16" s="675"/>
      <c r="D16" s="675"/>
      <c r="E16" s="675"/>
      <c r="F16" s="675"/>
      <c r="G16" s="675"/>
      <c r="H16" s="675"/>
      <c r="I16" s="675"/>
      <c r="J16" s="675"/>
      <c r="K16" s="675"/>
      <c r="L16" s="675"/>
      <c r="M16" s="675"/>
    </row>
    <row r="17" spans="1:13" ht="35.1" customHeight="1">
      <c r="A17" s="674">
        <v>7</v>
      </c>
      <c r="B17" s="675" t="str">
        <f>'01_ข้อมูลผู้เข้ารับการฝึก'!$C17</f>
        <v xml:space="preserve"> </v>
      </c>
      <c r="C17" s="675"/>
      <c r="D17" s="675"/>
      <c r="E17" s="675"/>
      <c r="F17" s="675"/>
      <c r="G17" s="675"/>
      <c r="H17" s="675"/>
      <c r="I17" s="675"/>
      <c r="J17" s="675"/>
      <c r="K17" s="675"/>
      <c r="L17" s="675"/>
      <c r="M17" s="675"/>
    </row>
    <row r="18" spans="1:13" ht="35.1" customHeight="1">
      <c r="A18" s="674">
        <v>8</v>
      </c>
      <c r="B18" s="675" t="str">
        <f>'01_ข้อมูลผู้เข้ารับการฝึก'!$C18</f>
        <v xml:space="preserve"> </v>
      </c>
      <c r="C18" s="675"/>
      <c r="D18" s="675"/>
      <c r="E18" s="675"/>
      <c r="F18" s="675"/>
      <c r="G18" s="675"/>
      <c r="H18" s="675"/>
      <c r="I18" s="675"/>
      <c r="J18" s="675"/>
      <c r="K18" s="675"/>
      <c r="L18" s="675"/>
      <c r="M18" s="675"/>
    </row>
    <row r="19" spans="1:13" ht="35.1" customHeight="1">
      <c r="A19" s="674">
        <v>9</v>
      </c>
      <c r="B19" s="675" t="str">
        <f>'01_ข้อมูลผู้เข้ารับการฝึก'!$C19</f>
        <v xml:space="preserve"> </v>
      </c>
      <c r="C19" s="675"/>
      <c r="D19" s="675"/>
      <c r="E19" s="675"/>
      <c r="F19" s="675"/>
      <c r="G19" s="675"/>
      <c r="H19" s="675"/>
      <c r="I19" s="675"/>
      <c r="J19" s="675"/>
      <c r="K19" s="675"/>
      <c r="L19" s="675"/>
      <c r="M19" s="675"/>
    </row>
    <row r="20" spans="1:13" ht="35.1" customHeight="1">
      <c r="A20" s="674">
        <v>10</v>
      </c>
      <c r="B20" s="675" t="str">
        <f>'01_ข้อมูลผู้เข้ารับการฝึก'!$C20</f>
        <v xml:space="preserve"> </v>
      </c>
      <c r="C20" s="675"/>
      <c r="D20" s="675"/>
      <c r="E20" s="675"/>
      <c r="F20" s="675"/>
      <c r="G20" s="675"/>
      <c r="H20" s="675"/>
      <c r="I20" s="675"/>
      <c r="J20" s="675"/>
      <c r="K20" s="675"/>
      <c r="L20" s="675"/>
      <c r="M20" s="675"/>
    </row>
    <row r="21" spans="1:13" ht="35.1" customHeight="1">
      <c r="A21" s="674">
        <v>11</v>
      </c>
      <c r="B21" s="675" t="str">
        <f>'01_ข้อมูลผู้เข้ารับการฝึก'!$C21</f>
        <v xml:space="preserve"> </v>
      </c>
      <c r="C21" s="675"/>
      <c r="D21" s="675"/>
      <c r="E21" s="675"/>
      <c r="F21" s="675"/>
      <c r="G21" s="675"/>
      <c r="H21" s="675"/>
      <c r="I21" s="675"/>
      <c r="J21" s="675"/>
      <c r="K21" s="675"/>
      <c r="L21" s="675"/>
      <c r="M21" s="675"/>
    </row>
    <row r="22" spans="1:13" ht="35.1" customHeight="1">
      <c r="A22" s="674">
        <v>12</v>
      </c>
      <c r="B22" s="675" t="str">
        <f>'01_ข้อมูลผู้เข้ารับการฝึก'!$C22</f>
        <v xml:space="preserve"> </v>
      </c>
      <c r="C22" s="675"/>
      <c r="D22" s="675"/>
      <c r="E22" s="675"/>
      <c r="F22" s="675"/>
      <c r="G22" s="675"/>
      <c r="H22" s="675"/>
      <c r="I22" s="675"/>
      <c r="J22" s="675"/>
      <c r="K22" s="675"/>
      <c r="L22" s="675"/>
      <c r="M22" s="675"/>
    </row>
    <row r="23" spans="1:13" ht="35.1" customHeight="1">
      <c r="A23" s="674">
        <v>13</v>
      </c>
      <c r="B23" s="675" t="str">
        <f>'01_ข้อมูลผู้เข้ารับการฝึก'!$C23</f>
        <v xml:space="preserve"> </v>
      </c>
      <c r="C23" s="675"/>
      <c r="D23" s="675"/>
      <c r="E23" s="675"/>
      <c r="F23" s="675"/>
      <c r="G23" s="675"/>
      <c r="H23" s="675"/>
      <c r="I23" s="675"/>
      <c r="J23" s="675"/>
      <c r="K23" s="675"/>
      <c r="L23" s="675"/>
      <c r="M23" s="675"/>
    </row>
    <row r="24" spans="1:13" ht="35.1" customHeight="1">
      <c r="A24" s="674">
        <v>14</v>
      </c>
      <c r="B24" s="675" t="str">
        <f>'01_ข้อมูลผู้เข้ารับการฝึก'!$C24</f>
        <v xml:space="preserve"> </v>
      </c>
      <c r="C24" s="675"/>
      <c r="D24" s="675"/>
      <c r="E24" s="675"/>
      <c r="F24" s="675"/>
      <c r="G24" s="675"/>
      <c r="H24" s="675"/>
      <c r="I24" s="675"/>
      <c r="J24" s="675"/>
      <c r="K24" s="675"/>
      <c r="L24" s="675"/>
      <c r="M24" s="675"/>
    </row>
    <row r="25" spans="1:13" ht="35.1" customHeight="1">
      <c r="A25" s="674">
        <v>15</v>
      </c>
      <c r="B25" s="675" t="str">
        <f>'01_ข้อมูลผู้เข้ารับการฝึก'!$C25</f>
        <v xml:space="preserve"> </v>
      </c>
      <c r="C25" s="675"/>
      <c r="D25" s="675"/>
      <c r="E25" s="675"/>
      <c r="F25" s="675"/>
      <c r="G25" s="675"/>
      <c r="H25" s="675"/>
      <c r="I25" s="675"/>
      <c r="J25" s="675"/>
      <c r="K25" s="675"/>
      <c r="L25" s="675"/>
      <c r="M25" s="675"/>
    </row>
    <row r="26" spans="1:13" ht="35.1" customHeight="1">
      <c r="A26" s="674">
        <v>16</v>
      </c>
      <c r="B26" s="675" t="str">
        <f>'01_ข้อมูลผู้เข้ารับการฝึก'!$C26</f>
        <v xml:space="preserve"> </v>
      </c>
      <c r="C26" s="675"/>
      <c r="D26" s="675"/>
      <c r="E26" s="675"/>
      <c r="F26" s="675"/>
      <c r="G26" s="675"/>
      <c r="H26" s="675"/>
      <c r="I26" s="675"/>
      <c r="J26" s="675"/>
      <c r="K26" s="675"/>
      <c r="L26" s="675"/>
      <c r="M26" s="675"/>
    </row>
    <row r="27" spans="1:13" ht="35.1" customHeight="1">
      <c r="A27" s="674">
        <v>17</v>
      </c>
      <c r="B27" s="675" t="str">
        <f>'01_ข้อมูลผู้เข้ารับการฝึก'!$C27</f>
        <v xml:space="preserve"> </v>
      </c>
      <c r="C27" s="675"/>
      <c r="D27" s="675"/>
      <c r="E27" s="675"/>
      <c r="F27" s="675"/>
      <c r="G27" s="675"/>
      <c r="H27" s="675"/>
      <c r="I27" s="675"/>
      <c r="J27" s="675"/>
      <c r="K27" s="675"/>
      <c r="L27" s="675"/>
      <c r="M27" s="675"/>
    </row>
    <row r="28" spans="1:13" ht="35.1" customHeight="1">
      <c r="A28" s="674">
        <v>18</v>
      </c>
      <c r="B28" s="675" t="str">
        <f>'01_ข้อมูลผู้เข้ารับการฝึก'!$C28</f>
        <v xml:space="preserve"> </v>
      </c>
      <c r="C28" s="675"/>
      <c r="D28" s="675"/>
      <c r="E28" s="675"/>
      <c r="F28" s="675"/>
      <c r="G28" s="675"/>
      <c r="H28" s="675"/>
      <c r="I28" s="675"/>
      <c r="J28" s="675"/>
      <c r="K28" s="675"/>
      <c r="L28" s="675"/>
      <c r="M28" s="675"/>
    </row>
    <row r="29" spans="1:13" ht="35.1" customHeight="1">
      <c r="A29" s="674">
        <v>19</v>
      </c>
      <c r="B29" s="675" t="str">
        <f>'01_ข้อมูลผู้เข้ารับการฝึก'!$C29</f>
        <v xml:space="preserve"> </v>
      </c>
      <c r="C29" s="675"/>
      <c r="D29" s="675"/>
      <c r="E29" s="675"/>
      <c r="F29" s="675"/>
      <c r="G29" s="675"/>
      <c r="H29" s="675"/>
      <c r="I29" s="675"/>
      <c r="J29" s="675"/>
      <c r="K29" s="675"/>
      <c r="L29" s="675"/>
      <c r="M29" s="675"/>
    </row>
    <row r="30" spans="1:13" ht="35.1" customHeight="1">
      <c r="A30" s="674">
        <v>20</v>
      </c>
      <c r="B30" s="675" t="str">
        <f>'01_ข้อมูลผู้เข้ารับการฝึก'!$C30</f>
        <v xml:space="preserve"> </v>
      </c>
      <c r="C30" s="675"/>
      <c r="D30" s="675"/>
      <c r="E30" s="675"/>
      <c r="F30" s="675"/>
      <c r="G30" s="675"/>
      <c r="H30" s="675"/>
      <c r="I30" s="675"/>
      <c r="J30" s="675"/>
      <c r="K30" s="675"/>
      <c r="L30" s="675"/>
      <c r="M30" s="675"/>
    </row>
    <row r="31" spans="1:13" ht="35.1" customHeight="1">
      <c r="A31" s="674">
        <v>21</v>
      </c>
      <c r="B31" s="675" t="str">
        <f>'01_ข้อมูลผู้เข้ารับการฝึก'!$C31</f>
        <v xml:space="preserve"> </v>
      </c>
      <c r="C31" s="675"/>
      <c r="D31" s="675"/>
      <c r="E31" s="675"/>
      <c r="F31" s="675"/>
      <c r="G31" s="675"/>
      <c r="H31" s="675"/>
      <c r="I31" s="675"/>
      <c r="J31" s="675"/>
      <c r="K31" s="675"/>
      <c r="L31" s="675"/>
      <c r="M31" s="675"/>
    </row>
    <row r="32" spans="1:13" ht="35.1" customHeight="1">
      <c r="A32" s="674">
        <v>22</v>
      </c>
      <c r="B32" s="675" t="str">
        <f>'01_ข้อมูลผู้เข้ารับการฝึก'!$C32</f>
        <v xml:space="preserve"> </v>
      </c>
      <c r="C32" s="675"/>
      <c r="D32" s="675"/>
      <c r="E32" s="675"/>
      <c r="F32" s="675"/>
      <c r="G32" s="675"/>
      <c r="H32" s="675"/>
      <c r="I32" s="675"/>
      <c r="J32" s="675"/>
      <c r="K32" s="675"/>
      <c r="L32" s="675"/>
      <c r="M32" s="675"/>
    </row>
    <row r="33" spans="1:13" ht="35.1" customHeight="1">
      <c r="A33" s="674">
        <v>23</v>
      </c>
      <c r="B33" s="675" t="str">
        <f>'01_ข้อมูลผู้เข้ารับการฝึก'!$C33</f>
        <v xml:space="preserve"> </v>
      </c>
      <c r="C33" s="675"/>
      <c r="D33" s="675"/>
      <c r="E33" s="675"/>
      <c r="F33" s="675"/>
      <c r="G33" s="675"/>
      <c r="H33" s="675"/>
      <c r="I33" s="675"/>
      <c r="J33" s="675"/>
      <c r="K33" s="675"/>
      <c r="L33" s="675"/>
      <c r="M33" s="675"/>
    </row>
    <row r="34" spans="1:13" ht="35.1" customHeight="1">
      <c r="A34" s="674">
        <v>24</v>
      </c>
      <c r="B34" s="675" t="str">
        <f>'01_ข้อมูลผู้เข้ารับการฝึก'!$C34</f>
        <v xml:space="preserve"> </v>
      </c>
      <c r="C34" s="675"/>
      <c r="D34" s="675"/>
      <c r="E34" s="675"/>
      <c r="F34" s="675"/>
      <c r="G34" s="675"/>
      <c r="H34" s="675"/>
      <c r="I34" s="675"/>
      <c r="J34" s="675"/>
      <c r="K34" s="675"/>
      <c r="L34" s="675"/>
      <c r="M34" s="675"/>
    </row>
    <row r="35" spans="1:13" ht="35.1" customHeight="1">
      <c r="A35" s="676">
        <v>25</v>
      </c>
      <c r="B35" s="677" t="str">
        <f>'01_ข้อมูลผู้เข้ารับการฝึก'!$C35</f>
        <v xml:space="preserve"> </v>
      </c>
      <c r="C35" s="677"/>
      <c r="D35" s="677"/>
      <c r="E35" s="677"/>
      <c r="F35" s="677"/>
      <c r="G35" s="677"/>
      <c r="H35" s="677"/>
      <c r="I35" s="677"/>
      <c r="J35" s="677"/>
      <c r="K35" s="677"/>
      <c r="L35" s="677"/>
      <c r="M35" s="677"/>
    </row>
    <row r="36" spans="1:13" ht="34.5" customHeight="1">
      <c r="A36" s="323" t="str">
        <f>"สรุปรายงานผลการเข้าฝึกอาชีพ ณ วันที่จบฝึก"&amp;" วันที่ "&amp;MAIN_Setting!$D$63</f>
        <v>สรุปรายงานผลการเข้าฝึกอาชีพ ณ วันที่จบฝึก วันที่ ๑๒ กันยายน ๒๕๖๑</v>
      </c>
    </row>
    <row r="37" spans="1:13" ht="34.5" customHeight="1">
      <c r="A37" s="1634" t="s">
        <v>367</v>
      </c>
      <c r="B37" s="1634"/>
      <c r="C37" s="325" t="str">
        <f>MAIN_Setting!$D$10&amp;"    คน"</f>
        <v>25    คน</v>
      </c>
      <c r="E37" s="320"/>
      <c r="G37" s="1634" t="s">
        <v>366</v>
      </c>
      <c r="H37" s="1634"/>
      <c r="I37" s="324"/>
      <c r="J37" s="324" t="s">
        <v>203</v>
      </c>
      <c r="K37" s="324" t="s">
        <v>365</v>
      </c>
      <c r="L37" s="324"/>
      <c r="M37" s="326" t="s">
        <v>457</v>
      </c>
    </row>
    <row r="38" spans="1:13" ht="50.25" customHeight="1">
      <c r="A38" s="320" t="s">
        <v>156</v>
      </c>
      <c r="C38" s="317" t="s">
        <v>127</v>
      </c>
      <c r="E38" s="320"/>
      <c r="I38" s="317" t="s">
        <v>156</v>
      </c>
      <c r="L38" s="317" t="s">
        <v>364</v>
      </c>
    </row>
    <row r="39" spans="1:13" ht="30" customHeight="1">
      <c r="B39" s="317" t="str">
        <f>"("&amp;MAIN_Setting!$D$25&amp;")"</f>
        <v>(นางอรทัย  อำไพภิญโญกูล)</v>
      </c>
      <c r="F39" s="1483"/>
      <c r="G39" s="1483"/>
      <c r="I39" s="1483" t="str">
        <f>"      "&amp;"("&amp;MAIN_Setting!$D$30&amp;")"</f>
        <v xml:space="preserve">      (นายปัญญา   ผาธรรม)</v>
      </c>
      <c r="J39" s="1483"/>
      <c r="K39" s="1483"/>
    </row>
    <row r="40" spans="1:13" ht="48.75" customHeight="1">
      <c r="A40" s="320" t="s">
        <v>156</v>
      </c>
      <c r="C40" s="317" t="s">
        <v>363</v>
      </c>
      <c r="E40" s="320"/>
      <c r="I40" s="317" t="s">
        <v>156</v>
      </c>
      <c r="L40" s="317" t="s">
        <v>362</v>
      </c>
    </row>
    <row r="41" spans="1:13">
      <c r="B41" s="317" t="str">
        <f>"("&amp;MAIN_Setting!$D$28&amp;")"</f>
        <v>(นายณัฐวัฒน์   ศาสนนันทน์)</v>
      </c>
      <c r="F41" s="1483"/>
      <c r="G41" s="1483"/>
      <c r="I41" s="1496" t="str">
        <f>"           "&amp;"("&amp;MAIN_Setting!$D$70&amp;")"</f>
        <v xml:space="preserve">           (นายชาติชาย  สุจินพรัหม)</v>
      </c>
      <c r="J41" s="1496"/>
      <c r="K41" s="1496"/>
      <c r="L41" s="1496"/>
    </row>
    <row r="42" spans="1:13">
      <c r="I42" s="1496" t="str">
        <f>""&amp;"("&amp;MAIN_Setting!$D$71&amp;")"</f>
        <v>(ผู้อำนวยการสำนักงานพัฒนาฝีมือแรงงานสุรินทร์)</v>
      </c>
      <c r="J42" s="1496"/>
      <c r="K42" s="1496"/>
      <c r="L42" s="1496"/>
      <c r="M42" s="1496"/>
    </row>
  </sheetData>
  <mergeCells count="25">
    <mergeCell ref="I5:L5"/>
    <mergeCell ref="D6:I6"/>
    <mergeCell ref="F41:G41"/>
    <mergeCell ref="K9:L9"/>
    <mergeCell ref="A37:B37"/>
    <mergeCell ref="G37:H37"/>
    <mergeCell ref="F39:G39"/>
    <mergeCell ref="I39:K39"/>
    <mergeCell ref="I41:L41"/>
    <mergeCell ref="I42:M42"/>
    <mergeCell ref="A1:M1"/>
    <mergeCell ref="A2:M2"/>
    <mergeCell ref="A3:M3"/>
    <mergeCell ref="A4:B4"/>
    <mergeCell ref="C4:H4"/>
    <mergeCell ref="J4:L4"/>
    <mergeCell ref="M8:M10"/>
    <mergeCell ref="C9:D9"/>
    <mergeCell ref="E9:F9"/>
    <mergeCell ref="G9:H9"/>
    <mergeCell ref="I9:J9"/>
    <mergeCell ref="D5:G5"/>
    <mergeCell ref="A8:A10"/>
    <mergeCell ref="B8:B10"/>
    <mergeCell ref="C8:L8"/>
  </mergeCells>
  <printOptions horizontalCentered="1"/>
  <pageMargins left="0.15748031496062992" right="0.15748031496062992" top="0.2" bottom="0.21" header="0.17" footer="0.15748031496062992"/>
  <pageSetup paperSize="9" scale="93" fitToHeight="0" orientation="landscape" r:id="rId1"/>
  <colBreaks count="1" manualBreakCount="1">
    <brk id="13"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11E34-687F-484F-8C96-15831348B43C}">
  <sheetPr codeName="Sheet53"/>
  <dimension ref="A1:I38"/>
  <sheetViews>
    <sheetView showGridLines="0" view="pageBreakPreview" zoomScale="85" zoomScaleNormal="100" zoomScaleSheetLayoutView="85" workbookViewId="0"/>
  </sheetViews>
  <sheetFormatPr defaultColWidth="7.75" defaultRowHeight="21.75" customHeight="1"/>
  <cols>
    <col min="1" max="1" width="7.5" style="793" customWidth="1"/>
    <col min="2" max="2" width="24.875" style="793" customWidth="1"/>
    <col min="3" max="3" width="27.875" style="793" customWidth="1"/>
    <col min="4" max="4" width="13.75" style="793" bestFit="1" customWidth="1"/>
    <col min="5" max="5" width="18.25" style="793" customWidth="1"/>
    <col min="6" max="6" width="14.25" style="812" customWidth="1"/>
    <col min="7" max="7" width="20.25" style="793" customWidth="1"/>
    <col min="8" max="8" width="18.125" style="793" customWidth="1"/>
    <col min="9" max="9" width="32.625" style="793" customWidth="1"/>
    <col min="10" max="10" width="7.75" style="793" customWidth="1"/>
    <col min="11" max="16384" width="7.75" style="793"/>
  </cols>
  <sheetData>
    <row r="1" spans="1:9" ht="18" customHeight="1">
      <c r="I1" s="832"/>
    </row>
    <row r="2" spans="1:9" ht="21.75" customHeight="1">
      <c r="A2" s="1645" t="s">
        <v>382</v>
      </c>
      <c r="B2" s="1645"/>
      <c r="C2" s="1645"/>
      <c r="D2" s="1645"/>
      <c r="E2" s="1645"/>
      <c r="F2" s="1645"/>
      <c r="G2" s="1645"/>
      <c r="H2" s="1645"/>
      <c r="I2" s="1645"/>
    </row>
    <row r="3" spans="1:9" ht="21.75" customHeight="1">
      <c r="A3" s="810" t="str">
        <f>MAIN_Setting!$B$1&amp;"  "&amp;MAIN_Setting!$D$1&amp;"    "  &amp;MAIN_Setting!$B$5&amp;"/หลักสูตร"&amp;"    "&amp;MAIN_Setting!$D$5</f>
        <v>ชื่อส่วนราชการผู้จัดฝึกอบรม  สำนักงานพัฒนาฝีมือแรงงานสุรินทร์ (ทดสอบ)    โครงการ/หลักสูตร    เพิ่มศักยภาพผู้มีรายได้น้อยที่ลงทะเบียนสวัสดิการแห่งรัฐ เพื่อสร้างงาน สร้างอาชีพ เพิ่มรายได้ฯ</v>
      </c>
      <c r="B3" s="810"/>
      <c r="E3" s="810"/>
      <c r="G3" s="810"/>
      <c r="H3" s="810"/>
      <c r="I3" s="810"/>
    </row>
    <row r="4" spans="1:9" ht="21.75" customHeight="1">
      <c r="A4" s="1647" t="s">
        <v>589</v>
      </c>
      <c r="B4" s="1647"/>
      <c r="C4" s="833">
        <f>MAIN_Setting!$D$55</f>
        <v>43353</v>
      </c>
      <c r="D4" s="793" t="s">
        <v>587</v>
      </c>
      <c r="E4" s="834">
        <f>MAIN_Setting!$D$56</f>
        <v>43355</v>
      </c>
      <c r="F4" s="835" t="s">
        <v>588</v>
      </c>
      <c r="G4" s="822"/>
      <c r="H4" s="793" t="str">
        <f>MAIN_Setting!$D$10&amp;"  คน"</f>
        <v>25  คน</v>
      </c>
    </row>
    <row r="5" spans="1:9" ht="21.75" customHeight="1">
      <c r="A5" s="810" t="str">
        <f>"ผู้เข้ารับการฝึกอบรมได้รับเงินจาก กรมพัฒนาฝีมือแรงงาน กระทรวงแรงงาน   "&amp;MAIN_Setting!$D$11</f>
        <v xml:space="preserve">ผู้เข้ารับการฝึกอบรมได้รับเงินจาก กรมพัฒนาฝีมือแรงงาน กระทรวงแรงงาน   ณ ศาลาอเนกประสงค์กลางหมู่บ้าน  ม.4  ต.ระแงง  อ.ศีขรภูมิ จ.สุรินทร์  </v>
      </c>
      <c r="B5" s="810"/>
    </row>
    <row r="6" spans="1:9" ht="21.75" customHeight="1">
      <c r="A6" s="1646" t="s">
        <v>380</v>
      </c>
      <c r="B6" s="1646"/>
      <c r="C6" s="1646"/>
      <c r="D6" s="1646"/>
      <c r="E6" s="1646"/>
      <c r="F6" s="1646"/>
      <c r="G6" s="1646"/>
      <c r="H6" s="1646"/>
      <c r="I6" s="1646"/>
    </row>
    <row r="7" spans="1:9" s="839" customFormat="1" ht="40.5">
      <c r="A7" s="836" t="s">
        <v>47</v>
      </c>
      <c r="B7" s="837" t="s">
        <v>27</v>
      </c>
      <c r="C7" s="1641" t="s">
        <v>331</v>
      </c>
      <c r="D7" s="1641"/>
      <c r="E7" s="1641"/>
      <c r="F7" s="836" t="s">
        <v>379</v>
      </c>
      <c r="G7" s="836" t="s">
        <v>378</v>
      </c>
      <c r="H7" s="836" t="s">
        <v>377</v>
      </c>
      <c r="I7" s="838" t="s">
        <v>376</v>
      </c>
    </row>
    <row r="8" spans="1:9" ht="55.5" customHeight="1">
      <c r="A8" s="840">
        <v>1</v>
      </c>
      <c r="B8" s="841" t="str">
        <f>('01_ข้อมูลผู้เข้ารับการฝึก'!$C11)</f>
        <v>นายปัญญา  ผาธรรม</v>
      </c>
      <c r="C8" s="1642" t="str">
        <f>'01_ข้อมูลผู้เข้ารับการฝึก'!$F11</f>
        <v>66  หมู่ที่  7  ตำบลโพธิ์ชัย   อำเภออุทุมพรพิสัย  จังหวัดศรีสะเกษ  33120</v>
      </c>
      <c r="D8" s="1643"/>
      <c r="E8" s="1644"/>
      <c r="F8" s="842">
        <f>(MAIN_Setting!$F$20*MAIN_Setting!$F$21)</f>
        <v>540</v>
      </c>
      <c r="G8" s="843">
        <f>MAIN_Setting!$D$56</f>
        <v>43355</v>
      </c>
      <c r="H8" s="844"/>
      <c r="I8" s="844"/>
    </row>
    <row r="9" spans="1:9" ht="55.5" customHeight="1">
      <c r="A9" s="840">
        <v>2</v>
      </c>
      <c r="B9" s="841" t="str">
        <f>'01_ข้อมูลผู้เข้ารับการฝึก'!$C12</f>
        <v xml:space="preserve"> </v>
      </c>
      <c r="C9" s="1635" t="str">
        <f>'01_ข้อมูลผู้เข้ารับการฝึก'!$F12</f>
        <v xml:space="preserve"> </v>
      </c>
      <c r="D9" s="1636"/>
      <c r="E9" s="1637"/>
      <c r="F9" s="842">
        <f>(MAIN_Setting!$F$20*MAIN_Setting!$F$21)</f>
        <v>540</v>
      </c>
      <c r="G9" s="843">
        <f>MAIN_Setting!$D$56</f>
        <v>43355</v>
      </c>
      <c r="H9" s="844"/>
      <c r="I9" s="844"/>
    </row>
    <row r="10" spans="1:9" ht="55.5" customHeight="1">
      <c r="A10" s="840">
        <v>3</v>
      </c>
      <c r="B10" s="841" t="str">
        <f>'01_ข้อมูลผู้เข้ารับการฝึก'!$C13</f>
        <v xml:space="preserve"> </v>
      </c>
      <c r="C10" s="1635" t="str">
        <f>'01_ข้อมูลผู้เข้ารับการฝึก'!$F13</f>
        <v xml:space="preserve"> </v>
      </c>
      <c r="D10" s="1636"/>
      <c r="E10" s="1637"/>
      <c r="F10" s="842">
        <f>(MAIN_Setting!$F$20*MAIN_Setting!$F$21)</f>
        <v>540</v>
      </c>
      <c r="G10" s="843">
        <f>MAIN_Setting!$D$56</f>
        <v>43355</v>
      </c>
      <c r="H10" s="844"/>
      <c r="I10" s="844"/>
    </row>
    <row r="11" spans="1:9" ht="55.5" customHeight="1">
      <c r="A11" s="840">
        <v>4</v>
      </c>
      <c r="B11" s="841" t="str">
        <f>'01_ข้อมูลผู้เข้ารับการฝึก'!$C14</f>
        <v xml:space="preserve"> </v>
      </c>
      <c r="C11" s="1635" t="str">
        <f>'01_ข้อมูลผู้เข้ารับการฝึก'!$F14</f>
        <v xml:space="preserve"> </v>
      </c>
      <c r="D11" s="1636"/>
      <c r="E11" s="1637"/>
      <c r="F11" s="842">
        <f>(MAIN_Setting!$F$20*MAIN_Setting!$F$21)</f>
        <v>540</v>
      </c>
      <c r="G11" s="843">
        <f>MAIN_Setting!$D$56</f>
        <v>43355</v>
      </c>
      <c r="H11" s="844"/>
      <c r="I11" s="844"/>
    </row>
    <row r="12" spans="1:9" ht="55.5" customHeight="1">
      <c r="A12" s="840">
        <v>5</v>
      </c>
      <c r="B12" s="841" t="str">
        <f>'01_ข้อมูลผู้เข้ารับการฝึก'!$C15</f>
        <v xml:space="preserve"> </v>
      </c>
      <c r="C12" s="1635" t="str">
        <f>'01_ข้อมูลผู้เข้ารับการฝึก'!$F15</f>
        <v xml:space="preserve"> </v>
      </c>
      <c r="D12" s="1636"/>
      <c r="E12" s="1637"/>
      <c r="F12" s="842">
        <f>(MAIN_Setting!$F$20*MAIN_Setting!$F$21)</f>
        <v>540</v>
      </c>
      <c r="G12" s="843">
        <f>MAIN_Setting!$D$56</f>
        <v>43355</v>
      </c>
      <c r="H12" s="844"/>
      <c r="I12" s="844"/>
    </row>
    <row r="13" spans="1:9" ht="55.5" customHeight="1">
      <c r="A13" s="840">
        <v>6</v>
      </c>
      <c r="B13" s="841" t="str">
        <f>'01_ข้อมูลผู้เข้ารับการฝึก'!$C16</f>
        <v xml:space="preserve"> </v>
      </c>
      <c r="C13" s="1635" t="str">
        <f>'01_ข้อมูลผู้เข้ารับการฝึก'!$F16</f>
        <v xml:space="preserve"> </v>
      </c>
      <c r="D13" s="1636"/>
      <c r="E13" s="1637"/>
      <c r="F13" s="842">
        <f>(MAIN_Setting!$F$20*MAIN_Setting!$F$21)</f>
        <v>540</v>
      </c>
      <c r="G13" s="843">
        <f>MAIN_Setting!$D$56</f>
        <v>43355</v>
      </c>
      <c r="H13" s="844"/>
      <c r="I13" s="844"/>
    </row>
    <row r="14" spans="1:9" ht="55.5" customHeight="1">
      <c r="A14" s="840">
        <v>7</v>
      </c>
      <c r="B14" s="841" t="str">
        <f>'01_ข้อมูลผู้เข้ารับการฝึก'!$C17</f>
        <v xml:space="preserve"> </v>
      </c>
      <c r="C14" s="1635" t="str">
        <f>'01_ข้อมูลผู้เข้ารับการฝึก'!$F17</f>
        <v xml:space="preserve"> </v>
      </c>
      <c r="D14" s="1636"/>
      <c r="E14" s="1637"/>
      <c r="F14" s="842">
        <f>(MAIN_Setting!$F$20*MAIN_Setting!$F$21)</f>
        <v>540</v>
      </c>
      <c r="G14" s="843">
        <f>MAIN_Setting!$D$56</f>
        <v>43355</v>
      </c>
      <c r="H14" s="844"/>
      <c r="I14" s="844"/>
    </row>
    <row r="15" spans="1:9" ht="55.5" customHeight="1">
      <c r="A15" s="840">
        <v>8</v>
      </c>
      <c r="B15" s="841" t="str">
        <f>'01_ข้อมูลผู้เข้ารับการฝึก'!$C18</f>
        <v xml:space="preserve"> </v>
      </c>
      <c r="C15" s="1635" t="str">
        <f>'01_ข้อมูลผู้เข้ารับการฝึก'!$F18</f>
        <v xml:space="preserve"> </v>
      </c>
      <c r="D15" s="1636"/>
      <c r="E15" s="1637"/>
      <c r="F15" s="842">
        <f>(MAIN_Setting!$F$20*MAIN_Setting!$F$21)</f>
        <v>540</v>
      </c>
      <c r="G15" s="843">
        <f>MAIN_Setting!$D$56</f>
        <v>43355</v>
      </c>
      <c r="H15" s="844"/>
      <c r="I15" s="844"/>
    </row>
    <row r="16" spans="1:9" ht="55.5" customHeight="1">
      <c r="A16" s="840">
        <v>9</v>
      </c>
      <c r="B16" s="841" t="str">
        <f>'01_ข้อมูลผู้เข้ารับการฝึก'!$C19</f>
        <v xml:space="preserve"> </v>
      </c>
      <c r="C16" s="1635" t="str">
        <f>'01_ข้อมูลผู้เข้ารับการฝึก'!$F19</f>
        <v xml:space="preserve"> </v>
      </c>
      <c r="D16" s="1636"/>
      <c r="E16" s="1637"/>
      <c r="F16" s="842">
        <f>(MAIN_Setting!$F$20*MAIN_Setting!$F$21)</f>
        <v>540</v>
      </c>
      <c r="G16" s="843">
        <f>MAIN_Setting!$D$56</f>
        <v>43355</v>
      </c>
      <c r="H16" s="844"/>
      <c r="I16" s="844"/>
    </row>
    <row r="17" spans="1:9" ht="55.5" customHeight="1">
      <c r="A17" s="840">
        <v>10</v>
      </c>
      <c r="B17" s="841" t="str">
        <f>'01_ข้อมูลผู้เข้ารับการฝึก'!$C20</f>
        <v xml:space="preserve"> </v>
      </c>
      <c r="C17" s="1635" t="str">
        <f>'01_ข้อมูลผู้เข้ารับการฝึก'!$F20</f>
        <v xml:space="preserve"> </v>
      </c>
      <c r="D17" s="1636"/>
      <c r="E17" s="1637"/>
      <c r="F17" s="842">
        <f>(MAIN_Setting!$F$20*MAIN_Setting!$F$21)</f>
        <v>540</v>
      </c>
      <c r="G17" s="843">
        <f>MAIN_Setting!$D$56</f>
        <v>43355</v>
      </c>
      <c r="H17" s="844"/>
      <c r="I17" s="844"/>
    </row>
    <row r="18" spans="1:9" ht="55.5" customHeight="1">
      <c r="A18" s="840">
        <v>11</v>
      </c>
      <c r="B18" s="841" t="str">
        <f>'01_ข้อมูลผู้เข้ารับการฝึก'!$C21</f>
        <v xml:space="preserve"> </v>
      </c>
      <c r="C18" s="1635" t="str">
        <f>'01_ข้อมูลผู้เข้ารับการฝึก'!$F21</f>
        <v xml:space="preserve"> </v>
      </c>
      <c r="D18" s="1636"/>
      <c r="E18" s="1637"/>
      <c r="F18" s="842">
        <f>(MAIN_Setting!$F$20*MAIN_Setting!$F$21)</f>
        <v>540</v>
      </c>
      <c r="G18" s="843">
        <f>MAIN_Setting!$D$56</f>
        <v>43355</v>
      </c>
      <c r="H18" s="844"/>
      <c r="I18" s="844"/>
    </row>
    <row r="19" spans="1:9" ht="55.5" customHeight="1">
      <c r="A19" s="840">
        <v>12</v>
      </c>
      <c r="B19" s="841" t="str">
        <f>'01_ข้อมูลผู้เข้ารับการฝึก'!$C22</f>
        <v xml:space="preserve"> </v>
      </c>
      <c r="C19" s="1635" t="str">
        <f>'01_ข้อมูลผู้เข้ารับการฝึก'!$F22</f>
        <v xml:space="preserve"> </v>
      </c>
      <c r="D19" s="1636"/>
      <c r="E19" s="1637"/>
      <c r="F19" s="842">
        <f>(MAIN_Setting!$F$20*MAIN_Setting!$F$21)</f>
        <v>540</v>
      </c>
      <c r="G19" s="843">
        <f>MAIN_Setting!$D$56</f>
        <v>43355</v>
      </c>
      <c r="H19" s="844"/>
      <c r="I19" s="844"/>
    </row>
    <row r="20" spans="1:9" ht="55.5" customHeight="1">
      <c r="A20" s="840">
        <v>13</v>
      </c>
      <c r="B20" s="841" t="str">
        <f>'01_ข้อมูลผู้เข้ารับการฝึก'!$C23</f>
        <v xml:space="preserve"> </v>
      </c>
      <c r="C20" s="1635" t="str">
        <f>'01_ข้อมูลผู้เข้ารับการฝึก'!$F23</f>
        <v xml:space="preserve"> </v>
      </c>
      <c r="D20" s="1636"/>
      <c r="E20" s="1637"/>
      <c r="F20" s="842">
        <f>(MAIN_Setting!$F$20*MAIN_Setting!$F$21)</f>
        <v>540</v>
      </c>
      <c r="G20" s="843">
        <f>MAIN_Setting!$D$56</f>
        <v>43355</v>
      </c>
      <c r="H20" s="844"/>
      <c r="I20" s="844"/>
    </row>
    <row r="21" spans="1:9" ht="55.5" customHeight="1">
      <c r="A21" s="840">
        <v>14</v>
      </c>
      <c r="B21" s="841" t="str">
        <f>'01_ข้อมูลผู้เข้ารับการฝึก'!$C24</f>
        <v xml:space="preserve"> </v>
      </c>
      <c r="C21" s="1635" t="str">
        <f>'01_ข้อมูลผู้เข้ารับการฝึก'!$F24</f>
        <v xml:space="preserve"> </v>
      </c>
      <c r="D21" s="1636"/>
      <c r="E21" s="1637"/>
      <c r="F21" s="842">
        <f>(MAIN_Setting!$F$20*MAIN_Setting!$F$21)</f>
        <v>540</v>
      </c>
      <c r="G21" s="843">
        <f>MAIN_Setting!$D$56</f>
        <v>43355</v>
      </c>
      <c r="H21" s="844"/>
      <c r="I21" s="844"/>
    </row>
    <row r="22" spans="1:9" ht="55.5" customHeight="1">
      <c r="A22" s="840">
        <v>15</v>
      </c>
      <c r="B22" s="841" t="str">
        <f>'01_ข้อมูลผู้เข้ารับการฝึก'!$C25</f>
        <v xml:space="preserve"> </v>
      </c>
      <c r="C22" s="1635" t="str">
        <f>'01_ข้อมูลผู้เข้ารับการฝึก'!$F25</f>
        <v xml:space="preserve"> </v>
      </c>
      <c r="D22" s="1636"/>
      <c r="E22" s="1637"/>
      <c r="F22" s="842">
        <f>(MAIN_Setting!$F$20*MAIN_Setting!$F$21)</f>
        <v>540</v>
      </c>
      <c r="G22" s="843">
        <f>MAIN_Setting!$D$56</f>
        <v>43355</v>
      </c>
      <c r="H22" s="844"/>
      <c r="I22" s="844"/>
    </row>
    <row r="23" spans="1:9" ht="55.5" customHeight="1">
      <c r="A23" s="840">
        <v>16</v>
      </c>
      <c r="B23" s="841" t="str">
        <f>'01_ข้อมูลผู้เข้ารับการฝึก'!$C26</f>
        <v xml:space="preserve"> </v>
      </c>
      <c r="C23" s="1635" t="str">
        <f>'01_ข้อมูลผู้เข้ารับการฝึก'!$F26</f>
        <v xml:space="preserve"> </v>
      </c>
      <c r="D23" s="1636"/>
      <c r="E23" s="1637"/>
      <c r="F23" s="842">
        <f>(MAIN_Setting!$F$20*MAIN_Setting!$F$21)</f>
        <v>540</v>
      </c>
      <c r="G23" s="843">
        <f>MAIN_Setting!$D$56</f>
        <v>43355</v>
      </c>
      <c r="H23" s="844"/>
      <c r="I23" s="844"/>
    </row>
    <row r="24" spans="1:9" ht="55.5" customHeight="1">
      <c r="A24" s="840">
        <v>17</v>
      </c>
      <c r="B24" s="841" t="str">
        <f>'01_ข้อมูลผู้เข้ารับการฝึก'!$C27</f>
        <v xml:space="preserve"> </v>
      </c>
      <c r="C24" s="1635" t="str">
        <f>'01_ข้อมูลผู้เข้ารับการฝึก'!$F27</f>
        <v xml:space="preserve"> </v>
      </c>
      <c r="D24" s="1636"/>
      <c r="E24" s="1637"/>
      <c r="F24" s="842">
        <f>(MAIN_Setting!$F$20*MAIN_Setting!$F$21)</f>
        <v>540</v>
      </c>
      <c r="G24" s="843">
        <f>MAIN_Setting!$D$56</f>
        <v>43355</v>
      </c>
      <c r="H24" s="844"/>
      <c r="I24" s="844"/>
    </row>
    <row r="25" spans="1:9" ht="55.5" customHeight="1">
      <c r="A25" s="840">
        <v>18</v>
      </c>
      <c r="B25" s="841" t="str">
        <f>'01_ข้อมูลผู้เข้ารับการฝึก'!$C28</f>
        <v xml:space="preserve"> </v>
      </c>
      <c r="C25" s="1635" t="str">
        <f>'01_ข้อมูลผู้เข้ารับการฝึก'!$F28</f>
        <v xml:space="preserve"> </v>
      </c>
      <c r="D25" s="1636"/>
      <c r="E25" s="1637"/>
      <c r="F25" s="842">
        <f>(MAIN_Setting!$F$20*MAIN_Setting!$F$21)</f>
        <v>540</v>
      </c>
      <c r="G25" s="843">
        <f>MAIN_Setting!$D$56</f>
        <v>43355</v>
      </c>
      <c r="H25" s="844"/>
      <c r="I25" s="844"/>
    </row>
    <row r="26" spans="1:9" ht="55.5" customHeight="1">
      <c r="A26" s="840">
        <v>19</v>
      </c>
      <c r="B26" s="841" t="str">
        <f>'01_ข้อมูลผู้เข้ารับการฝึก'!$C29</f>
        <v xml:space="preserve"> </v>
      </c>
      <c r="C26" s="1635" t="str">
        <f>'01_ข้อมูลผู้เข้ารับการฝึก'!$F29</f>
        <v xml:space="preserve"> </v>
      </c>
      <c r="D26" s="1636"/>
      <c r="E26" s="1637"/>
      <c r="F26" s="842">
        <f>(MAIN_Setting!$F$20*MAIN_Setting!$F$21)</f>
        <v>540</v>
      </c>
      <c r="G26" s="843">
        <f>MAIN_Setting!$D$56</f>
        <v>43355</v>
      </c>
      <c r="H26" s="844"/>
      <c r="I26" s="844"/>
    </row>
    <row r="27" spans="1:9" ht="55.5" customHeight="1">
      <c r="A27" s="840">
        <v>20</v>
      </c>
      <c r="B27" s="841" t="str">
        <f>'01_ข้อมูลผู้เข้ารับการฝึก'!$C30</f>
        <v xml:space="preserve"> </v>
      </c>
      <c r="C27" s="1635" t="str">
        <f>'01_ข้อมูลผู้เข้ารับการฝึก'!$F30</f>
        <v xml:space="preserve"> </v>
      </c>
      <c r="D27" s="1636"/>
      <c r="E27" s="1637"/>
      <c r="F27" s="842">
        <f>(MAIN_Setting!$F$20*MAIN_Setting!$F$21)</f>
        <v>540</v>
      </c>
      <c r="G27" s="843">
        <f>MAIN_Setting!$D$56</f>
        <v>43355</v>
      </c>
      <c r="H27" s="844"/>
      <c r="I27" s="844"/>
    </row>
    <row r="28" spans="1:9" ht="55.5" customHeight="1">
      <c r="A28" s="840">
        <v>21</v>
      </c>
      <c r="B28" s="841" t="str">
        <f>'01_ข้อมูลผู้เข้ารับการฝึก'!$C31</f>
        <v xml:space="preserve"> </v>
      </c>
      <c r="C28" s="1635" t="str">
        <f>'01_ข้อมูลผู้เข้ารับการฝึก'!$F31</f>
        <v xml:space="preserve"> </v>
      </c>
      <c r="D28" s="1636"/>
      <c r="E28" s="1637"/>
      <c r="F28" s="842">
        <f>(MAIN_Setting!$F$20*MAIN_Setting!$F$21)</f>
        <v>540</v>
      </c>
      <c r="G28" s="843">
        <f>MAIN_Setting!$D$56</f>
        <v>43355</v>
      </c>
      <c r="H28" s="844"/>
      <c r="I28" s="844"/>
    </row>
    <row r="29" spans="1:9" ht="55.5" customHeight="1">
      <c r="A29" s="840">
        <v>22</v>
      </c>
      <c r="B29" s="841" t="str">
        <f>'01_ข้อมูลผู้เข้ารับการฝึก'!$C32</f>
        <v xml:space="preserve"> </v>
      </c>
      <c r="C29" s="1635" t="str">
        <f>'01_ข้อมูลผู้เข้ารับการฝึก'!$F32</f>
        <v xml:space="preserve"> </v>
      </c>
      <c r="D29" s="1636"/>
      <c r="E29" s="1637"/>
      <c r="F29" s="842">
        <f>(MAIN_Setting!$F$20*MAIN_Setting!$F$21)</f>
        <v>540</v>
      </c>
      <c r="G29" s="843">
        <f>MAIN_Setting!$D$56</f>
        <v>43355</v>
      </c>
      <c r="H29" s="844"/>
      <c r="I29" s="845"/>
    </row>
    <row r="30" spans="1:9" ht="55.5" customHeight="1">
      <c r="A30" s="840">
        <v>23</v>
      </c>
      <c r="B30" s="841" t="str">
        <f>'01_ข้อมูลผู้เข้ารับการฝึก'!$C33</f>
        <v xml:space="preserve"> </v>
      </c>
      <c r="C30" s="1635" t="str">
        <f>'01_ข้อมูลผู้เข้ารับการฝึก'!$F33</f>
        <v xml:space="preserve"> </v>
      </c>
      <c r="D30" s="1636"/>
      <c r="E30" s="1637"/>
      <c r="F30" s="842">
        <f>(MAIN_Setting!$F$20*MAIN_Setting!$F$21)</f>
        <v>540</v>
      </c>
      <c r="G30" s="843">
        <f>MAIN_Setting!$D$56</f>
        <v>43355</v>
      </c>
      <c r="H30" s="844"/>
      <c r="I30" s="845"/>
    </row>
    <row r="31" spans="1:9" ht="55.5" customHeight="1">
      <c r="A31" s="840">
        <v>24</v>
      </c>
      <c r="B31" s="841" t="str">
        <f>'01_ข้อมูลผู้เข้ารับการฝึก'!$C34</f>
        <v xml:space="preserve"> </v>
      </c>
      <c r="C31" s="1635" t="str">
        <f>'01_ข้อมูลผู้เข้ารับการฝึก'!$F34</f>
        <v xml:space="preserve"> </v>
      </c>
      <c r="D31" s="1636"/>
      <c r="E31" s="1637"/>
      <c r="F31" s="842">
        <f>(MAIN_Setting!$F$20*MAIN_Setting!$F$21)</f>
        <v>540</v>
      </c>
      <c r="G31" s="843">
        <f>MAIN_Setting!$D$56</f>
        <v>43355</v>
      </c>
      <c r="H31" s="844"/>
      <c r="I31" s="845"/>
    </row>
    <row r="32" spans="1:9" ht="55.5" customHeight="1">
      <c r="A32" s="840">
        <v>25</v>
      </c>
      <c r="B32" s="841" t="str">
        <f>'01_ข้อมูลผู้เข้ารับการฝึก'!$C35</f>
        <v xml:space="preserve"> </v>
      </c>
      <c r="C32" s="1635" t="str">
        <f>'01_ข้อมูลผู้เข้ารับการฝึก'!$F35</f>
        <v xml:space="preserve"> </v>
      </c>
      <c r="D32" s="1636"/>
      <c r="E32" s="1637"/>
      <c r="F32" s="842">
        <f>(MAIN_Setting!$F$20*MAIN_Setting!$F$21)</f>
        <v>540</v>
      </c>
      <c r="G32" s="843">
        <f>MAIN_Setting!$D$56</f>
        <v>43355</v>
      </c>
      <c r="H32" s="844"/>
      <c r="I32" s="845"/>
    </row>
    <row r="33" spans="2:9" ht="37.5" customHeight="1">
      <c r="C33" s="1638" t="s">
        <v>211</v>
      </c>
      <c r="D33" s="1639"/>
      <c r="E33" s="1640"/>
      <c r="F33" s="846">
        <f>SUM($F$8:$F$32)</f>
        <v>13500</v>
      </c>
    </row>
    <row r="35" spans="2:9" ht="38.25" customHeight="1">
      <c r="B35" s="822" t="s">
        <v>979</v>
      </c>
      <c r="C35" s="822" t="s">
        <v>971</v>
      </c>
      <c r="E35" s="793" t="s">
        <v>973</v>
      </c>
      <c r="H35" s="793" t="s">
        <v>975</v>
      </c>
      <c r="I35" s="810"/>
    </row>
    <row r="36" spans="2:9" ht="21.75" customHeight="1">
      <c r="B36" s="812" t="str">
        <f>"("&amp;MAIN_Setting!$B$62&amp;")"</f>
        <v>(นายสมพร    เขียวอ่อน)</v>
      </c>
      <c r="C36" s="793" t="s">
        <v>972</v>
      </c>
      <c r="E36" s="793" t="s">
        <v>970</v>
      </c>
      <c r="G36" s="810"/>
      <c r="H36" s="810" t="s">
        <v>974</v>
      </c>
      <c r="I36" s="810"/>
    </row>
    <row r="37" spans="2:9" ht="21.75" customHeight="1">
      <c r="B37" s="793" t="str">
        <f>"ตำแหน่ง "&amp;MAIN_Setting!$B$63</f>
        <v>ตำแหน่ง ครูฝึกฝีมือแรงงาน ช3</v>
      </c>
      <c r="C37" s="793" t="s">
        <v>976</v>
      </c>
      <c r="E37" s="793" t="s">
        <v>977</v>
      </c>
      <c r="G37" s="810"/>
      <c r="H37" s="810" t="s">
        <v>978</v>
      </c>
      <c r="I37" s="810"/>
    </row>
    <row r="38" spans="2:9" ht="21.75" customHeight="1">
      <c r="G38" s="1599"/>
      <c r="H38" s="1599"/>
      <c r="I38" s="1599"/>
    </row>
  </sheetData>
  <sheetProtection sheet="1" objects="1" scenarios="1"/>
  <mergeCells count="31">
    <mergeCell ref="C7:E7"/>
    <mergeCell ref="C8:E8"/>
    <mergeCell ref="C9:E9"/>
    <mergeCell ref="C10:E10"/>
    <mergeCell ref="A2:I2"/>
    <mergeCell ref="A6:I6"/>
    <mergeCell ref="A4:B4"/>
    <mergeCell ref="C11:E11"/>
    <mergeCell ref="C12:E12"/>
    <mergeCell ref="C25:E25"/>
    <mergeCell ref="C14:E14"/>
    <mergeCell ref="C15:E15"/>
    <mergeCell ref="C16:E16"/>
    <mergeCell ref="C17:E17"/>
    <mergeCell ref="C18:E18"/>
    <mergeCell ref="C19:E19"/>
    <mergeCell ref="C20:E20"/>
    <mergeCell ref="C13:E13"/>
    <mergeCell ref="C21:E21"/>
    <mergeCell ref="C22:E22"/>
    <mergeCell ref="C23:E23"/>
    <mergeCell ref="C24:E24"/>
    <mergeCell ref="G38:I38"/>
    <mergeCell ref="C26:E26"/>
    <mergeCell ref="C27:E27"/>
    <mergeCell ref="C28:E28"/>
    <mergeCell ref="C29:E29"/>
    <mergeCell ref="C30:E30"/>
    <mergeCell ref="C32:E32"/>
    <mergeCell ref="C31:E31"/>
    <mergeCell ref="C33:E33"/>
  </mergeCells>
  <pageMargins left="0.19685039370078741" right="0.23622047244094491" top="0.31496062992125984" bottom="0.31496062992125984" header="0.23622047244094491" footer="0.19685039370078741"/>
  <pageSetup paperSize="9" scale="76" firstPageNumber="0" fitToHeight="0" orientation="landscape" horizontalDpi="300" verticalDpi="300" r:id="rId1"/>
  <headerFooter alignWithMargins="0"/>
  <colBreaks count="1" manualBreakCount="1">
    <brk id="9" max="1048575" man="1"/>
  </col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4">
    <tabColor rgb="FFFFC000"/>
  </sheetPr>
  <dimension ref="A2:P16"/>
  <sheetViews>
    <sheetView showGridLines="0" showRowColHeaders="0" view="pageBreakPreview" zoomScaleNormal="100" zoomScaleSheetLayoutView="100" workbookViewId="0">
      <selection activeCell="A15" sqref="A15:N15"/>
    </sheetView>
  </sheetViews>
  <sheetFormatPr defaultRowHeight="30.75"/>
  <cols>
    <col min="1" max="14" width="9" style="871"/>
    <col min="15" max="15" width="13.375" style="871" customWidth="1"/>
    <col min="16" max="16" width="6" style="871" customWidth="1"/>
    <col min="17" max="270" width="9" style="871"/>
    <col min="271" max="271" width="13.375" style="871" customWidth="1"/>
    <col min="272" max="272" width="6" style="871" customWidth="1"/>
    <col min="273" max="526" width="9" style="871"/>
    <col min="527" max="527" width="13.375" style="871" customWidth="1"/>
    <col min="528" max="528" width="6" style="871" customWidth="1"/>
    <col min="529" max="782" width="9" style="871"/>
    <col min="783" max="783" width="13.375" style="871" customWidth="1"/>
    <col min="784" max="784" width="6" style="871" customWidth="1"/>
    <col min="785" max="1038" width="9" style="871"/>
    <col min="1039" max="1039" width="13.375" style="871" customWidth="1"/>
    <col min="1040" max="1040" width="6" style="871" customWidth="1"/>
    <col min="1041" max="1294" width="9" style="871"/>
    <col min="1295" max="1295" width="13.375" style="871" customWidth="1"/>
    <col min="1296" max="1296" width="6" style="871" customWidth="1"/>
    <col min="1297" max="1550" width="9" style="871"/>
    <col min="1551" max="1551" width="13.375" style="871" customWidth="1"/>
    <col min="1552" max="1552" width="6" style="871" customWidth="1"/>
    <col min="1553" max="1806" width="9" style="871"/>
    <col min="1807" max="1807" width="13.375" style="871" customWidth="1"/>
    <col min="1808" max="1808" width="6" style="871" customWidth="1"/>
    <col min="1809" max="2062" width="9" style="871"/>
    <col min="2063" max="2063" width="13.375" style="871" customWidth="1"/>
    <col min="2064" max="2064" width="6" style="871" customWidth="1"/>
    <col min="2065" max="2318" width="9" style="871"/>
    <col min="2319" max="2319" width="13.375" style="871" customWidth="1"/>
    <col min="2320" max="2320" width="6" style="871" customWidth="1"/>
    <col min="2321" max="2574" width="9" style="871"/>
    <col min="2575" max="2575" width="13.375" style="871" customWidth="1"/>
    <col min="2576" max="2576" width="6" style="871" customWidth="1"/>
    <col min="2577" max="2830" width="9" style="871"/>
    <col min="2831" max="2831" width="13.375" style="871" customWidth="1"/>
    <col min="2832" max="2832" width="6" style="871" customWidth="1"/>
    <col min="2833" max="3086" width="9" style="871"/>
    <col min="3087" max="3087" width="13.375" style="871" customWidth="1"/>
    <col min="3088" max="3088" width="6" style="871" customWidth="1"/>
    <col min="3089" max="3342" width="9" style="871"/>
    <col min="3343" max="3343" width="13.375" style="871" customWidth="1"/>
    <col min="3344" max="3344" width="6" style="871" customWidth="1"/>
    <col min="3345" max="3598" width="9" style="871"/>
    <col min="3599" max="3599" width="13.375" style="871" customWidth="1"/>
    <col min="3600" max="3600" width="6" style="871" customWidth="1"/>
    <col min="3601" max="3854" width="9" style="871"/>
    <col min="3855" max="3855" width="13.375" style="871" customWidth="1"/>
    <col min="3856" max="3856" width="6" style="871" customWidth="1"/>
    <col min="3857" max="4110" width="9" style="871"/>
    <col min="4111" max="4111" width="13.375" style="871" customWidth="1"/>
    <col min="4112" max="4112" width="6" style="871" customWidth="1"/>
    <col min="4113" max="4366" width="9" style="871"/>
    <col min="4367" max="4367" width="13.375" style="871" customWidth="1"/>
    <col min="4368" max="4368" width="6" style="871" customWidth="1"/>
    <col min="4369" max="4622" width="9" style="871"/>
    <col min="4623" max="4623" width="13.375" style="871" customWidth="1"/>
    <col min="4624" max="4624" width="6" style="871" customWidth="1"/>
    <col min="4625" max="4878" width="9" style="871"/>
    <col min="4879" max="4879" width="13.375" style="871" customWidth="1"/>
    <col min="4880" max="4880" width="6" style="871" customWidth="1"/>
    <col min="4881" max="5134" width="9" style="871"/>
    <col min="5135" max="5135" width="13.375" style="871" customWidth="1"/>
    <col min="5136" max="5136" width="6" style="871" customWidth="1"/>
    <col min="5137" max="5390" width="9" style="871"/>
    <col min="5391" max="5391" width="13.375" style="871" customWidth="1"/>
    <col min="5392" max="5392" width="6" style="871" customWidth="1"/>
    <col min="5393" max="5646" width="9" style="871"/>
    <col min="5647" max="5647" width="13.375" style="871" customWidth="1"/>
    <col min="5648" max="5648" width="6" style="871" customWidth="1"/>
    <col min="5649" max="5902" width="9" style="871"/>
    <col min="5903" max="5903" width="13.375" style="871" customWidth="1"/>
    <col min="5904" max="5904" width="6" style="871" customWidth="1"/>
    <col min="5905" max="6158" width="9" style="871"/>
    <col min="6159" max="6159" width="13.375" style="871" customWidth="1"/>
    <col min="6160" max="6160" width="6" style="871" customWidth="1"/>
    <col min="6161" max="6414" width="9" style="871"/>
    <col min="6415" max="6415" width="13.375" style="871" customWidth="1"/>
    <col min="6416" max="6416" width="6" style="871" customWidth="1"/>
    <col min="6417" max="6670" width="9" style="871"/>
    <col min="6671" max="6671" width="13.375" style="871" customWidth="1"/>
    <col min="6672" max="6672" width="6" style="871" customWidth="1"/>
    <col min="6673" max="6926" width="9" style="871"/>
    <col min="6927" max="6927" width="13.375" style="871" customWidth="1"/>
    <col min="6928" max="6928" width="6" style="871" customWidth="1"/>
    <col min="6929" max="7182" width="9" style="871"/>
    <col min="7183" max="7183" width="13.375" style="871" customWidth="1"/>
    <col min="7184" max="7184" width="6" style="871" customWidth="1"/>
    <col min="7185" max="7438" width="9" style="871"/>
    <col min="7439" max="7439" width="13.375" style="871" customWidth="1"/>
    <col min="7440" max="7440" width="6" style="871" customWidth="1"/>
    <col min="7441" max="7694" width="9" style="871"/>
    <col min="7695" max="7695" width="13.375" style="871" customWidth="1"/>
    <col min="7696" max="7696" width="6" style="871" customWidth="1"/>
    <col min="7697" max="7950" width="9" style="871"/>
    <col min="7951" max="7951" width="13.375" style="871" customWidth="1"/>
    <col min="7952" max="7952" width="6" style="871" customWidth="1"/>
    <col min="7953" max="8206" width="9" style="871"/>
    <col min="8207" max="8207" width="13.375" style="871" customWidth="1"/>
    <col min="8208" max="8208" width="6" style="871" customWidth="1"/>
    <col min="8209" max="8462" width="9" style="871"/>
    <col min="8463" max="8463" width="13.375" style="871" customWidth="1"/>
    <col min="8464" max="8464" width="6" style="871" customWidth="1"/>
    <col min="8465" max="8718" width="9" style="871"/>
    <col min="8719" max="8719" width="13.375" style="871" customWidth="1"/>
    <col min="8720" max="8720" width="6" style="871" customWidth="1"/>
    <col min="8721" max="8974" width="9" style="871"/>
    <col min="8975" max="8975" width="13.375" style="871" customWidth="1"/>
    <col min="8976" max="8976" width="6" style="871" customWidth="1"/>
    <col min="8977" max="9230" width="9" style="871"/>
    <col min="9231" max="9231" width="13.375" style="871" customWidth="1"/>
    <col min="9232" max="9232" width="6" style="871" customWidth="1"/>
    <col min="9233" max="9486" width="9" style="871"/>
    <col min="9487" max="9487" width="13.375" style="871" customWidth="1"/>
    <col min="9488" max="9488" width="6" style="871" customWidth="1"/>
    <col min="9489" max="9742" width="9" style="871"/>
    <col min="9743" max="9743" width="13.375" style="871" customWidth="1"/>
    <col min="9744" max="9744" width="6" style="871" customWidth="1"/>
    <col min="9745" max="9998" width="9" style="871"/>
    <col min="9999" max="9999" width="13.375" style="871" customWidth="1"/>
    <col min="10000" max="10000" width="6" style="871" customWidth="1"/>
    <col min="10001" max="10254" width="9" style="871"/>
    <col min="10255" max="10255" width="13.375" style="871" customWidth="1"/>
    <col min="10256" max="10256" width="6" style="871" customWidth="1"/>
    <col min="10257" max="10510" width="9" style="871"/>
    <col min="10511" max="10511" width="13.375" style="871" customWidth="1"/>
    <col min="10512" max="10512" width="6" style="871" customWidth="1"/>
    <col min="10513" max="10766" width="9" style="871"/>
    <col min="10767" max="10767" width="13.375" style="871" customWidth="1"/>
    <col min="10768" max="10768" width="6" style="871" customWidth="1"/>
    <col min="10769" max="11022" width="9" style="871"/>
    <col min="11023" max="11023" width="13.375" style="871" customWidth="1"/>
    <col min="11024" max="11024" width="6" style="871" customWidth="1"/>
    <col min="11025" max="11278" width="9" style="871"/>
    <col min="11279" max="11279" width="13.375" style="871" customWidth="1"/>
    <col min="11280" max="11280" width="6" style="871" customWidth="1"/>
    <col min="11281" max="11534" width="9" style="871"/>
    <col min="11535" max="11535" width="13.375" style="871" customWidth="1"/>
    <col min="11536" max="11536" width="6" style="871" customWidth="1"/>
    <col min="11537" max="11790" width="9" style="871"/>
    <col min="11791" max="11791" width="13.375" style="871" customWidth="1"/>
    <col min="11792" max="11792" width="6" style="871" customWidth="1"/>
    <col min="11793" max="12046" width="9" style="871"/>
    <col min="12047" max="12047" width="13.375" style="871" customWidth="1"/>
    <col min="12048" max="12048" width="6" style="871" customWidth="1"/>
    <col min="12049" max="12302" width="9" style="871"/>
    <col min="12303" max="12303" width="13.375" style="871" customWidth="1"/>
    <col min="12304" max="12304" width="6" style="871" customWidth="1"/>
    <col min="12305" max="12558" width="9" style="871"/>
    <col min="12559" max="12559" width="13.375" style="871" customWidth="1"/>
    <col min="12560" max="12560" width="6" style="871" customWidth="1"/>
    <col min="12561" max="12814" width="9" style="871"/>
    <col min="12815" max="12815" width="13.375" style="871" customWidth="1"/>
    <col min="12816" max="12816" width="6" style="871" customWidth="1"/>
    <col min="12817" max="13070" width="9" style="871"/>
    <col min="13071" max="13071" width="13.375" style="871" customWidth="1"/>
    <col min="13072" max="13072" width="6" style="871" customWidth="1"/>
    <col min="13073" max="13326" width="9" style="871"/>
    <col min="13327" max="13327" width="13.375" style="871" customWidth="1"/>
    <col min="13328" max="13328" width="6" style="871" customWidth="1"/>
    <col min="13329" max="13582" width="9" style="871"/>
    <col min="13583" max="13583" width="13.375" style="871" customWidth="1"/>
    <col min="13584" max="13584" width="6" style="871" customWidth="1"/>
    <col min="13585" max="13838" width="9" style="871"/>
    <col min="13839" max="13839" width="13.375" style="871" customWidth="1"/>
    <col min="13840" max="13840" width="6" style="871" customWidth="1"/>
    <col min="13841" max="14094" width="9" style="871"/>
    <col min="14095" max="14095" width="13.375" style="871" customWidth="1"/>
    <col min="14096" max="14096" width="6" style="871" customWidth="1"/>
    <col min="14097" max="14350" width="9" style="871"/>
    <col min="14351" max="14351" width="13.375" style="871" customWidth="1"/>
    <col min="14352" max="14352" width="6" style="871" customWidth="1"/>
    <col min="14353" max="14606" width="9" style="871"/>
    <col min="14607" max="14607" width="13.375" style="871" customWidth="1"/>
    <col min="14608" max="14608" width="6" style="871" customWidth="1"/>
    <col min="14609" max="14862" width="9" style="871"/>
    <col min="14863" max="14863" width="13.375" style="871" customWidth="1"/>
    <col min="14864" max="14864" width="6" style="871" customWidth="1"/>
    <col min="14865" max="15118" width="9" style="871"/>
    <col min="15119" max="15119" width="13.375" style="871" customWidth="1"/>
    <col min="15120" max="15120" width="6" style="871" customWidth="1"/>
    <col min="15121" max="15374" width="9" style="871"/>
    <col min="15375" max="15375" width="13.375" style="871" customWidth="1"/>
    <col min="15376" max="15376" width="6" style="871" customWidth="1"/>
    <col min="15377" max="15630" width="9" style="871"/>
    <col min="15631" max="15631" width="13.375" style="871" customWidth="1"/>
    <col min="15632" max="15632" width="6" style="871" customWidth="1"/>
    <col min="15633" max="15886" width="9" style="871"/>
    <col min="15887" max="15887" width="13.375" style="871" customWidth="1"/>
    <col min="15888" max="15888" width="6" style="871" customWidth="1"/>
    <col min="15889" max="16142" width="9" style="871"/>
    <col min="16143" max="16143" width="13.375" style="871" customWidth="1"/>
    <col min="16144" max="16144" width="6" style="871" customWidth="1"/>
    <col min="16145" max="16384" width="9" style="871"/>
  </cols>
  <sheetData>
    <row r="2" spans="1:16" ht="60" customHeight="1"/>
    <row r="3" spans="1:16" ht="45.75" customHeight="1">
      <c r="A3" s="1649" t="s">
        <v>289</v>
      </c>
      <c r="B3" s="1649"/>
      <c r="C3" s="1649"/>
      <c r="D3" s="1649"/>
      <c r="E3" s="1649"/>
      <c r="F3" s="1649"/>
      <c r="G3" s="1649"/>
      <c r="H3" s="1649"/>
      <c r="I3" s="1649"/>
      <c r="J3" s="1649"/>
      <c r="K3" s="1649"/>
      <c r="L3" s="1649"/>
      <c r="M3" s="1649"/>
      <c r="N3" s="1649"/>
      <c r="O3" s="1649"/>
      <c r="P3" s="1649"/>
    </row>
    <row r="4" spans="1:16" ht="3" customHeight="1">
      <c r="A4" s="1651"/>
      <c r="B4" s="1651"/>
      <c r="C4" s="1651"/>
      <c r="D4" s="1651"/>
      <c r="E4" s="1651"/>
      <c r="F4" s="1651"/>
      <c r="G4" s="1651"/>
      <c r="H4" s="1651"/>
      <c r="I4" s="1651"/>
      <c r="J4" s="1651"/>
      <c r="K4" s="1651"/>
      <c r="L4" s="1651"/>
      <c r="M4" s="1651"/>
      <c r="N4" s="1651"/>
      <c r="O4" s="1651"/>
      <c r="P4" s="1651"/>
    </row>
    <row r="5" spans="1:16" ht="30" customHeight="1">
      <c r="A5" s="1652" t="str">
        <f>MAIN_Setting!$D$5</f>
        <v>เพิ่มศักยภาพผู้มีรายได้น้อยที่ลงทะเบียนสวัสดิการแห่งรัฐ เพื่อสร้างงาน สร้างอาชีพ เพิ่มรายได้ฯ</v>
      </c>
      <c r="B5" s="1652"/>
      <c r="C5" s="1652"/>
      <c r="D5" s="1652"/>
      <c r="E5" s="1652"/>
      <c r="F5" s="1652"/>
      <c r="G5" s="1652"/>
      <c r="H5" s="1652"/>
      <c r="I5" s="1652"/>
      <c r="J5" s="1652"/>
      <c r="K5" s="1652"/>
      <c r="L5" s="1652"/>
      <c r="M5" s="1652"/>
      <c r="N5" s="1652"/>
      <c r="O5" s="1652"/>
      <c r="P5" s="1652"/>
    </row>
    <row r="6" spans="1:16">
      <c r="A6" s="1655" t="str">
        <f>MAIN_Setting!D6&amp;" "&amp;MAIN_Setting!D7</f>
        <v>การฝึกอาชีพเสริมเพื่อการมีงานทำหรือการประกอบอาชีพอิสระ   ค่าใช้จ่ายในการฝึกอาชีพเสริมเพื่อการมีงานทำหรือการประกอบอาชีพอิสระ</v>
      </c>
      <c r="B6" s="1655"/>
      <c r="C6" s="1655"/>
      <c r="D6" s="1655"/>
      <c r="E6" s="1655"/>
      <c r="F6" s="1655"/>
      <c r="G6" s="1655"/>
      <c r="H6" s="1655"/>
      <c r="I6" s="1655"/>
      <c r="J6" s="1655"/>
      <c r="K6" s="1655"/>
      <c r="L6" s="1655"/>
      <c r="M6" s="1655"/>
      <c r="N6" s="1655"/>
      <c r="O6" s="1655"/>
      <c r="P6" s="872"/>
    </row>
    <row r="7" spans="1:16" ht="45.75">
      <c r="A7" s="1649" t="str">
        <f>"สาขา   "&amp;MAIN_Setting!$D$18</f>
        <v>สาขา   การทำขนมไทย</v>
      </c>
      <c r="B7" s="1649"/>
      <c r="C7" s="1649"/>
      <c r="D7" s="1649"/>
      <c r="E7" s="1649"/>
      <c r="F7" s="1649"/>
      <c r="G7" s="1649"/>
      <c r="H7" s="1649"/>
      <c r="I7" s="1649"/>
      <c r="J7" s="1649"/>
      <c r="K7" s="1649"/>
      <c r="L7" s="1649"/>
      <c r="M7" s="1649"/>
      <c r="N7" s="1649"/>
      <c r="O7" s="1649"/>
      <c r="P7" s="873"/>
    </row>
    <row r="8" spans="1:16" ht="35.25">
      <c r="A8" s="1653" t="str">
        <f>"ในระหว่างวันที่   "&amp;MAIN_Setting!$D$23</f>
        <v>ในระหว่างวันที่   10 - 12  กันยายน  2561</v>
      </c>
      <c r="B8" s="1653"/>
      <c r="C8" s="1653"/>
      <c r="D8" s="1653"/>
      <c r="E8" s="1653"/>
      <c r="F8" s="1653"/>
      <c r="G8" s="1653"/>
      <c r="H8" s="1653"/>
      <c r="I8" s="1653"/>
      <c r="J8" s="1653"/>
      <c r="K8" s="1653"/>
      <c r="L8" s="1653"/>
      <c r="M8" s="1653"/>
      <c r="N8" s="1653"/>
      <c r="O8" s="1653"/>
      <c r="P8" s="1653"/>
    </row>
    <row r="9" spans="1:16" ht="9.75" customHeight="1">
      <c r="A9" s="1652"/>
      <c r="B9" s="1652"/>
      <c r="C9" s="1652"/>
      <c r="D9" s="1652"/>
      <c r="E9" s="1652"/>
      <c r="F9" s="1652"/>
      <c r="G9" s="1652"/>
      <c r="H9" s="1652"/>
      <c r="I9" s="1652"/>
      <c r="J9" s="1652"/>
      <c r="K9" s="1652"/>
      <c r="L9" s="1652"/>
      <c r="M9" s="1652"/>
      <c r="N9" s="1652"/>
      <c r="O9" s="1652"/>
      <c r="P9" s="1652"/>
    </row>
    <row r="10" spans="1:16" ht="33.75">
      <c r="A10" s="1652" t="s">
        <v>118</v>
      </c>
      <c r="B10" s="1652"/>
      <c r="C10" s="1652"/>
      <c r="D10" s="1652"/>
      <c r="E10" s="1652"/>
      <c r="F10" s="1652"/>
      <c r="G10" s="1652"/>
      <c r="H10" s="1652"/>
      <c r="I10" s="1652"/>
      <c r="J10" s="1652"/>
      <c r="K10" s="1652"/>
      <c r="L10" s="1652"/>
      <c r="M10" s="1652"/>
      <c r="N10" s="1652"/>
      <c r="O10" s="1652"/>
      <c r="P10" s="1652"/>
    </row>
    <row r="11" spans="1:16" ht="9.75" customHeight="1"/>
    <row r="12" spans="1:16">
      <c r="A12" s="1654" t="str">
        <f>MAIN_Setting!$D$11</f>
        <v xml:space="preserve">ณ ศาลาอเนกประสงค์กลางหมู่บ้าน  ม.4  ต.ระแงง  อ.ศีขรภูมิ จ.สุรินทร์  </v>
      </c>
      <c r="B12" s="1654"/>
      <c r="C12" s="1654"/>
      <c r="D12" s="1654"/>
      <c r="E12" s="1654"/>
      <c r="F12" s="1654"/>
      <c r="G12" s="1654"/>
      <c r="H12" s="1654"/>
      <c r="I12" s="1654"/>
      <c r="J12" s="1654"/>
      <c r="K12" s="1654"/>
      <c r="L12" s="1654"/>
      <c r="M12" s="1654"/>
      <c r="N12" s="1654"/>
      <c r="O12" s="1654"/>
      <c r="P12" s="1654"/>
    </row>
    <row r="13" spans="1:16" ht="5.25" customHeight="1"/>
    <row r="14" spans="1:16" ht="14.25" customHeight="1">
      <c r="A14" s="1652"/>
      <c r="B14" s="1652"/>
      <c r="C14" s="1652"/>
      <c r="D14" s="1652"/>
      <c r="E14" s="1652"/>
      <c r="F14" s="1652"/>
      <c r="G14" s="1652"/>
      <c r="H14" s="1652"/>
      <c r="I14" s="1652"/>
      <c r="J14" s="1652"/>
      <c r="K14" s="1652"/>
      <c r="L14" s="1652"/>
      <c r="M14" s="1652"/>
      <c r="N14" s="1652"/>
      <c r="O14" s="1652"/>
      <c r="P14" s="1652"/>
    </row>
    <row r="15" spans="1:16">
      <c r="A15" s="1648" t="s">
        <v>290</v>
      </c>
      <c r="B15" s="1648"/>
      <c r="C15" s="1648"/>
      <c r="D15" s="1648"/>
      <c r="E15" s="1648"/>
      <c r="F15" s="1648"/>
      <c r="G15" s="1648"/>
      <c r="H15" s="1648"/>
      <c r="I15" s="1648"/>
      <c r="J15" s="1648"/>
      <c r="K15" s="1648"/>
      <c r="L15" s="1648"/>
      <c r="M15" s="1648"/>
      <c r="N15" s="1648"/>
    </row>
    <row r="16" spans="1:16">
      <c r="A16" s="1650" t="s">
        <v>291</v>
      </c>
      <c r="B16" s="1648"/>
      <c r="C16" s="1648"/>
      <c r="D16" s="1648"/>
      <c r="E16" s="1648"/>
      <c r="F16" s="1648"/>
      <c r="G16" s="1648"/>
      <c r="H16" s="1648"/>
      <c r="I16" s="1648"/>
      <c r="J16" s="1648"/>
      <c r="K16" s="1648"/>
      <c r="L16" s="1648"/>
      <c r="M16" s="1648"/>
      <c r="N16" s="1648"/>
    </row>
  </sheetData>
  <sheetProtection algorithmName="SHA-512" hashValue="gDruPxbzmUua+CuAuqhUmfjooobcDB8g3AxsPo0AcJx35n8zTFNEZ3m6uJEVdexN+V/ZArxUPIlAViMSHYOosA==" saltValue="FBiYChYaLnnI1q+h5XatFg==" spinCount="100000" sheet="1" objects="1" scenarios="1"/>
  <mergeCells count="12">
    <mergeCell ref="A15:N15"/>
    <mergeCell ref="A7:O7"/>
    <mergeCell ref="A16:N16"/>
    <mergeCell ref="A3:P3"/>
    <mergeCell ref="A4:P4"/>
    <mergeCell ref="A5:P5"/>
    <mergeCell ref="A8:P8"/>
    <mergeCell ref="A9:P9"/>
    <mergeCell ref="A10:P10"/>
    <mergeCell ref="A12:P12"/>
    <mergeCell ref="A14:P14"/>
    <mergeCell ref="A6:O6"/>
  </mergeCells>
  <hyperlinks>
    <hyperlink ref="A15" r:id="rId1" display="http://home.dsd.go.th/ranong/" xr:uid="{00000000-0004-0000-0600-000000000000}"/>
  </hyperlinks>
  <pageMargins left="0.73" right="0.27559055118110237" top="0.31496062992125984" bottom="0.15748031496062992" header="0.31496062992125984" footer="0.15748031496062992"/>
  <pageSetup paperSize="9" scale="90" orientation="landscape" r:id="rId2"/>
  <headerFooter alignWithMargins="0"/>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5">
    <tabColor rgb="FFFF0000"/>
  </sheetPr>
  <dimension ref="A1:AP45"/>
  <sheetViews>
    <sheetView showGridLines="0" view="pageBreakPreview" zoomScaleNormal="100" zoomScaleSheetLayoutView="100" workbookViewId="0">
      <selection activeCell="S14" sqref="S14"/>
    </sheetView>
  </sheetViews>
  <sheetFormatPr defaultRowHeight="18.75"/>
  <cols>
    <col min="1" max="1" width="6" style="1028" customWidth="1"/>
    <col min="2" max="3" width="13.125" style="1028" customWidth="1"/>
    <col min="4" max="12" width="4.125" style="1028" bestFit="1" customWidth="1"/>
    <col min="13" max="15" width="4.125" style="1028" customWidth="1"/>
    <col min="16" max="16" width="4.125" style="1028" bestFit="1" customWidth="1"/>
    <col min="17" max="17" width="6.25" style="1028" customWidth="1"/>
    <col min="18" max="18" width="4.875" style="1028" customWidth="1"/>
    <col min="19" max="20" width="9" style="1037"/>
    <col min="21" max="21" width="7" style="1028" customWidth="1"/>
    <col min="22" max="22" width="4.5" style="1028" customWidth="1"/>
    <col min="23" max="23" width="5.5" style="1028" bestFit="1" customWidth="1"/>
    <col min="24" max="24" width="11" style="1028" customWidth="1"/>
    <col min="25" max="16384" width="9" style="1028"/>
  </cols>
  <sheetData>
    <row r="1" spans="1:24" ht="20.25">
      <c r="A1" s="1027"/>
      <c r="B1" s="1027"/>
      <c r="C1" s="1027"/>
      <c r="D1" s="1027"/>
      <c r="E1" s="1027"/>
      <c r="F1" s="1027"/>
      <c r="G1" s="1027"/>
      <c r="H1" s="1027"/>
      <c r="I1" s="1027"/>
      <c r="J1" s="1027"/>
      <c r="K1" s="1027"/>
      <c r="L1" s="1027"/>
      <c r="M1" s="1027"/>
      <c r="N1" s="1027"/>
      <c r="O1" s="1027"/>
      <c r="P1" s="1027"/>
      <c r="Q1" s="1027"/>
      <c r="R1" s="1027"/>
      <c r="S1" s="1027"/>
      <c r="T1" s="1027"/>
      <c r="U1" s="1027"/>
      <c r="W1" s="1027" t="s">
        <v>391</v>
      </c>
      <c r="X1" s="1027"/>
    </row>
    <row r="2" spans="1:24" ht="30.75">
      <c r="A2" s="1656" t="s">
        <v>145</v>
      </c>
      <c r="B2" s="1656"/>
      <c r="C2" s="1656"/>
      <c r="D2" s="1656"/>
      <c r="E2" s="1656"/>
      <c r="F2" s="1656"/>
      <c r="G2" s="1656"/>
      <c r="H2" s="1656"/>
      <c r="I2" s="1656"/>
      <c r="J2" s="1656"/>
      <c r="K2" s="1656"/>
      <c r="L2" s="1656"/>
      <c r="M2" s="1656"/>
      <c r="N2" s="1656"/>
      <c r="O2" s="1656"/>
      <c r="P2" s="1656"/>
      <c r="Q2" s="1656"/>
      <c r="R2" s="1656"/>
      <c r="S2" s="1656"/>
      <c r="T2" s="1656"/>
      <c r="U2" s="1656"/>
      <c r="V2" s="1656"/>
      <c r="W2" s="1656"/>
      <c r="X2" s="1656"/>
    </row>
    <row r="3" spans="1:24" ht="24">
      <c r="A3" s="1029"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1030"/>
      <c r="C3" s="1031"/>
      <c r="D3" s="1031"/>
      <c r="E3" s="1030"/>
      <c r="F3" s="1032"/>
      <c r="G3" s="1032"/>
      <c r="H3" s="1032"/>
      <c r="I3" s="1032"/>
      <c r="J3" s="1032"/>
      <c r="K3" s="1032"/>
      <c r="L3" s="1032"/>
      <c r="M3" s="1032"/>
      <c r="N3" s="1032"/>
      <c r="O3" s="1032"/>
      <c r="P3" s="1032"/>
      <c r="Q3" s="1033"/>
      <c r="R3" s="1027"/>
      <c r="S3" s="1034"/>
      <c r="T3" s="1034"/>
      <c r="V3" s="1035"/>
      <c r="W3" s="1035"/>
      <c r="X3" s="1035"/>
    </row>
    <row r="4" spans="1:24" ht="24">
      <c r="A4" s="1029" t="str">
        <f>MAIN_Setting!$B$6&amp;"     "&amp;MAIN_Setting!$D$6</f>
        <v xml:space="preserve">กิจกรรม     การฝึกอาชีพเสริมเพื่อการมีงานทำหรือการประกอบอาชีพอิสระ  </v>
      </c>
      <c r="B4" s="1030"/>
      <c r="C4" s="1031"/>
      <c r="E4" s="1030"/>
      <c r="F4" s="1032"/>
      <c r="G4" s="1032"/>
      <c r="H4" s="1032"/>
      <c r="I4" s="1032"/>
      <c r="J4" s="1032"/>
      <c r="K4" s="1032"/>
      <c r="L4" s="1029" t="str">
        <f>MAIN_Setting!$B$7&amp;"      "&amp;MAIN_Setting!$D$7</f>
        <v>รายการ      ค่าใช้จ่ายในการฝึกอาชีพเสริมเพื่อการมีงานทำหรือการประกอบอาชีพอิสระ</v>
      </c>
      <c r="M4" s="1032"/>
      <c r="N4" s="1032"/>
      <c r="O4" s="1032"/>
      <c r="P4" s="1032"/>
      <c r="Q4" s="1033"/>
      <c r="R4" s="1027"/>
      <c r="S4" s="1034"/>
      <c r="T4" s="1034"/>
      <c r="V4" s="1035"/>
      <c r="W4" s="1035"/>
      <c r="X4" s="1035"/>
    </row>
    <row r="5" spans="1:24" ht="24">
      <c r="A5" s="1030"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C5" s="1030"/>
      <c r="D5" s="1031"/>
      <c r="E5" s="1030"/>
      <c r="F5" s="1032"/>
      <c r="G5" s="1032"/>
      <c r="H5" s="1032"/>
      <c r="I5" s="1032"/>
      <c r="J5" s="1032"/>
      <c r="K5" s="1032"/>
      <c r="L5" s="1032"/>
      <c r="M5" s="1032"/>
      <c r="N5" s="1032"/>
      <c r="O5" s="1032"/>
      <c r="P5" s="1032"/>
      <c r="Q5" s="1033"/>
      <c r="R5" s="1027"/>
      <c r="S5" s="1034"/>
      <c r="T5" s="1034"/>
      <c r="V5" s="1035"/>
      <c r="W5" s="1035"/>
      <c r="X5" s="1035"/>
    </row>
    <row r="6" spans="1:24" ht="24">
      <c r="A6" s="1030"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1030"/>
      <c r="C6" s="1031"/>
      <c r="D6" s="1031"/>
      <c r="E6" s="1030"/>
      <c r="F6" s="1032"/>
      <c r="G6" s="1032"/>
      <c r="H6" s="1032"/>
      <c r="I6" s="1032"/>
      <c r="J6" s="1032"/>
      <c r="K6" s="1032"/>
      <c r="L6" s="1032"/>
      <c r="M6" s="1032"/>
      <c r="N6" s="1032"/>
      <c r="O6" s="1032"/>
      <c r="P6" s="1032"/>
      <c r="Q6" s="1033"/>
      <c r="R6" s="1027"/>
      <c r="S6" s="1034"/>
      <c r="T6" s="1034"/>
      <c r="V6" s="1035"/>
      <c r="W6" s="1035"/>
      <c r="X6" s="1035"/>
    </row>
    <row r="7" spans="1:24" ht="21.75" customHeight="1">
      <c r="A7" s="1030" t="str">
        <f>MAIN_Setting!$B$11&amp;"  "&amp;MAIN_Setting!$D$11</f>
        <v xml:space="preserve">สถานที่ฝึก  ณ ศาลาอเนกประสงค์กลางหมู่บ้าน  ม.4  ต.ระแงง  อ.ศีขรภูมิ จ.สุรินทร์  </v>
      </c>
      <c r="B7" s="1030"/>
      <c r="C7" s="1031"/>
      <c r="D7" s="1031"/>
      <c r="E7" s="1030"/>
      <c r="F7" s="1032"/>
      <c r="G7" s="1032"/>
      <c r="H7" s="1032"/>
      <c r="I7" s="1032"/>
      <c r="J7" s="1032"/>
      <c r="K7" s="1032"/>
      <c r="L7" s="1032"/>
      <c r="M7" s="1032"/>
      <c r="N7" s="1032"/>
      <c r="O7" s="1032"/>
      <c r="P7" s="1032"/>
      <c r="Q7" s="1033"/>
      <c r="R7" s="1027"/>
      <c r="S7" s="1034"/>
      <c r="T7" s="1034"/>
      <c r="V7" s="1035"/>
      <c r="W7" s="1035"/>
      <c r="X7" s="1035"/>
    </row>
    <row r="8" spans="1:24" ht="25.5" customHeight="1">
      <c r="A8" s="1030" t="str">
        <f>MAIN_Setting!$D$2&amp;"    มีรายละเอียดดังนี้"</f>
        <v>ชื่อหน่วยฝึก :   สำนักงานพัฒนาฝีมือแรงงานสุรินทร์ (ทดสอบ)    มีรายละเอียดดังนี้</v>
      </c>
      <c r="B8" s="1030"/>
      <c r="C8" s="1031"/>
      <c r="D8" s="1031"/>
      <c r="E8" s="1030"/>
      <c r="F8" s="1035"/>
      <c r="G8" s="1035"/>
      <c r="J8" s="1035"/>
      <c r="K8" s="1035"/>
      <c r="R8" s="1036"/>
    </row>
    <row r="9" spans="1:24" ht="18.75" customHeight="1">
      <c r="A9" s="1659" t="s">
        <v>0</v>
      </c>
      <c r="B9" s="1670" t="s">
        <v>121</v>
      </c>
      <c r="C9" s="1671"/>
      <c r="D9" s="1667" t="s">
        <v>144</v>
      </c>
      <c r="E9" s="1664" t="str">
        <f>ข้อมูลหลักสูตร_18_HR!$C$7</f>
        <v>การให้_x001E_บริการของหน่วยงานในสังกัดกระทรวงแรงงาน</v>
      </c>
      <c r="F9" s="1664" t="str">
        <f>ข้อมูลหลักสูตร_18_HR!$C$8</f>
        <v>การทำขนมไทย (ประเภทต่าง ๆ)</v>
      </c>
      <c r="G9" s="1664"/>
      <c r="H9" s="1664"/>
      <c r="I9" s="1664"/>
      <c r="J9" s="1664"/>
      <c r="K9" s="1664"/>
      <c r="L9" s="1664"/>
      <c r="M9" s="1664"/>
      <c r="N9" s="1664"/>
      <c r="O9" s="1664"/>
      <c r="P9" s="1689"/>
      <c r="Q9" s="1667" t="s">
        <v>143</v>
      </c>
      <c r="R9" s="1667" t="s">
        <v>142</v>
      </c>
      <c r="S9" s="1662"/>
      <c r="T9" s="1663"/>
      <c r="U9" s="1038"/>
      <c r="V9" s="1678" t="s">
        <v>141</v>
      </c>
      <c r="W9" s="1678"/>
      <c r="X9" s="1659" t="s">
        <v>120</v>
      </c>
    </row>
    <row r="10" spans="1:24">
      <c r="A10" s="1660"/>
      <c r="B10" s="1672"/>
      <c r="C10" s="1673"/>
      <c r="D10" s="1668"/>
      <c r="E10" s="1665"/>
      <c r="F10" s="1665"/>
      <c r="G10" s="1665"/>
      <c r="H10" s="1665"/>
      <c r="I10" s="1665"/>
      <c r="J10" s="1665"/>
      <c r="K10" s="1665"/>
      <c r="L10" s="1665"/>
      <c r="M10" s="1665"/>
      <c r="N10" s="1665"/>
      <c r="O10" s="1665"/>
      <c r="P10" s="1690"/>
      <c r="Q10" s="1668"/>
      <c r="R10" s="1668"/>
      <c r="S10" s="1679" t="s">
        <v>140</v>
      </c>
      <c r="T10" s="1680"/>
      <c r="U10" s="1039" t="s">
        <v>91</v>
      </c>
      <c r="V10" s="1681" t="s">
        <v>139</v>
      </c>
      <c r="W10" s="1681"/>
      <c r="X10" s="1660"/>
    </row>
    <row r="11" spans="1:24">
      <c r="A11" s="1660"/>
      <c r="B11" s="1672"/>
      <c r="C11" s="1673"/>
      <c r="D11" s="1668"/>
      <c r="E11" s="1665"/>
      <c r="F11" s="1665"/>
      <c r="G11" s="1665"/>
      <c r="H11" s="1665"/>
      <c r="I11" s="1665"/>
      <c r="J11" s="1665"/>
      <c r="K11" s="1665"/>
      <c r="L11" s="1665"/>
      <c r="M11" s="1665"/>
      <c r="N11" s="1665"/>
      <c r="O11" s="1665"/>
      <c r="P11" s="1690"/>
      <c r="Q11" s="1668"/>
      <c r="R11" s="1668"/>
      <c r="S11" s="1040"/>
      <c r="T11" s="1041"/>
      <c r="U11" s="1039" t="s">
        <v>138</v>
      </c>
      <c r="V11" s="1682" t="s">
        <v>48</v>
      </c>
      <c r="W11" s="1685" t="s">
        <v>137</v>
      </c>
      <c r="X11" s="1660"/>
    </row>
    <row r="12" spans="1:24" ht="210" customHeight="1">
      <c r="A12" s="1660"/>
      <c r="B12" s="1674"/>
      <c r="C12" s="1675"/>
      <c r="D12" s="1669"/>
      <c r="E12" s="1666"/>
      <c r="F12" s="1666"/>
      <c r="G12" s="1666"/>
      <c r="H12" s="1666"/>
      <c r="I12" s="1666"/>
      <c r="J12" s="1666"/>
      <c r="K12" s="1666"/>
      <c r="L12" s="1666"/>
      <c r="M12" s="1666"/>
      <c r="N12" s="1666"/>
      <c r="O12" s="1666"/>
      <c r="P12" s="1691"/>
      <c r="Q12" s="1669"/>
      <c r="R12" s="1668"/>
      <c r="S12" s="1042" t="s">
        <v>126</v>
      </c>
      <c r="T12" s="1042" t="s">
        <v>125</v>
      </c>
      <c r="U12" s="1043"/>
      <c r="V12" s="1683"/>
      <c r="W12" s="1686"/>
      <c r="X12" s="1660"/>
    </row>
    <row r="13" spans="1:24">
      <c r="A13" s="1661"/>
      <c r="B13" s="1676" t="s">
        <v>136</v>
      </c>
      <c r="C13" s="1676"/>
      <c r="D13" s="1677"/>
      <c r="E13" s="1044">
        <v>10</v>
      </c>
      <c r="F13" s="1044">
        <v>90</v>
      </c>
      <c r="G13" s="1044"/>
      <c r="H13" s="1044"/>
      <c r="I13" s="1044"/>
      <c r="J13" s="1044"/>
      <c r="K13" s="1044"/>
      <c r="L13" s="1044"/>
      <c r="M13" s="1044"/>
      <c r="N13" s="1044"/>
      <c r="O13" s="1044"/>
      <c r="P13" s="1044"/>
      <c r="Q13" s="1044">
        <f>SUM($E13:$P13)</f>
        <v>100</v>
      </c>
      <c r="R13" s="1669"/>
      <c r="S13" s="1045">
        <f t="shared" ref="S13:S38" si="0">($Q13*20)/100</f>
        <v>20</v>
      </c>
      <c r="T13" s="1045">
        <f t="shared" ref="T13:T38" si="1">($Q13*80)/100</f>
        <v>80</v>
      </c>
      <c r="U13" s="1046">
        <f t="shared" ref="U13:U38" si="2">SUM($S13+$T13)</f>
        <v>100</v>
      </c>
      <c r="V13" s="1684"/>
      <c r="W13" s="1687"/>
      <c r="X13" s="1661"/>
    </row>
    <row r="14" spans="1:24" ht="20.25">
      <c r="A14" s="1008">
        <v>1</v>
      </c>
      <c r="B14" s="1657" t="str">
        <f>'01_ข้อมูลผู้เข้ารับการฝึก'!$C11</f>
        <v>นายปัญญา  ผาธรรม</v>
      </c>
      <c r="C14" s="1657"/>
      <c r="D14" s="1657"/>
      <c r="E14" s="1009">
        <v>8</v>
      </c>
      <c r="F14" s="1009">
        <v>87</v>
      </c>
      <c r="G14" s="1010"/>
      <c r="H14" s="1010"/>
      <c r="I14" s="1010"/>
      <c r="J14" s="1010"/>
      <c r="K14" s="1010"/>
      <c r="L14" s="1010"/>
      <c r="M14" s="1010"/>
      <c r="N14" s="1010"/>
      <c r="O14" s="1010"/>
      <c r="P14" s="1010"/>
      <c r="Q14" s="1009">
        <f t="shared" ref="Q14:Q38" si="3">SUM($E14:$P14)</f>
        <v>95</v>
      </c>
      <c r="R14" s="1010" t="s">
        <v>135</v>
      </c>
      <c r="S14" s="1011">
        <f t="shared" si="0"/>
        <v>19</v>
      </c>
      <c r="T14" s="1011">
        <f t="shared" si="1"/>
        <v>76</v>
      </c>
      <c r="U14" s="1012">
        <f t="shared" si="2"/>
        <v>95</v>
      </c>
      <c r="V14" s="1009" t="str">
        <f t="shared" ref="V14:V33" si="4">IF(U14&gt;=60,"ผ่าน","-")</f>
        <v>ผ่าน</v>
      </c>
      <c r="W14" s="1009" t="str">
        <f t="shared" ref="W14:W33" si="5">IF(U14&lt;60,"ไม่ผ่าน","-")</f>
        <v>-</v>
      </c>
      <c r="X14" s="1013"/>
    </row>
    <row r="15" spans="1:24" ht="20.25">
      <c r="A15" s="1014">
        <v>2</v>
      </c>
      <c r="B15" s="1658" t="str">
        <f>'01_ข้อมูลผู้เข้ารับการฝึก'!$C12</f>
        <v xml:space="preserve"> </v>
      </c>
      <c r="C15" s="1658"/>
      <c r="D15" s="1658"/>
      <c r="E15" s="1015">
        <v>7</v>
      </c>
      <c r="F15" s="1015">
        <v>79</v>
      </c>
      <c r="G15" s="1016"/>
      <c r="H15" s="1016"/>
      <c r="I15" s="1016"/>
      <c r="J15" s="1016"/>
      <c r="K15" s="1016"/>
      <c r="L15" s="1016"/>
      <c r="M15" s="1016"/>
      <c r="N15" s="1016"/>
      <c r="O15" s="1016"/>
      <c r="P15" s="1016"/>
      <c r="Q15" s="1015">
        <f t="shared" si="3"/>
        <v>86</v>
      </c>
      <c r="R15" s="1016" t="s">
        <v>135</v>
      </c>
      <c r="S15" s="1017">
        <f t="shared" si="0"/>
        <v>17.2</v>
      </c>
      <c r="T15" s="1017">
        <f t="shared" si="1"/>
        <v>68.8</v>
      </c>
      <c r="U15" s="1018">
        <f t="shared" si="2"/>
        <v>86</v>
      </c>
      <c r="V15" s="1015" t="str">
        <f t="shared" si="4"/>
        <v>ผ่าน</v>
      </c>
      <c r="W15" s="1015" t="str">
        <f t="shared" si="5"/>
        <v>-</v>
      </c>
      <c r="X15" s="1019"/>
    </row>
    <row r="16" spans="1:24" ht="20.25">
      <c r="A16" s="1014">
        <v>3</v>
      </c>
      <c r="B16" s="1658" t="str">
        <f>'01_ข้อมูลผู้เข้ารับการฝึก'!$C13</f>
        <v xml:space="preserve"> </v>
      </c>
      <c r="C16" s="1658"/>
      <c r="D16" s="1658"/>
      <c r="E16" s="1015">
        <v>8</v>
      </c>
      <c r="F16" s="1015">
        <v>81</v>
      </c>
      <c r="G16" s="1016"/>
      <c r="H16" s="1016"/>
      <c r="I16" s="1016"/>
      <c r="J16" s="1016"/>
      <c r="K16" s="1016"/>
      <c r="L16" s="1016"/>
      <c r="M16" s="1016"/>
      <c r="N16" s="1016"/>
      <c r="O16" s="1016"/>
      <c r="P16" s="1016"/>
      <c r="Q16" s="1015">
        <f t="shared" si="3"/>
        <v>89</v>
      </c>
      <c r="R16" s="1016" t="s">
        <v>135</v>
      </c>
      <c r="S16" s="1017">
        <f t="shared" si="0"/>
        <v>17.8</v>
      </c>
      <c r="T16" s="1017">
        <f t="shared" si="1"/>
        <v>71.2</v>
      </c>
      <c r="U16" s="1018">
        <f t="shared" si="2"/>
        <v>89</v>
      </c>
      <c r="V16" s="1015" t="str">
        <f t="shared" si="4"/>
        <v>ผ่าน</v>
      </c>
      <c r="W16" s="1015" t="str">
        <f t="shared" si="5"/>
        <v>-</v>
      </c>
      <c r="X16" s="1019"/>
    </row>
    <row r="17" spans="1:28" ht="20.25">
      <c r="A17" s="1014">
        <v>4</v>
      </c>
      <c r="B17" s="1658" t="str">
        <f>'01_ข้อมูลผู้เข้ารับการฝึก'!$C14</f>
        <v xml:space="preserve"> </v>
      </c>
      <c r="C17" s="1658"/>
      <c r="D17" s="1658"/>
      <c r="E17" s="1015">
        <v>9</v>
      </c>
      <c r="F17" s="1015">
        <v>87</v>
      </c>
      <c r="G17" s="1016"/>
      <c r="H17" s="1016"/>
      <c r="I17" s="1016"/>
      <c r="J17" s="1016"/>
      <c r="K17" s="1016"/>
      <c r="L17" s="1016"/>
      <c r="M17" s="1016"/>
      <c r="N17" s="1016"/>
      <c r="O17" s="1016"/>
      <c r="P17" s="1016"/>
      <c r="Q17" s="1015">
        <f t="shared" si="3"/>
        <v>96</v>
      </c>
      <c r="R17" s="1016" t="s">
        <v>135</v>
      </c>
      <c r="S17" s="1017">
        <f t="shared" si="0"/>
        <v>19.2</v>
      </c>
      <c r="T17" s="1017">
        <f t="shared" si="1"/>
        <v>76.8</v>
      </c>
      <c r="U17" s="1018">
        <f t="shared" si="2"/>
        <v>96</v>
      </c>
      <c r="V17" s="1015" t="str">
        <f t="shared" si="4"/>
        <v>ผ่าน</v>
      </c>
      <c r="W17" s="1015" t="str">
        <f t="shared" si="5"/>
        <v>-</v>
      </c>
      <c r="X17" s="1019"/>
    </row>
    <row r="18" spans="1:28" ht="20.25">
      <c r="A18" s="1014">
        <v>5</v>
      </c>
      <c r="B18" s="1658" t="str">
        <f>'01_ข้อมูลผู้เข้ารับการฝึก'!$C15</f>
        <v xml:space="preserve"> </v>
      </c>
      <c r="C18" s="1658"/>
      <c r="D18" s="1658"/>
      <c r="E18" s="1015">
        <v>7</v>
      </c>
      <c r="F18" s="1015">
        <v>77</v>
      </c>
      <c r="G18" s="1016"/>
      <c r="H18" s="1016"/>
      <c r="I18" s="1016"/>
      <c r="J18" s="1016"/>
      <c r="K18" s="1016"/>
      <c r="L18" s="1016"/>
      <c r="M18" s="1016"/>
      <c r="N18" s="1016"/>
      <c r="O18" s="1016"/>
      <c r="P18" s="1016"/>
      <c r="Q18" s="1015">
        <f t="shared" si="3"/>
        <v>84</v>
      </c>
      <c r="R18" s="1016" t="s">
        <v>135</v>
      </c>
      <c r="S18" s="1017">
        <f t="shared" si="0"/>
        <v>16.8</v>
      </c>
      <c r="T18" s="1017">
        <f t="shared" si="1"/>
        <v>67.2</v>
      </c>
      <c r="U18" s="1018">
        <f t="shared" si="2"/>
        <v>84</v>
      </c>
      <c r="V18" s="1015" t="str">
        <f t="shared" si="4"/>
        <v>ผ่าน</v>
      </c>
      <c r="W18" s="1015" t="str">
        <f t="shared" si="5"/>
        <v>-</v>
      </c>
      <c r="X18" s="1019"/>
    </row>
    <row r="19" spans="1:28" ht="20.25">
      <c r="A19" s="1014">
        <v>6</v>
      </c>
      <c r="B19" s="1658" t="str">
        <f>'01_ข้อมูลผู้เข้ารับการฝึก'!$C16</f>
        <v xml:space="preserve"> </v>
      </c>
      <c r="C19" s="1658"/>
      <c r="D19" s="1658"/>
      <c r="E19" s="1015">
        <v>8</v>
      </c>
      <c r="F19" s="1015">
        <v>88</v>
      </c>
      <c r="G19" s="1016"/>
      <c r="H19" s="1016"/>
      <c r="I19" s="1016"/>
      <c r="J19" s="1016"/>
      <c r="K19" s="1016"/>
      <c r="L19" s="1016"/>
      <c r="M19" s="1016"/>
      <c r="N19" s="1016"/>
      <c r="O19" s="1016"/>
      <c r="P19" s="1016"/>
      <c r="Q19" s="1015">
        <f t="shared" si="3"/>
        <v>96</v>
      </c>
      <c r="R19" s="1016" t="s">
        <v>135</v>
      </c>
      <c r="S19" s="1017">
        <f t="shared" si="0"/>
        <v>19.2</v>
      </c>
      <c r="T19" s="1017">
        <f t="shared" si="1"/>
        <v>76.8</v>
      </c>
      <c r="U19" s="1018">
        <f t="shared" si="2"/>
        <v>96</v>
      </c>
      <c r="V19" s="1015" t="str">
        <f t="shared" si="4"/>
        <v>ผ่าน</v>
      </c>
      <c r="W19" s="1015" t="str">
        <f t="shared" si="5"/>
        <v>-</v>
      </c>
      <c r="X19" s="1019"/>
    </row>
    <row r="20" spans="1:28" ht="20.25">
      <c r="A20" s="1014">
        <v>7</v>
      </c>
      <c r="B20" s="1658" t="str">
        <f>'01_ข้อมูลผู้เข้ารับการฝึก'!$C17</f>
        <v xml:space="preserve"> </v>
      </c>
      <c r="C20" s="1658"/>
      <c r="D20" s="1658"/>
      <c r="E20" s="1015">
        <v>9</v>
      </c>
      <c r="F20" s="1015">
        <v>87</v>
      </c>
      <c r="G20" s="1016"/>
      <c r="H20" s="1016"/>
      <c r="I20" s="1016"/>
      <c r="J20" s="1016"/>
      <c r="K20" s="1016"/>
      <c r="L20" s="1016"/>
      <c r="M20" s="1016"/>
      <c r="N20" s="1016"/>
      <c r="O20" s="1016"/>
      <c r="P20" s="1016"/>
      <c r="Q20" s="1015">
        <f t="shared" si="3"/>
        <v>96</v>
      </c>
      <c r="R20" s="1016" t="s">
        <v>135</v>
      </c>
      <c r="S20" s="1017">
        <f t="shared" si="0"/>
        <v>19.2</v>
      </c>
      <c r="T20" s="1017">
        <f t="shared" si="1"/>
        <v>76.8</v>
      </c>
      <c r="U20" s="1018">
        <f t="shared" si="2"/>
        <v>96</v>
      </c>
      <c r="V20" s="1015" t="str">
        <f t="shared" si="4"/>
        <v>ผ่าน</v>
      </c>
      <c r="W20" s="1015" t="str">
        <f t="shared" si="5"/>
        <v>-</v>
      </c>
      <c r="X20" s="1020"/>
    </row>
    <row r="21" spans="1:28" ht="20.25">
      <c r="A21" s="1014">
        <v>8</v>
      </c>
      <c r="B21" s="1658" t="str">
        <f>'01_ข้อมูลผู้เข้ารับการฝึก'!$C18</f>
        <v xml:space="preserve"> </v>
      </c>
      <c r="C21" s="1658"/>
      <c r="D21" s="1658"/>
      <c r="E21" s="1015">
        <v>7</v>
      </c>
      <c r="F21" s="1015">
        <v>86</v>
      </c>
      <c r="G21" s="1016"/>
      <c r="H21" s="1016"/>
      <c r="I21" s="1016"/>
      <c r="J21" s="1016"/>
      <c r="K21" s="1016"/>
      <c r="L21" s="1016"/>
      <c r="M21" s="1016"/>
      <c r="N21" s="1016"/>
      <c r="O21" s="1016"/>
      <c r="P21" s="1016"/>
      <c r="Q21" s="1015">
        <f t="shared" si="3"/>
        <v>93</v>
      </c>
      <c r="R21" s="1016" t="s">
        <v>135</v>
      </c>
      <c r="S21" s="1017">
        <f t="shared" si="0"/>
        <v>18.600000000000001</v>
      </c>
      <c r="T21" s="1017">
        <f t="shared" si="1"/>
        <v>74.400000000000006</v>
      </c>
      <c r="U21" s="1018">
        <f t="shared" si="2"/>
        <v>93</v>
      </c>
      <c r="V21" s="1015" t="str">
        <f t="shared" si="4"/>
        <v>ผ่าน</v>
      </c>
      <c r="W21" s="1015" t="str">
        <f t="shared" si="5"/>
        <v>-</v>
      </c>
      <c r="X21" s="1020"/>
    </row>
    <row r="22" spans="1:28" ht="20.25">
      <c r="A22" s="1014">
        <v>9</v>
      </c>
      <c r="B22" s="1658" t="str">
        <f>'01_ข้อมูลผู้เข้ารับการฝึก'!$C19</f>
        <v xml:space="preserve"> </v>
      </c>
      <c r="C22" s="1658"/>
      <c r="D22" s="1658"/>
      <c r="E22" s="1015">
        <v>8</v>
      </c>
      <c r="F22" s="1015">
        <v>87</v>
      </c>
      <c r="G22" s="1016"/>
      <c r="H22" s="1016"/>
      <c r="I22" s="1016"/>
      <c r="J22" s="1016"/>
      <c r="K22" s="1016"/>
      <c r="L22" s="1016"/>
      <c r="M22" s="1016"/>
      <c r="N22" s="1016"/>
      <c r="O22" s="1016"/>
      <c r="P22" s="1016"/>
      <c r="Q22" s="1015">
        <f t="shared" si="3"/>
        <v>95</v>
      </c>
      <c r="R22" s="1016" t="s">
        <v>135</v>
      </c>
      <c r="S22" s="1017">
        <f t="shared" si="0"/>
        <v>19</v>
      </c>
      <c r="T22" s="1017">
        <f t="shared" si="1"/>
        <v>76</v>
      </c>
      <c r="U22" s="1018">
        <f t="shared" si="2"/>
        <v>95</v>
      </c>
      <c r="V22" s="1015" t="str">
        <f t="shared" si="4"/>
        <v>ผ่าน</v>
      </c>
      <c r="W22" s="1015" t="str">
        <f t="shared" si="5"/>
        <v>-</v>
      </c>
      <c r="X22" s="1019"/>
    </row>
    <row r="23" spans="1:28" ht="20.25">
      <c r="A23" s="1014">
        <v>10</v>
      </c>
      <c r="B23" s="1658" t="str">
        <f>'01_ข้อมูลผู้เข้ารับการฝึก'!$C20</f>
        <v xml:space="preserve"> </v>
      </c>
      <c r="C23" s="1658"/>
      <c r="D23" s="1658"/>
      <c r="E23" s="1015">
        <v>7</v>
      </c>
      <c r="F23" s="1015">
        <v>85</v>
      </c>
      <c r="G23" s="1016"/>
      <c r="H23" s="1016"/>
      <c r="I23" s="1016"/>
      <c r="J23" s="1016"/>
      <c r="K23" s="1016"/>
      <c r="L23" s="1016"/>
      <c r="M23" s="1016"/>
      <c r="N23" s="1016"/>
      <c r="O23" s="1016"/>
      <c r="P23" s="1016"/>
      <c r="Q23" s="1015">
        <f t="shared" si="3"/>
        <v>92</v>
      </c>
      <c r="R23" s="1016" t="s">
        <v>135</v>
      </c>
      <c r="S23" s="1017">
        <f t="shared" si="0"/>
        <v>18.399999999999999</v>
      </c>
      <c r="T23" s="1017">
        <f t="shared" si="1"/>
        <v>73.599999999999994</v>
      </c>
      <c r="U23" s="1018">
        <f t="shared" si="2"/>
        <v>92</v>
      </c>
      <c r="V23" s="1015" t="str">
        <f t="shared" si="4"/>
        <v>ผ่าน</v>
      </c>
      <c r="W23" s="1015" t="str">
        <f t="shared" si="5"/>
        <v>-</v>
      </c>
      <c r="X23" s="1019"/>
    </row>
    <row r="24" spans="1:28" ht="20.25">
      <c r="A24" s="1014">
        <v>11</v>
      </c>
      <c r="B24" s="1658" t="str">
        <f>'01_ข้อมูลผู้เข้ารับการฝึก'!$C21</f>
        <v xml:space="preserve"> </v>
      </c>
      <c r="C24" s="1658"/>
      <c r="D24" s="1658"/>
      <c r="E24" s="1015">
        <v>7</v>
      </c>
      <c r="F24" s="1015">
        <v>87</v>
      </c>
      <c r="G24" s="1016"/>
      <c r="H24" s="1016"/>
      <c r="I24" s="1016"/>
      <c r="J24" s="1016"/>
      <c r="K24" s="1016"/>
      <c r="L24" s="1016"/>
      <c r="M24" s="1016"/>
      <c r="N24" s="1016"/>
      <c r="O24" s="1016"/>
      <c r="P24" s="1016"/>
      <c r="Q24" s="1015">
        <f t="shared" si="3"/>
        <v>94</v>
      </c>
      <c r="R24" s="1016" t="s">
        <v>135</v>
      </c>
      <c r="S24" s="1017">
        <f t="shared" si="0"/>
        <v>18.8</v>
      </c>
      <c r="T24" s="1017">
        <f t="shared" si="1"/>
        <v>75.2</v>
      </c>
      <c r="U24" s="1018">
        <f t="shared" si="2"/>
        <v>94</v>
      </c>
      <c r="V24" s="1015" t="str">
        <f t="shared" si="4"/>
        <v>ผ่าน</v>
      </c>
      <c r="W24" s="1015" t="str">
        <f t="shared" si="5"/>
        <v>-</v>
      </c>
      <c r="X24" s="1019"/>
    </row>
    <row r="25" spans="1:28" ht="20.25">
      <c r="A25" s="1014">
        <v>12</v>
      </c>
      <c r="B25" s="1658" t="str">
        <f>'01_ข้อมูลผู้เข้ารับการฝึก'!$C22</f>
        <v xml:space="preserve"> </v>
      </c>
      <c r="C25" s="1658"/>
      <c r="D25" s="1658"/>
      <c r="E25" s="1015">
        <v>7</v>
      </c>
      <c r="F25" s="1015">
        <v>82</v>
      </c>
      <c r="G25" s="1016"/>
      <c r="H25" s="1016"/>
      <c r="I25" s="1016"/>
      <c r="J25" s="1016"/>
      <c r="K25" s="1016"/>
      <c r="L25" s="1016"/>
      <c r="M25" s="1016"/>
      <c r="N25" s="1016"/>
      <c r="O25" s="1016"/>
      <c r="P25" s="1016"/>
      <c r="Q25" s="1015">
        <f t="shared" si="3"/>
        <v>89</v>
      </c>
      <c r="R25" s="1016" t="s">
        <v>135</v>
      </c>
      <c r="S25" s="1017">
        <f t="shared" si="0"/>
        <v>17.8</v>
      </c>
      <c r="T25" s="1017">
        <f t="shared" si="1"/>
        <v>71.2</v>
      </c>
      <c r="U25" s="1018">
        <f t="shared" si="2"/>
        <v>89</v>
      </c>
      <c r="V25" s="1015" t="str">
        <f t="shared" si="4"/>
        <v>ผ่าน</v>
      </c>
      <c r="W25" s="1015" t="str">
        <f t="shared" si="5"/>
        <v>-</v>
      </c>
      <c r="X25" s="1019"/>
    </row>
    <row r="26" spans="1:28" ht="20.25">
      <c r="A26" s="1014">
        <v>13</v>
      </c>
      <c r="B26" s="1658" t="str">
        <f>'01_ข้อมูลผู้เข้ารับการฝึก'!$C23</f>
        <v xml:space="preserve"> </v>
      </c>
      <c r="C26" s="1658"/>
      <c r="D26" s="1658"/>
      <c r="E26" s="1015">
        <v>9</v>
      </c>
      <c r="F26" s="1015">
        <v>87</v>
      </c>
      <c r="G26" s="1016"/>
      <c r="H26" s="1016"/>
      <c r="I26" s="1016"/>
      <c r="J26" s="1016"/>
      <c r="K26" s="1016"/>
      <c r="L26" s="1016"/>
      <c r="M26" s="1016"/>
      <c r="N26" s="1016"/>
      <c r="O26" s="1016"/>
      <c r="P26" s="1016"/>
      <c r="Q26" s="1015">
        <f t="shared" si="3"/>
        <v>96</v>
      </c>
      <c r="R26" s="1016" t="s">
        <v>135</v>
      </c>
      <c r="S26" s="1017">
        <f t="shared" si="0"/>
        <v>19.2</v>
      </c>
      <c r="T26" s="1017">
        <f t="shared" si="1"/>
        <v>76.8</v>
      </c>
      <c r="U26" s="1018">
        <f t="shared" si="2"/>
        <v>96</v>
      </c>
      <c r="V26" s="1015" t="str">
        <f t="shared" si="4"/>
        <v>ผ่าน</v>
      </c>
      <c r="W26" s="1015" t="str">
        <f t="shared" si="5"/>
        <v>-</v>
      </c>
      <c r="X26" s="1019"/>
    </row>
    <row r="27" spans="1:28" ht="20.25">
      <c r="A27" s="1014">
        <v>14</v>
      </c>
      <c r="B27" s="1658" t="str">
        <f>'01_ข้อมูลผู้เข้ารับการฝึก'!$C24</f>
        <v xml:space="preserve"> </v>
      </c>
      <c r="C27" s="1658"/>
      <c r="D27" s="1658"/>
      <c r="E27" s="1015">
        <v>8</v>
      </c>
      <c r="F27" s="1015">
        <v>81</v>
      </c>
      <c r="G27" s="1016"/>
      <c r="H27" s="1016"/>
      <c r="I27" s="1016"/>
      <c r="J27" s="1016"/>
      <c r="K27" s="1016"/>
      <c r="L27" s="1016"/>
      <c r="M27" s="1016"/>
      <c r="N27" s="1016"/>
      <c r="O27" s="1016"/>
      <c r="P27" s="1016"/>
      <c r="Q27" s="1015">
        <f t="shared" si="3"/>
        <v>89</v>
      </c>
      <c r="R27" s="1016" t="s">
        <v>135</v>
      </c>
      <c r="S27" s="1017">
        <f t="shared" si="0"/>
        <v>17.8</v>
      </c>
      <c r="T27" s="1017">
        <f t="shared" si="1"/>
        <v>71.2</v>
      </c>
      <c r="U27" s="1018">
        <f t="shared" si="2"/>
        <v>89</v>
      </c>
      <c r="V27" s="1015" t="str">
        <f t="shared" si="4"/>
        <v>ผ่าน</v>
      </c>
      <c r="W27" s="1015" t="str">
        <f t="shared" si="5"/>
        <v>-</v>
      </c>
      <c r="X27" s="1019"/>
      <c r="AA27" s="1037"/>
    </row>
    <row r="28" spans="1:28" ht="20.25">
      <c r="A28" s="1014">
        <v>15</v>
      </c>
      <c r="B28" s="1658" t="str">
        <f>'01_ข้อมูลผู้เข้ารับการฝึก'!$C25</f>
        <v xml:space="preserve"> </v>
      </c>
      <c r="C28" s="1658"/>
      <c r="D28" s="1658"/>
      <c r="E28" s="1015">
        <v>9</v>
      </c>
      <c r="F28" s="1015">
        <v>80</v>
      </c>
      <c r="G28" s="1016"/>
      <c r="H28" s="1016"/>
      <c r="I28" s="1016"/>
      <c r="J28" s="1016"/>
      <c r="K28" s="1016"/>
      <c r="L28" s="1016"/>
      <c r="M28" s="1016"/>
      <c r="N28" s="1016"/>
      <c r="O28" s="1016"/>
      <c r="P28" s="1016"/>
      <c r="Q28" s="1015">
        <f t="shared" si="3"/>
        <v>89</v>
      </c>
      <c r="R28" s="1016" t="s">
        <v>135</v>
      </c>
      <c r="S28" s="1017">
        <f t="shared" si="0"/>
        <v>17.8</v>
      </c>
      <c r="T28" s="1017">
        <f t="shared" si="1"/>
        <v>71.2</v>
      </c>
      <c r="U28" s="1018">
        <f t="shared" si="2"/>
        <v>89</v>
      </c>
      <c r="V28" s="1015" t="str">
        <f t="shared" si="4"/>
        <v>ผ่าน</v>
      </c>
      <c r="W28" s="1015" t="str">
        <f t="shared" si="5"/>
        <v>-</v>
      </c>
      <c r="X28" s="1019"/>
      <c r="AB28" s="1037"/>
    </row>
    <row r="29" spans="1:28" ht="20.25">
      <c r="A29" s="1014">
        <v>16</v>
      </c>
      <c r="B29" s="1658" t="str">
        <f>'01_ข้อมูลผู้เข้ารับการฝึก'!$C26</f>
        <v xml:space="preserve"> </v>
      </c>
      <c r="C29" s="1658"/>
      <c r="D29" s="1658"/>
      <c r="E29" s="1015">
        <v>8</v>
      </c>
      <c r="F29" s="1015">
        <v>78</v>
      </c>
      <c r="G29" s="1016"/>
      <c r="H29" s="1016"/>
      <c r="I29" s="1016"/>
      <c r="J29" s="1016"/>
      <c r="K29" s="1016"/>
      <c r="L29" s="1016"/>
      <c r="M29" s="1016"/>
      <c r="N29" s="1016"/>
      <c r="O29" s="1016"/>
      <c r="P29" s="1016"/>
      <c r="Q29" s="1015">
        <f t="shared" si="3"/>
        <v>86</v>
      </c>
      <c r="R29" s="1016" t="s">
        <v>135</v>
      </c>
      <c r="S29" s="1017">
        <f t="shared" si="0"/>
        <v>17.2</v>
      </c>
      <c r="T29" s="1017">
        <f t="shared" si="1"/>
        <v>68.8</v>
      </c>
      <c r="U29" s="1018">
        <f t="shared" si="2"/>
        <v>86</v>
      </c>
      <c r="V29" s="1015" t="str">
        <f t="shared" si="4"/>
        <v>ผ่าน</v>
      </c>
      <c r="W29" s="1015" t="str">
        <f t="shared" si="5"/>
        <v>-</v>
      </c>
      <c r="X29" s="1019"/>
    </row>
    <row r="30" spans="1:28" ht="20.25">
      <c r="A30" s="1014">
        <v>17</v>
      </c>
      <c r="B30" s="1658" t="str">
        <f>'01_ข้อมูลผู้เข้ารับการฝึก'!$C27</f>
        <v xml:space="preserve"> </v>
      </c>
      <c r="C30" s="1658"/>
      <c r="D30" s="1658"/>
      <c r="E30" s="1015">
        <v>9</v>
      </c>
      <c r="F30" s="1015">
        <v>79</v>
      </c>
      <c r="G30" s="1016"/>
      <c r="H30" s="1016"/>
      <c r="I30" s="1016"/>
      <c r="J30" s="1016"/>
      <c r="K30" s="1016"/>
      <c r="L30" s="1016"/>
      <c r="M30" s="1016"/>
      <c r="N30" s="1016"/>
      <c r="O30" s="1016"/>
      <c r="P30" s="1016"/>
      <c r="Q30" s="1015">
        <f t="shared" si="3"/>
        <v>88</v>
      </c>
      <c r="R30" s="1016" t="s">
        <v>135</v>
      </c>
      <c r="S30" s="1017">
        <f t="shared" si="0"/>
        <v>17.600000000000001</v>
      </c>
      <c r="T30" s="1017">
        <f t="shared" si="1"/>
        <v>70.400000000000006</v>
      </c>
      <c r="U30" s="1018">
        <f t="shared" si="2"/>
        <v>88</v>
      </c>
      <c r="V30" s="1015" t="str">
        <f t="shared" si="4"/>
        <v>ผ่าน</v>
      </c>
      <c r="W30" s="1015" t="str">
        <f t="shared" si="5"/>
        <v>-</v>
      </c>
      <c r="X30" s="1020"/>
    </row>
    <row r="31" spans="1:28" ht="20.25">
      <c r="A31" s="1014">
        <v>18</v>
      </c>
      <c r="B31" s="1658" t="str">
        <f>'01_ข้อมูลผู้เข้ารับการฝึก'!$C28</f>
        <v xml:space="preserve"> </v>
      </c>
      <c r="C31" s="1658"/>
      <c r="D31" s="1658"/>
      <c r="E31" s="1015">
        <v>8</v>
      </c>
      <c r="F31" s="1015">
        <v>82</v>
      </c>
      <c r="G31" s="1016"/>
      <c r="H31" s="1016"/>
      <c r="I31" s="1016"/>
      <c r="J31" s="1016"/>
      <c r="K31" s="1016"/>
      <c r="L31" s="1016"/>
      <c r="M31" s="1016"/>
      <c r="N31" s="1016"/>
      <c r="O31" s="1016"/>
      <c r="P31" s="1016"/>
      <c r="Q31" s="1015">
        <f t="shared" si="3"/>
        <v>90</v>
      </c>
      <c r="R31" s="1016" t="s">
        <v>135</v>
      </c>
      <c r="S31" s="1017">
        <f t="shared" si="0"/>
        <v>18</v>
      </c>
      <c r="T31" s="1017">
        <f t="shared" si="1"/>
        <v>72</v>
      </c>
      <c r="U31" s="1018">
        <f t="shared" si="2"/>
        <v>90</v>
      </c>
      <c r="V31" s="1015" t="str">
        <f t="shared" si="4"/>
        <v>ผ่าน</v>
      </c>
      <c r="W31" s="1015" t="str">
        <f t="shared" si="5"/>
        <v>-</v>
      </c>
      <c r="X31" s="1020"/>
    </row>
    <row r="32" spans="1:28" ht="20.25">
      <c r="A32" s="1014">
        <v>19</v>
      </c>
      <c r="B32" s="1658" t="str">
        <f>'01_ข้อมูลผู้เข้ารับการฝึก'!$C29</f>
        <v xml:space="preserve"> </v>
      </c>
      <c r="C32" s="1658"/>
      <c r="D32" s="1658"/>
      <c r="E32" s="1015">
        <v>7</v>
      </c>
      <c r="F32" s="1015">
        <v>81</v>
      </c>
      <c r="G32" s="1016"/>
      <c r="H32" s="1016"/>
      <c r="I32" s="1016"/>
      <c r="J32" s="1016"/>
      <c r="K32" s="1016"/>
      <c r="L32" s="1016"/>
      <c r="M32" s="1016"/>
      <c r="N32" s="1016"/>
      <c r="O32" s="1016"/>
      <c r="P32" s="1016"/>
      <c r="Q32" s="1015">
        <f t="shared" si="3"/>
        <v>88</v>
      </c>
      <c r="R32" s="1016" t="s">
        <v>135</v>
      </c>
      <c r="S32" s="1017">
        <f t="shared" si="0"/>
        <v>17.600000000000001</v>
      </c>
      <c r="T32" s="1017">
        <f t="shared" si="1"/>
        <v>70.400000000000006</v>
      </c>
      <c r="U32" s="1018">
        <f t="shared" si="2"/>
        <v>88</v>
      </c>
      <c r="V32" s="1015" t="str">
        <f t="shared" si="4"/>
        <v>ผ่าน</v>
      </c>
      <c r="W32" s="1015" t="str">
        <f t="shared" si="5"/>
        <v>-</v>
      </c>
      <c r="X32" s="1019"/>
    </row>
    <row r="33" spans="1:42" ht="20.25">
      <c r="A33" s="1014">
        <v>20</v>
      </c>
      <c r="B33" s="1658" t="str">
        <f>'01_ข้อมูลผู้เข้ารับการฝึก'!$C30</f>
        <v xml:space="preserve"> </v>
      </c>
      <c r="C33" s="1658"/>
      <c r="D33" s="1658"/>
      <c r="E33" s="1015">
        <v>8</v>
      </c>
      <c r="F33" s="1015">
        <v>84</v>
      </c>
      <c r="G33" s="1016"/>
      <c r="H33" s="1016"/>
      <c r="I33" s="1016"/>
      <c r="J33" s="1016"/>
      <c r="K33" s="1016"/>
      <c r="L33" s="1016"/>
      <c r="M33" s="1016"/>
      <c r="N33" s="1016"/>
      <c r="O33" s="1016"/>
      <c r="P33" s="1016"/>
      <c r="Q33" s="1015">
        <f t="shared" si="3"/>
        <v>92</v>
      </c>
      <c r="R33" s="1016" t="s">
        <v>135</v>
      </c>
      <c r="S33" s="1017">
        <f t="shared" si="0"/>
        <v>18.399999999999999</v>
      </c>
      <c r="T33" s="1017">
        <f t="shared" si="1"/>
        <v>73.599999999999994</v>
      </c>
      <c r="U33" s="1018">
        <f t="shared" si="2"/>
        <v>92</v>
      </c>
      <c r="V33" s="1015" t="str">
        <f t="shared" si="4"/>
        <v>ผ่าน</v>
      </c>
      <c r="W33" s="1015" t="str">
        <f t="shared" si="5"/>
        <v>-</v>
      </c>
      <c r="X33" s="1019"/>
    </row>
    <row r="34" spans="1:42" ht="20.25">
      <c r="A34" s="1014">
        <v>21</v>
      </c>
      <c r="B34" s="1658" t="str">
        <f>'01_ข้อมูลผู้เข้ารับการฝึก'!$C31</f>
        <v xml:space="preserve"> </v>
      </c>
      <c r="C34" s="1658"/>
      <c r="D34" s="1658"/>
      <c r="E34" s="1015">
        <v>7</v>
      </c>
      <c r="F34" s="1015">
        <v>84</v>
      </c>
      <c r="G34" s="1016"/>
      <c r="H34" s="1016"/>
      <c r="I34" s="1016"/>
      <c r="J34" s="1016"/>
      <c r="K34" s="1016"/>
      <c r="L34" s="1016"/>
      <c r="M34" s="1016"/>
      <c r="N34" s="1016"/>
      <c r="O34" s="1016"/>
      <c r="P34" s="1016"/>
      <c r="Q34" s="1015">
        <f t="shared" si="3"/>
        <v>91</v>
      </c>
      <c r="R34" s="1016" t="s">
        <v>135</v>
      </c>
      <c r="S34" s="1017">
        <f t="shared" si="0"/>
        <v>18.2</v>
      </c>
      <c r="T34" s="1017">
        <f t="shared" si="1"/>
        <v>72.8</v>
      </c>
      <c r="U34" s="1018">
        <f t="shared" si="2"/>
        <v>91</v>
      </c>
      <c r="V34" s="1015" t="str">
        <f t="shared" ref="V34:V35" si="6">IF(U34&gt;=60,"ผ่าน","-")</f>
        <v>ผ่าน</v>
      </c>
      <c r="W34" s="1015" t="str">
        <f t="shared" ref="W34:W35" si="7">IF(U34&lt;60,"ไม่ผ่าน","-")</f>
        <v>-</v>
      </c>
      <c r="X34" s="1019"/>
    </row>
    <row r="35" spans="1:42" ht="20.25">
      <c r="A35" s="1014">
        <v>22</v>
      </c>
      <c r="B35" s="1658" t="str">
        <f>'01_ข้อมูลผู้เข้ารับการฝึก'!$C32</f>
        <v xml:space="preserve"> </v>
      </c>
      <c r="C35" s="1658"/>
      <c r="D35" s="1658"/>
      <c r="E35" s="1015">
        <v>8</v>
      </c>
      <c r="F35" s="1015">
        <v>84</v>
      </c>
      <c r="G35" s="1016"/>
      <c r="H35" s="1016"/>
      <c r="I35" s="1016"/>
      <c r="J35" s="1016"/>
      <c r="K35" s="1016"/>
      <c r="L35" s="1016"/>
      <c r="M35" s="1016"/>
      <c r="N35" s="1016"/>
      <c r="O35" s="1016"/>
      <c r="P35" s="1016"/>
      <c r="Q35" s="1015">
        <f t="shared" si="3"/>
        <v>92</v>
      </c>
      <c r="R35" s="1016" t="s">
        <v>135</v>
      </c>
      <c r="S35" s="1017">
        <f t="shared" si="0"/>
        <v>18.399999999999999</v>
      </c>
      <c r="T35" s="1017">
        <f t="shared" si="1"/>
        <v>73.599999999999994</v>
      </c>
      <c r="U35" s="1018">
        <f t="shared" si="2"/>
        <v>92</v>
      </c>
      <c r="V35" s="1015" t="str">
        <f t="shared" si="6"/>
        <v>ผ่าน</v>
      </c>
      <c r="W35" s="1015" t="str">
        <f t="shared" si="7"/>
        <v>-</v>
      </c>
      <c r="X35" s="1019"/>
    </row>
    <row r="36" spans="1:42" ht="20.25">
      <c r="A36" s="1014">
        <v>23</v>
      </c>
      <c r="B36" s="1658"/>
      <c r="C36" s="1658"/>
      <c r="D36" s="1658"/>
      <c r="E36" s="1015">
        <v>8</v>
      </c>
      <c r="F36" s="1015">
        <v>84</v>
      </c>
      <c r="G36" s="1016"/>
      <c r="H36" s="1016"/>
      <c r="I36" s="1016"/>
      <c r="J36" s="1016"/>
      <c r="K36" s="1016"/>
      <c r="L36" s="1016"/>
      <c r="M36" s="1016"/>
      <c r="N36" s="1016"/>
      <c r="O36" s="1016"/>
      <c r="P36" s="1016"/>
      <c r="Q36" s="1015">
        <f t="shared" si="3"/>
        <v>92</v>
      </c>
      <c r="R36" s="1016" t="s">
        <v>135</v>
      </c>
      <c r="S36" s="1017">
        <f t="shared" si="0"/>
        <v>18.399999999999999</v>
      </c>
      <c r="T36" s="1017">
        <f t="shared" si="1"/>
        <v>73.599999999999994</v>
      </c>
      <c r="U36" s="1018">
        <f t="shared" si="2"/>
        <v>92</v>
      </c>
      <c r="V36" s="1015" t="str">
        <f t="shared" ref="V36:V38" si="8">IF(U36&gt;=60,"ผ่าน","-")</f>
        <v>ผ่าน</v>
      </c>
      <c r="W36" s="1015" t="str">
        <f t="shared" ref="W36:W38" si="9">IF(U36&lt;60,"ไม่ผ่าน","-")</f>
        <v>-</v>
      </c>
      <c r="X36" s="1067"/>
    </row>
    <row r="37" spans="1:42" ht="20.25">
      <c r="A37" s="1014">
        <v>24</v>
      </c>
      <c r="B37" s="1658"/>
      <c r="C37" s="1658"/>
      <c r="D37" s="1658"/>
      <c r="E37" s="1015">
        <v>8</v>
      </c>
      <c r="F37" s="1015">
        <v>84</v>
      </c>
      <c r="G37" s="1016"/>
      <c r="H37" s="1016"/>
      <c r="I37" s="1016"/>
      <c r="J37" s="1016"/>
      <c r="K37" s="1016"/>
      <c r="L37" s="1016"/>
      <c r="M37" s="1016"/>
      <c r="N37" s="1016"/>
      <c r="O37" s="1016"/>
      <c r="P37" s="1016"/>
      <c r="Q37" s="1015">
        <f t="shared" si="3"/>
        <v>92</v>
      </c>
      <c r="R37" s="1016" t="s">
        <v>135</v>
      </c>
      <c r="S37" s="1017">
        <f t="shared" si="0"/>
        <v>18.399999999999999</v>
      </c>
      <c r="T37" s="1017">
        <f t="shared" si="1"/>
        <v>73.599999999999994</v>
      </c>
      <c r="U37" s="1018">
        <f t="shared" si="2"/>
        <v>92</v>
      </c>
      <c r="V37" s="1015" t="str">
        <f t="shared" si="8"/>
        <v>ผ่าน</v>
      </c>
      <c r="W37" s="1015" t="str">
        <f t="shared" si="9"/>
        <v>-</v>
      </c>
      <c r="X37" s="1067"/>
    </row>
    <row r="38" spans="1:42" ht="20.25">
      <c r="A38" s="1021">
        <v>25</v>
      </c>
      <c r="B38" s="1692"/>
      <c r="C38" s="1692"/>
      <c r="D38" s="1692"/>
      <c r="E38" s="1015">
        <v>8</v>
      </c>
      <c r="F38" s="1015">
        <v>84</v>
      </c>
      <c r="G38" s="1023"/>
      <c r="H38" s="1023"/>
      <c r="I38" s="1023"/>
      <c r="J38" s="1023"/>
      <c r="K38" s="1023"/>
      <c r="L38" s="1023"/>
      <c r="M38" s="1023"/>
      <c r="N38" s="1023"/>
      <c r="O38" s="1023"/>
      <c r="P38" s="1023"/>
      <c r="Q38" s="1015">
        <f t="shared" si="3"/>
        <v>92</v>
      </c>
      <c r="R38" s="1016" t="s">
        <v>135</v>
      </c>
      <c r="S38" s="1017">
        <f t="shared" si="0"/>
        <v>18.399999999999999</v>
      </c>
      <c r="T38" s="1017">
        <f t="shared" si="1"/>
        <v>73.599999999999994</v>
      </c>
      <c r="U38" s="1018">
        <f t="shared" si="2"/>
        <v>92</v>
      </c>
      <c r="V38" s="1015" t="str">
        <f t="shared" si="8"/>
        <v>ผ่าน</v>
      </c>
      <c r="W38" s="1015" t="str">
        <f t="shared" si="9"/>
        <v>-</v>
      </c>
      <c r="X38" s="1068"/>
    </row>
    <row r="39" spans="1:42" ht="20.25">
      <c r="A39" s="1047"/>
      <c r="B39" s="1048"/>
      <c r="C39" s="1048"/>
      <c r="D39" s="1049"/>
      <c r="E39" s="1050"/>
      <c r="F39" s="1050"/>
      <c r="G39" s="1050"/>
      <c r="H39" s="1050"/>
      <c r="I39" s="1050"/>
      <c r="J39" s="1050"/>
      <c r="K39" s="1050"/>
      <c r="L39" s="1050"/>
      <c r="M39" s="1050"/>
      <c r="N39" s="1050"/>
      <c r="O39" s="1050"/>
      <c r="P39" s="1050"/>
      <c r="Q39" s="1051"/>
      <c r="R39" s="1050"/>
      <c r="S39" s="1052"/>
      <c r="T39" s="1052"/>
      <c r="U39" s="1053"/>
      <c r="V39" s="1051"/>
      <c r="W39" s="1051"/>
      <c r="X39" s="1054"/>
    </row>
    <row r="40" spans="1:42" ht="20.25">
      <c r="A40" s="1047"/>
      <c r="B40" s="1048"/>
      <c r="C40" s="1048"/>
      <c r="D40" s="1049"/>
      <c r="E40" s="1050"/>
      <c r="F40" s="1050"/>
      <c r="G40" s="1050"/>
      <c r="H40" s="1050"/>
      <c r="I40" s="1050"/>
      <c r="J40" s="1050"/>
      <c r="K40" s="1050"/>
      <c r="L40" s="1050"/>
      <c r="M40" s="1050"/>
      <c r="N40" s="1050"/>
      <c r="O40" s="1050"/>
      <c r="P40" s="1050"/>
      <c r="Q40" s="1051"/>
      <c r="R40" s="1050"/>
      <c r="S40" s="1052"/>
      <c r="T40" s="1052"/>
      <c r="U40" s="1053"/>
      <c r="V40" s="1051"/>
      <c r="W40" s="1051"/>
      <c r="X40" s="1054"/>
    </row>
    <row r="41" spans="1:42" ht="20.25">
      <c r="A41" s="1047"/>
      <c r="B41" s="1055"/>
      <c r="C41" s="1055"/>
      <c r="D41" s="1049"/>
      <c r="E41" s="1050"/>
      <c r="F41" s="1050"/>
      <c r="G41" s="1050"/>
      <c r="H41" s="1050"/>
      <c r="I41" s="1050"/>
      <c r="J41" s="1050"/>
      <c r="K41" s="1050"/>
      <c r="L41" s="1050"/>
      <c r="M41" s="1050"/>
      <c r="N41" s="1050"/>
      <c r="O41" s="1050"/>
      <c r="P41" s="1050"/>
      <c r="Q41" s="1051"/>
      <c r="R41" s="1050"/>
      <c r="S41" s="1052"/>
      <c r="T41" s="1052"/>
      <c r="U41" s="1053"/>
      <c r="V41" s="1051"/>
      <c r="W41" s="1051"/>
      <c r="X41" s="1056"/>
    </row>
    <row r="42" spans="1:42" ht="22.5">
      <c r="A42" s="969"/>
      <c r="B42" s="969" t="s">
        <v>134</v>
      </c>
      <c r="C42" s="969"/>
      <c r="D42" s="969"/>
      <c r="E42" s="969"/>
      <c r="F42" s="969"/>
      <c r="G42" s="969"/>
      <c r="H42" s="969"/>
      <c r="I42" s="969"/>
      <c r="J42" s="969"/>
      <c r="K42" s="969"/>
      <c r="L42" s="969"/>
      <c r="M42" s="969"/>
      <c r="N42" s="969"/>
      <c r="O42" s="969"/>
      <c r="P42" s="969"/>
      <c r="Q42" s="1057" t="s">
        <v>307</v>
      </c>
      <c r="R42" s="1058"/>
      <c r="T42" s="1059"/>
      <c r="U42" s="969"/>
      <c r="V42" s="969"/>
      <c r="W42" s="1058"/>
      <c r="X42" s="1058"/>
      <c r="Y42" s="969"/>
      <c r="Z42" s="969"/>
      <c r="AA42" s="969"/>
      <c r="AB42" s="969"/>
      <c r="AC42" s="969"/>
      <c r="AD42" s="969"/>
      <c r="AE42" s="969"/>
      <c r="AF42" s="969"/>
      <c r="AG42" s="969"/>
      <c r="AH42" s="969"/>
      <c r="AI42" s="969"/>
      <c r="AJ42" s="1060"/>
      <c r="AK42" s="1060"/>
      <c r="AL42" s="1060"/>
      <c r="AM42" s="1060"/>
      <c r="AN42" s="1060"/>
      <c r="AO42" s="1060"/>
      <c r="AP42" s="1060"/>
    </row>
    <row r="43" spans="1:42" ht="22.5">
      <c r="A43" s="969"/>
      <c r="B43" s="1061" t="str">
        <f>"       "&amp;"("&amp;MAIN_Setting!$D$25&amp;")"</f>
        <v xml:space="preserve">       (นางอรทัย  อำไพภิญโญกูล)</v>
      </c>
      <c r="C43" s="969"/>
      <c r="D43" s="1061"/>
      <c r="E43" s="1061"/>
      <c r="F43" s="1061"/>
      <c r="G43" s="1061"/>
      <c r="H43" s="1061"/>
      <c r="I43" s="1061"/>
      <c r="J43" s="1061"/>
      <c r="K43" s="1061"/>
      <c r="L43" s="1061"/>
      <c r="M43" s="1061"/>
      <c r="N43" s="1061"/>
      <c r="O43" s="1061"/>
      <c r="P43" s="1061"/>
      <c r="Q43" s="1062"/>
      <c r="R43" s="1062"/>
      <c r="S43" s="1063" t="str">
        <f>"     ("&amp;MAIN_Setting!$D$28&amp;")"</f>
        <v xml:space="preserve">     (นายณัฐวัฒน์   ศาสนนันทน์)</v>
      </c>
      <c r="T43" s="1063"/>
      <c r="U43" s="1063"/>
      <c r="V43" s="969"/>
      <c r="W43" s="1058"/>
      <c r="X43" s="1064"/>
      <c r="Y43" s="969"/>
      <c r="Z43" s="1060"/>
      <c r="AA43" s="1688"/>
      <c r="AB43" s="1688"/>
      <c r="AC43" s="1688"/>
      <c r="AD43" s="1688"/>
      <c r="AE43" s="1688"/>
      <c r="AF43" s="1688"/>
      <c r="AG43" s="1688"/>
      <c r="AH43" s="1688"/>
      <c r="AI43" s="1060"/>
      <c r="AJ43" s="1060"/>
      <c r="AK43" s="1060"/>
      <c r="AL43" s="1060"/>
      <c r="AM43" s="1060"/>
      <c r="AN43" s="1060"/>
      <c r="AO43" s="1060"/>
      <c r="AP43" s="1060"/>
    </row>
    <row r="44" spans="1:42" ht="20.25">
      <c r="A44" s="969"/>
      <c r="B44" s="969" t="s">
        <v>132</v>
      </c>
      <c r="C44" s="969"/>
      <c r="D44" s="1688"/>
      <c r="E44" s="1688"/>
      <c r="F44" s="1688"/>
      <c r="G44" s="1688"/>
      <c r="H44" s="1688"/>
      <c r="I44" s="1688"/>
      <c r="J44" s="1062"/>
      <c r="K44" s="1062"/>
      <c r="L44" s="1062"/>
      <c r="M44" s="1062"/>
      <c r="N44" s="1062"/>
      <c r="O44" s="1062"/>
      <c r="P44" s="1062"/>
      <c r="Q44" s="1693" t="str">
        <f>MAIN_Setting!$B$28</f>
        <v>หัวหน้าผู้ควบคุมการฝึกอบรม</v>
      </c>
      <c r="R44" s="1693"/>
      <c r="S44" s="1693"/>
      <c r="T44" s="1693"/>
      <c r="U44" s="1693"/>
      <c r="V44" s="1060"/>
      <c r="W44" s="1060"/>
      <c r="X44" s="1065"/>
      <c r="Y44" s="969"/>
      <c r="Z44" s="969"/>
      <c r="AA44" s="969"/>
      <c r="AB44" s="1061"/>
      <c r="AC44" s="1061"/>
      <c r="AD44" s="1061"/>
      <c r="AE44" s="1061"/>
      <c r="AF44" s="1061"/>
      <c r="AG44" s="1061"/>
      <c r="AH44" s="1061"/>
      <c r="AI44" s="1060"/>
      <c r="AJ44" s="1060"/>
      <c r="AK44" s="1060"/>
      <c r="AL44" s="1060"/>
      <c r="AM44" s="1060"/>
      <c r="AN44" s="1060"/>
      <c r="AO44" s="1060"/>
      <c r="AP44" s="1060"/>
    </row>
    <row r="45" spans="1:42" ht="29.25" customHeight="1">
      <c r="A45" s="969" t="s">
        <v>131</v>
      </c>
      <c r="B45" s="969"/>
      <c r="C45" s="1061"/>
      <c r="D45" s="1061"/>
      <c r="E45" s="969"/>
      <c r="F45" s="969"/>
      <c r="G45" s="1066"/>
      <c r="H45" s="1061"/>
      <c r="I45" s="1061"/>
      <c r="J45" s="1061"/>
      <c r="K45" s="1061"/>
      <c r="L45" s="1061"/>
      <c r="M45" s="1061"/>
      <c r="N45" s="1061"/>
      <c r="O45" s="1061"/>
      <c r="P45" s="1061"/>
      <c r="Q45" s="1693" t="s">
        <v>131</v>
      </c>
      <c r="R45" s="1693"/>
      <c r="S45" s="1693"/>
      <c r="T45" s="1693"/>
      <c r="U45" s="1693"/>
      <c r="V45" s="1061"/>
      <c r="W45" s="1061"/>
      <c r="X45" s="1065"/>
      <c r="Y45" s="969"/>
      <c r="Z45" s="969"/>
      <c r="AA45" s="1688"/>
      <c r="AB45" s="1688"/>
      <c r="AC45" s="969"/>
      <c r="AD45" s="969"/>
      <c r="AE45" s="1688"/>
      <c r="AF45" s="1688"/>
      <c r="AG45" s="1688"/>
      <c r="AH45" s="1688"/>
      <c r="AI45" s="1688"/>
      <c r="AJ45" s="969" t="s">
        <v>92</v>
      </c>
      <c r="AK45" s="969"/>
      <c r="AL45" s="1060"/>
      <c r="AM45" s="1060"/>
      <c r="AN45" s="1060"/>
      <c r="AO45" s="1060"/>
      <c r="AP45" s="1060"/>
    </row>
  </sheetData>
  <sheetProtection algorithmName="SHA-512" hashValue="uLfbyZxsqVLBOtIFlPOTBFxWMB6VEx0gmo11J6qQM6S717DCTpExhQY7sVdeG6+pNYHpXIluC+rTZWKcHc08sg==" saltValue="R2gMM/zfPznN7m+o6b1dFA==" spinCount="100000" sheet="1" objects="1" scenarios="1"/>
  <mergeCells count="57">
    <mergeCell ref="Q44:U44"/>
    <mergeCell ref="Q45:U45"/>
    <mergeCell ref="AE45:AI45"/>
    <mergeCell ref="AA43:AH43"/>
    <mergeCell ref="AA45:AB45"/>
    <mergeCell ref="D44:I44"/>
    <mergeCell ref="J9:J12"/>
    <mergeCell ref="K9:K12"/>
    <mergeCell ref="L9:L12"/>
    <mergeCell ref="P9:P12"/>
    <mergeCell ref="N9:N12"/>
    <mergeCell ref="M9:M12"/>
    <mergeCell ref="B38:D38"/>
    <mergeCell ref="O9:O12"/>
    <mergeCell ref="B37:D37"/>
    <mergeCell ref="B25:D25"/>
    <mergeCell ref="B26:D26"/>
    <mergeCell ref="B27:D27"/>
    <mergeCell ref="B28:D28"/>
    <mergeCell ref="B32:D32"/>
    <mergeCell ref="B33:D33"/>
    <mergeCell ref="S10:T10"/>
    <mergeCell ref="V10:W10"/>
    <mergeCell ref="A9:A13"/>
    <mergeCell ref="H9:H12"/>
    <mergeCell ref="I9:I12"/>
    <mergeCell ref="V11:V13"/>
    <mergeCell ref="W11:W13"/>
    <mergeCell ref="B34:D34"/>
    <mergeCell ref="B35:D35"/>
    <mergeCell ref="B36:D36"/>
    <mergeCell ref="B23:D23"/>
    <mergeCell ref="B24:D24"/>
    <mergeCell ref="B29:D29"/>
    <mergeCell ref="B30:D30"/>
    <mergeCell ref="B31:D31"/>
    <mergeCell ref="B18:D18"/>
    <mergeCell ref="B19:D19"/>
    <mergeCell ref="B20:D20"/>
    <mergeCell ref="B21:D21"/>
    <mergeCell ref="B22:D22"/>
    <mergeCell ref="A2:X2"/>
    <mergeCell ref="B14:D14"/>
    <mergeCell ref="B15:D15"/>
    <mergeCell ref="B16:D16"/>
    <mergeCell ref="B17:D17"/>
    <mergeCell ref="X9:X13"/>
    <mergeCell ref="S9:T9"/>
    <mergeCell ref="E9:E12"/>
    <mergeCell ref="F9:F12"/>
    <mergeCell ref="D9:D12"/>
    <mergeCell ref="B9:C12"/>
    <mergeCell ref="Q9:Q12"/>
    <mergeCell ref="G9:G12"/>
    <mergeCell ref="B13:D13"/>
    <mergeCell ref="V9:W9"/>
    <mergeCell ref="R9:R13"/>
  </mergeCells>
  <pageMargins left="0.9055118110236221" right="0.35433070866141736" top="0.35433070866141736" bottom="0.15748031496062992" header="0.19685039370078741" footer="0.15748031496062992"/>
  <pageSetup paperSize="9" scale="83" orientation="landscape" r:id="rId1"/>
  <headerFooter alignWithMargins="0"/>
  <rowBreaks count="3" manualBreakCount="3">
    <brk id="20" max="16" man="1"/>
    <brk id="29" max="16" man="1"/>
    <brk id="45" max="16"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BF03E-ED34-4105-833F-DBA67E910E40}">
  <sheetPr codeName="Sheet56">
    <tabColor rgb="FFFF0000"/>
  </sheetPr>
  <dimension ref="A1:AP45"/>
  <sheetViews>
    <sheetView showGridLines="0" view="pageBreakPreview" zoomScale="115" zoomScaleNormal="100" zoomScaleSheetLayoutView="115" workbookViewId="0"/>
  </sheetViews>
  <sheetFormatPr defaultRowHeight="18.75"/>
  <cols>
    <col min="1" max="1" width="6" style="1028" customWidth="1"/>
    <col min="2" max="3" width="13.125" style="1028" customWidth="1"/>
    <col min="4" max="12" width="4.125" style="1028" bestFit="1" customWidth="1"/>
    <col min="13" max="15" width="4.125" style="1028" customWidth="1"/>
    <col min="16" max="16" width="4.125" style="1028" bestFit="1" customWidth="1"/>
    <col min="17" max="17" width="6.25" style="1028" customWidth="1"/>
    <col min="18" max="18" width="4.875" style="1028" customWidth="1"/>
    <col min="19" max="20" width="9" style="1037"/>
    <col min="21" max="21" width="7" style="1028" customWidth="1"/>
    <col min="22" max="22" width="4.5" style="1028" customWidth="1"/>
    <col min="23" max="23" width="5.5" style="1028" bestFit="1" customWidth="1"/>
    <col min="24" max="24" width="11" style="1028" customWidth="1"/>
    <col min="25" max="16384" width="9" style="1028"/>
  </cols>
  <sheetData>
    <row r="1" spans="1:24" ht="20.25">
      <c r="A1" s="1027"/>
      <c r="B1" s="1027"/>
      <c r="C1" s="1027"/>
      <c r="D1" s="1027"/>
      <c r="E1" s="1027"/>
      <c r="F1" s="1027"/>
      <c r="G1" s="1027"/>
      <c r="H1" s="1027"/>
      <c r="I1" s="1027"/>
      <c r="J1" s="1027"/>
      <c r="K1" s="1027"/>
      <c r="L1" s="1027"/>
      <c r="M1" s="1027"/>
      <c r="N1" s="1027"/>
      <c r="O1" s="1027"/>
      <c r="P1" s="1027"/>
      <c r="Q1" s="1027"/>
      <c r="R1" s="1027"/>
      <c r="S1" s="1027"/>
      <c r="T1" s="1027"/>
      <c r="U1" s="1027"/>
      <c r="W1" s="1027" t="s">
        <v>391</v>
      </c>
      <c r="X1" s="1027"/>
    </row>
    <row r="2" spans="1:24" ht="30.75">
      <c r="A2" s="1656" t="s">
        <v>145</v>
      </c>
      <c r="B2" s="1656"/>
      <c r="C2" s="1656"/>
      <c r="D2" s="1656"/>
      <c r="E2" s="1656"/>
      <c r="F2" s="1656"/>
      <c r="G2" s="1656"/>
      <c r="H2" s="1656"/>
      <c r="I2" s="1656"/>
      <c r="J2" s="1656"/>
      <c r="K2" s="1656"/>
      <c r="L2" s="1656"/>
      <c r="M2" s="1656"/>
      <c r="N2" s="1656"/>
      <c r="O2" s="1656"/>
      <c r="P2" s="1656"/>
      <c r="Q2" s="1656"/>
      <c r="R2" s="1656"/>
      <c r="S2" s="1656"/>
      <c r="T2" s="1656"/>
      <c r="U2" s="1656"/>
      <c r="V2" s="1656"/>
      <c r="W2" s="1656"/>
      <c r="X2" s="1656"/>
    </row>
    <row r="3" spans="1:24" ht="24">
      <c r="A3" s="1029"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1030"/>
      <c r="C3" s="1031"/>
      <c r="D3" s="1031"/>
      <c r="E3" s="1030"/>
      <c r="F3" s="1032"/>
      <c r="G3" s="1032"/>
      <c r="H3" s="1032"/>
      <c r="I3" s="1032"/>
      <c r="J3" s="1032"/>
      <c r="K3" s="1032"/>
      <c r="L3" s="1032"/>
      <c r="M3" s="1032"/>
      <c r="N3" s="1032"/>
      <c r="O3" s="1032"/>
      <c r="P3" s="1032"/>
      <c r="Q3" s="1033"/>
      <c r="R3" s="1027"/>
      <c r="S3" s="1034"/>
      <c r="T3" s="1034"/>
      <c r="V3" s="1035"/>
      <c r="W3" s="1035"/>
      <c r="X3" s="1035"/>
    </row>
    <row r="4" spans="1:24" ht="24">
      <c r="A4" s="1029" t="str">
        <f>MAIN_Setting!$B$6&amp;"     "&amp;MAIN_Setting!$D$6</f>
        <v xml:space="preserve">กิจกรรม     การฝึกอาชีพเสริมเพื่อการมีงานทำหรือการประกอบอาชีพอิสระ  </v>
      </c>
      <c r="B4" s="1030"/>
      <c r="C4" s="1031"/>
      <c r="E4" s="1030"/>
      <c r="F4" s="1032"/>
      <c r="G4" s="1032"/>
      <c r="H4" s="1032"/>
      <c r="I4" s="1032"/>
      <c r="J4" s="1032"/>
      <c r="K4" s="1032"/>
      <c r="L4" s="1029" t="str">
        <f>MAIN_Setting!$B$7&amp;"      "&amp;MAIN_Setting!$D$7</f>
        <v>รายการ      ค่าใช้จ่ายในการฝึกอาชีพเสริมเพื่อการมีงานทำหรือการประกอบอาชีพอิสระ</v>
      </c>
      <c r="M4" s="1032"/>
      <c r="N4" s="1032"/>
      <c r="O4" s="1032"/>
      <c r="P4" s="1032"/>
      <c r="Q4" s="1033"/>
      <c r="R4" s="1027"/>
      <c r="S4" s="1034"/>
      <c r="T4" s="1034"/>
      <c r="V4" s="1035"/>
      <c r="W4" s="1035"/>
      <c r="X4" s="1035"/>
    </row>
    <row r="5" spans="1:24" ht="24">
      <c r="A5" s="1030"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C5" s="1030"/>
      <c r="D5" s="1031"/>
      <c r="E5" s="1030"/>
      <c r="F5" s="1032"/>
      <c r="G5" s="1032"/>
      <c r="H5" s="1032"/>
      <c r="I5" s="1032"/>
      <c r="J5" s="1032"/>
      <c r="K5" s="1032"/>
      <c r="L5" s="1032"/>
      <c r="M5" s="1032"/>
      <c r="N5" s="1032"/>
      <c r="O5" s="1032"/>
      <c r="P5" s="1032"/>
      <c r="Q5" s="1033"/>
      <c r="R5" s="1027"/>
      <c r="S5" s="1034"/>
      <c r="T5" s="1034"/>
      <c r="V5" s="1035"/>
      <c r="W5" s="1035"/>
      <c r="X5" s="1035"/>
    </row>
    <row r="6" spans="1:24" ht="24">
      <c r="A6" s="1030"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1030"/>
      <c r="C6" s="1031"/>
      <c r="D6" s="1031"/>
      <c r="E6" s="1030"/>
      <c r="F6" s="1032"/>
      <c r="G6" s="1032"/>
      <c r="H6" s="1032"/>
      <c r="I6" s="1032"/>
      <c r="J6" s="1032"/>
      <c r="K6" s="1032"/>
      <c r="L6" s="1032"/>
      <c r="M6" s="1032"/>
      <c r="N6" s="1032"/>
      <c r="O6" s="1032"/>
      <c r="P6" s="1032"/>
      <c r="Q6" s="1033"/>
      <c r="R6" s="1027"/>
      <c r="S6" s="1034"/>
      <c r="T6" s="1034"/>
      <c r="V6" s="1035"/>
      <c r="W6" s="1035"/>
      <c r="X6" s="1035"/>
    </row>
    <row r="7" spans="1:24" ht="21.75" customHeight="1">
      <c r="A7" s="1030" t="str">
        <f>MAIN_Setting!$B$11&amp;"  "&amp;MAIN_Setting!$D$11</f>
        <v xml:space="preserve">สถานที่ฝึก  ณ ศาลาอเนกประสงค์กลางหมู่บ้าน  ม.4  ต.ระแงง  อ.ศีขรภูมิ จ.สุรินทร์  </v>
      </c>
      <c r="B7" s="1030"/>
      <c r="C7" s="1031"/>
      <c r="D7" s="1031"/>
      <c r="E7" s="1030"/>
      <c r="F7" s="1032"/>
      <c r="G7" s="1032"/>
      <c r="H7" s="1032"/>
      <c r="I7" s="1032"/>
      <c r="J7" s="1032"/>
      <c r="K7" s="1032"/>
      <c r="L7" s="1032"/>
      <c r="M7" s="1032"/>
      <c r="N7" s="1032"/>
      <c r="O7" s="1032"/>
      <c r="P7" s="1032"/>
      <c r="Q7" s="1033"/>
      <c r="R7" s="1027"/>
      <c r="S7" s="1034"/>
      <c r="T7" s="1034"/>
      <c r="V7" s="1035"/>
      <c r="W7" s="1035"/>
      <c r="X7" s="1035"/>
    </row>
    <row r="8" spans="1:24" ht="25.5" customHeight="1">
      <c r="A8" s="1030" t="str">
        <f>MAIN_Setting!$D$2&amp;"    มีรายละเอียดดังนี้"</f>
        <v>ชื่อหน่วยฝึก :   สำนักงานพัฒนาฝีมือแรงงานสุรินทร์ (ทดสอบ)    มีรายละเอียดดังนี้</v>
      </c>
      <c r="B8" s="1030"/>
      <c r="C8" s="1031"/>
      <c r="D8" s="1031"/>
      <c r="E8" s="1030"/>
      <c r="F8" s="1035"/>
      <c r="G8" s="1035"/>
      <c r="J8" s="1035"/>
      <c r="K8" s="1035"/>
      <c r="R8" s="1036"/>
    </row>
    <row r="9" spans="1:24" ht="18.75" customHeight="1">
      <c r="A9" s="1659" t="s">
        <v>0</v>
      </c>
      <c r="B9" s="1670" t="s">
        <v>121</v>
      </c>
      <c r="C9" s="1671"/>
      <c r="D9" s="1667" t="s">
        <v>144</v>
      </c>
      <c r="E9" s="1664" t="str">
        <f>ข้อมูลหลักสูตร_30_HR!$C$7</f>
        <v>การให้_x001E_บริการของหน่วยงานในสังกัดกระทรวงแรงงาน</v>
      </c>
      <c r="F9" s="1664" t="str">
        <f>ข้อมูลหลักสูตร_30_HR!$C$8</f>
        <v>การมัดหมี่ไหมและการทอผ้า (ประเภทต่าง ๆ)</v>
      </c>
      <c r="G9" s="1664"/>
      <c r="H9" s="1664"/>
      <c r="I9" s="1664"/>
      <c r="J9" s="1664"/>
      <c r="K9" s="1664"/>
      <c r="L9" s="1664"/>
      <c r="M9" s="1664"/>
      <c r="N9" s="1664"/>
      <c r="O9" s="1664"/>
      <c r="P9" s="1689"/>
      <c r="Q9" s="1667" t="s">
        <v>143</v>
      </c>
      <c r="R9" s="1667" t="s">
        <v>142</v>
      </c>
      <c r="S9" s="1662"/>
      <c r="T9" s="1663"/>
      <c r="U9" s="1038"/>
      <c r="V9" s="1678" t="s">
        <v>141</v>
      </c>
      <c r="W9" s="1678"/>
      <c r="X9" s="1659" t="s">
        <v>120</v>
      </c>
    </row>
    <row r="10" spans="1:24">
      <c r="A10" s="1660"/>
      <c r="B10" s="1672"/>
      <c r="C10" s="1673"/>
      <c r="D10" s="1668"/>
      <c r="E10" s="1665"/>
      <c r="F10" s="1665"/>
      <c r="G10" s="1665"/>
      <c r="H10" s="1665"/>
      <c r="I10" s="1665"/>
      <c r="J10" s="1665"/>
      <c r="K10" s="1665"/>
      <c r="L10" s="1665"/>
      <c r="M10" s="1665"/>
      <c r="N10" s="1665"/>
      <c r="O10" s="1665"/>
      <c r="P10" s="1690"/>
      <c r="Q10" s="1668"/>
      <c r="R10" s="1668"/>
      <c r="S10" s="1679" t="s">
        <v>140</v>
      </c>
      <c r="T10" s="1680"/>
      <c r="U10" s="1039" t="s">
        <v>91</v>
      </c>
      <c r="V10" s="1681" t="s">
        <v>139</v>
      </c>
      <c r="W10" s="1681"/>
      <c r="X10" s="1660"/>
    </row>
    <row r="11" spans="1:24">
      <c r="A11" s="1660"/>
      <c r="B11" s="1672"/>
      <c r="C11" s="1673"/>
      <c r="D11" s="1668"/>
      <c r="E11" s="1665"/>
      <c r="F11" s="1665"/>
      <c r="G11" s="1665"/>
      <c r="H11" s="1665"/>
      <c r="I11" s="1665"/>
      <c r="J11" s="1665"/>
      <c r="K11" s="1665"/>
      <c r="L11" s="1665"/>
      <c r="M11" s="1665"/>
      <c r="N11" s="1665"/>
      <c r="O11" s="1665"/>
      <c r="P11" s="1690"/>
      <c r="Q11" s="1668"/>
      <c r="R11" s="1668"/>
      <c r="S11" s="1040"/>
      <c r="T11" s="1041"/>
      <c r="U11" s="1039" t="s">
        <v>138</v>
      </c>
      <c r="V11" s="1682" t="s">
        <v>48</v>
      </c>
      <c r="W11" s="1685" t="s">
        <v>137</v>
      </c>
      <c r="X11" s="1660"/>
    </row>
    <row r="12" spans="1:24" ht="210" customHeight="1">
      <c r="A12" s="1660"/>
      <c r="B12" s="1674"/>
      <c r="C12" s="1675"/>
      <c r="D12" s="1669"/>
      <c r="E12" s="1666"/>
      <c r="F12" s="1666"/>
      <c r="G12" s="1666"/>
      <c r="H12" s="1666"/>
      <c r="I12" s="1666"/>
      <c r="J12" s="1666"/>
      <c r="K12" s="1666"/>
      <c r="L12" s="1666"/>
      <c r="M12" s="1666"/>
      <c r="N12" s="1666"/>
      <c r="O12" s="1666"/>
      <c r="P12" s="1691"/>
      <c r="Q12" s="1669"/>
      <c r="R12" s="1668"/>
      <c r="S12" s="1042" t="s">
        <v>126</v>
      </c>
      <c r="T12" s="1042" t="s">
        <v>125</v>
      </c>
      <c r="U12" s="1043"/>
      <c r="V12" s="1683"/>
      <c r="W12" s="1686"/>
      <c r="X12" s="1660"/>
    </row>
    <row r="13" spans="1:24">
      <c r="A13" s="1661"/>
      <c r="B13" s="1676" t="s">
        <v>136</v>
      </c>
      <c r="C13" s="1676"/>
      <c r="D13" s="1677"/>
      <c r="E13" s="1044">
        <v>10</v>
      </c>
      <c r="F13" s="1044">
        <v>90</v>
      </c>
      <c r="G13" s="1044"/>
      <c r="H13" s="1044"/>
      <c r="I13" s="1044"/>
      <c r="J13" s="1044"/>
      <c r="K13" s="1044"/>
      <c r="L13" s="1044"/>
      <c r="M13" s="1044"/>
      <c r="N13" s="1044"/>
      <c r="O13" s="1044"/>
      <c r="P13" s="1044"/>
      <c r="Q13" s="1044">
        <f>SUM($E13:$P13)</f>
        <v>100</v>
      </c>
      <c r="R13" s="1669"/>
      <c r="S13" s="1045">
        <f t="shared" ref="S13:S38" si="0">($Q13*20)/100</f>
        <v>20</v>
      </c>
      <c r="T13" s="1045">
        <f t="shared" ref="T13:T38" si="1">($Q13*80)/100</f>
        <v>80</v>
      </c>
      <c r="U13" s="1046">
        <f t="shared" ref="U13:U38" si="2">SUM($S13+$T13)</f>
        <v>100</v>
      </c>
      <c r="V13" s="1684"/>
      <c r="W13" s="1687"/>
      <c r="X13" s="1661"/>
    </row>
    <row r="14" spans="1:24" ht="20.25">
      <c r="A14" s="1008">
        <v>1</v>
      </c>
      <c r="B14" s="1657" t="str">
        <f>'01_ข้อมูลผู้เข้ารับการฝึก'!$C11</f>
        <v>นายปัญญา  ผาธรรม</v>
      </c>
      <c r="C14" s="1657"/>
      <c r="D14" s="1657"/>
      <c r="E14" s="1009">
        <v>8</v>
      </c>
      <c r="F14" s="1009">
        <v>87</v>
      </c>
      <c r="G14" s="1010"/>
      <c r="H14" s="1010"/>
      <c r="I14" s="1010"/>
      <c r="J14" s="1010"/>
      <c r="K14" s="1010"/>
      <c r="L14" s="1010"/>
      <c r="M14" s="1010"/>
      <c r="N14" s="1010"/>
      <c r="O14" s="1010"/>
      <c r="P14" s="1010"/>
      <c r="Q14" s="1009">
        <f t="shared" ref="Q14:Q38" si="3">SUM($E14:$P14)</f>
        <v>95</v>
      </c>
      <c r="R14" s="1010" t="s">
        <v>135</v>
      </c>
      <c r="S14" s="1011">
        <f t="shared" si="0"/>
        <v>19</v>
      </c>
      <c r="T14" s="1011">
        <f t="shared" si="1"/>
        <v>76</v>
      </c>
      <c r="U14" s="1012">
        <f t="shared" si="2"/>
        <v>95</v>
      </c>
      <c r="V14" s="1009" t="str">
        <f t="shared" ref="V14:V33" si="4">IF(U14&gt;=60,"ผ่าน","-")</f>
        <v>ผ่าน</v>
      </c>
      <c r="W14" s="1009" t="str">
        <f t="shared" ref="W14:W33" si="5">IF(U14&lt;60,"ไม่ผ่าน","-")</f>
        <v>-</v>
      </c>
      <c r="X14" s="1013"/>
    </row>
    <row r="15" spans="1:24" ht="20.25">
      <c r="A15" s="1014">
        <v>2</v>
      </c>
      <c r="B15" s="1658" t="str">
        <f>'01_ข้อมูลผู้เข้ารับการฝึก'!$C12</f>
        <v xml:space="preserve"> </v>
      </c>
      <c r="C15" s="1658"/>
      <c r="D15" s="1658"/>
      <c r="E15" s="1015">
        <v>7</v>
      </c>
      <c r="F15" s="1015">
        <v>79</v>
      </c>
      <c r="G15" s="1016"/>
      <c r="H15" s="1016"/>
      <c r="I15" s="1016"/>
      <c r="J15" s="1016"/>
      <c r="K15" s="1016"/>
      <c r="L15" s="1016"/>
      <c r="M15" s="1016"/>
      <c r="N15" s="1016"/>
      <c r="O15" s="1016"/>
      <c r="P15" s="1016"/>
      <c r="Q15" s="1015">
        <f t="shared" si="3"/>
        <v>86</v>
      </c>
      <c r="R15" s="1016" t="s">
        <v>135</v>
      </c>
      <c r="S15" s="1017">
        <f t="shared" si="0"/>
        <v>17.2</v>
      </c>
      <c r="T15" s="1017">
        <f t="shared" si="1"/>
        <v>68.8</v>
      </c>
      <c r="U15" s="1018">
        <f t="shared" si="2"/>
        <v>86</v>
      </c>
      <c r="V15" s="1015" t="str">
        <f t="shared" si="4"/>
        <v>ผ่าน</v>
      </c>
      <c r="W15" s="1015" t="str">
        <f t="shared" si="5"/>
        <v>-</v>
      </c>
      <c r="X15" s="1019"/>
    </row>
    <row r="16" spans="1:24" ht="20.25">
      <c r="A16" s="1014">
        <v>3</v>
      </c>
      <c r="B16" s="1658" t="str">
        <f>'01_ข้อมูลผู้เข้ารับการฝึก'!$C13</f>
        <v xml:space="preserve"> </v>
      </c>
      <c r="C16" s="1658"/>
      <c r="D16" s="1658"/>
      <c r="E16" s="1015">
        <v>8</v>
      </c>
      <c r="F16" s="1015">
        <v>81</v>
      </c>
      <c r="G16" s="1016"/>
      <c r="H16" s="1016"/>
      <c r="I16" s="1016"/>
      <c r="J16" s="1016"/>
      <c r="K16" s="1016"/>
      <c r="L16" s="1016"/>
      <c r="M16" s="1016"/>
      <c r="N16" s="1016"/>
      <c r="O16" s="1016"/>
      <c r="P16" s="1016"/>
      <c r="Q16" s="1015">
        <f t="shared" si="3"/>
        <v>89</v>
      </c>
      <c r="R16" s="1016" t="s">
        <v>135</v>
      </c>
      <c r="S16" s="1017">
        <f t="shared" si="0"/>
        <v>17.8</v>
      </c>
      <c r="T16" s="1017">
        <f t="shared" si="1"/>
        <v>71.2</v>
      </c>
      <c r="U16" s="1018">
        <f t="shared" si="2"/>
        <v>89</v>
      </c>
      <c r="V16" s="1015" t="str">
        <f t="shared" si="4"/>
        <v>ผ่าน</v>
      </c>
      <c r="W16" s="1015" t="str">
        <f t="shared" si="5"/>
        <v>-</v>
      </c>
      <c r="X16" s="1019"/>
    </row>
    <row r="17" spans="1:28" ht="20.25">
      <c r="A17" s="1014">
        <v>4</v>
      </c>
      <c r="B17" s="1658" t="str">
        <f>'01_ข้อมูลผู้เข้ารับการฝึก'!$C14</f>
        <v xml:space="preserve"> </v>
      </c>
      <c r="C17" s="1658"/>
      <c r="D17" s="1658"/>
      <c r="E17" s="1015">
        <v>9</v>
      </c>
      <c r="F17" s="1015">
        <v>87</v>
      </c>
      <c r="G17" s="1016"/>
      <c r="H17" s="1016"/>
      <c r="I17" s="1016"/>
      <c r="J17" s="1016"/>
      <c r="K17" s="1016"/>
      <c r="L17" s="1016"/>
      <c r="M17" s="1016"/>
      <c r="N17" s="1016"/>
      <c r="O17" s="1016"/>
      <c r="P17" s="1016"/>
      <c r="Q17" s="1015">
        <f t="shared" si="3"/>
        <v>96</v>
      </c>
      <c r="R17" s="1016" t="s">
        <v>135</v>
      </c>
      <c r="S17" s="1017">
        <f t="shared" si="0"/>
        <v>19.2</v>
      </c>
      <c r="T17" s="1017">
        <f t="shared" si="1"/>
        <v>76.8</v>
      </c>
      <c r="U17" s="1018">
        <f t="shared" si="2"/>
        <v>96</v>
      </c>
      <c r="V17" s="1015" t="str">
        <f t="shared" si="4"/>
        <v>ผ่าน</v>
      </c>
      <c r="W17" s="1015" t="str">
        <f t="shared" si="5"/>
        <v>-</v>
      </c>
      <c r="X17" s="1019"/>
    </row>
    <row r="18" spans="1:28" ht="20.25">
      <c r="A18" s="1014">
        <v>5</v>
      </c>
      <c r="B18" s="1658" t="str">
        <f>'01_ข้อมูลผู้เข้ารับการฝึก'!$C15</f>
        <v xml:space="preserve"> </v>
      </c>
      <c r="C18" s="1658"/>
      <c r="D18" s="1658"/>
      <c r="E18" s="1015">
        <v>7</v>
      </c>
      <c r="F18" s="1015">
        <v>77</v>
      </c>
      <c r="G18" s="1016"/>
      <c r="H18" s="1016"/>
      <c r="I18" s="1016"/>
      <c r="J18" s="1016"/>
      <c r="K18" s="1016"/>
      <c r="L18" s="1016"/>
      <c r="M18" s="1016"/>
      <c r="N18" s="1016"/>
      <c r="O18" s="1016"/>
      <c r="P18" s="1016"/>
      <c r="Q18" s="1015">
        <f t="shared" si="3"/>
        <v>84</v>
      </c>
      <c r="R18" s="1016" t="s">
        <v>135</v>
      </c>
      <c r="S18" s="1017">
        <f t="shared" si="0"/>
        <v>16.8</v>
      </c>
      <c r="T18" s="1017">
        <f t="shared" si="1"/>
        <v>67.2</v>
      </c>
      <c r="U18" s="1018">
        <f t="shared" si="2"/>
        <v>84</v>
      </c>
      <c r="V18" s="1015" t="str">
        <f t="shared" si="4"/>
        <v>ผ่าน</v>
      </c>
      <c r="W18" s="1015" t="str">
        <f t="shared" si="5"/>
        <v>-</v>
      </c>
      <c r="X18" s="1019"/>
    </row>
    <row r="19" spans="1:28" ht="20.25">
      <c r="A19" s="1014">
        <v>6</v>
      </c>
      <c r="B19" s="1658" t="str">
        <f>'01_ข้อมูลผู้เข้ารับการฝึก'!$C16</f>
        <v xml:space="preserve"> </v>
      </c>
      <c r="C19" s="1658"/>
      <c r="D19" s="1658"/>
      <c r="E19" s="1015">
        <v>8</v>
      </c>
      <c r="F19" s="1015">
        <v>88</v>
      </c>
      <c r="G19" s="1016"/>
      <c r="H19" s="1016"/>
      <c r="I19" s="1016"/>
      <c r="J19" s="1016"/>
      <c r="K19" s="1016"/>
      <c r="L19" s="1016"/>
      <c r="M19" s="1016"/>
      <c r="N19" s="1016"/>
      <c r="O19" s="1016"/>
      <c r="P19" s="1016"/>
      <c r="Q19" s="1015">
        <f t="shared" si="3"/>
        <v>96</v>
      </c>
      <c r="R19" s="1016" t="s">
        <v>135</v>
      </c>
      <c r="S19" s="1017">
        <f t="shared" si="0"/>
        <v>19.2</v>
      </c>
      <c r="T19" s="1017">
        <f t="shared" si="1"/>
        <v>76.8</v>
      </c>
      <c r="U19" s="1018">
        <f t="shared" si="2"/>
        <v>96</v>
      </c>
      <c r="V19" s="1015" t="str">
        <f t="shared" si="4"/>
        <v>ผ่าน</v>
      </c>
      <c r="W19" s="1015" t="str">
        <f t="shared" si="5"/>
        <v>-</v>
      </c>
      <c r="X19" s="1019"/>
    </row>
    <row r="20" spans="1:28" ht="20.25">
      <c r="A20" s="1014">
        <v>7</v>
      </c>
      <c r="B20" s="1658" t="str">
        <f>'01_ข้อมูลผู้เข้ารับการฝึก'!$C17</f>
        <v xml:space="preserve"> </v>
      </c>
      <c r="C20" s="1658"/>
      <c r="D20" s="1658"/>
      <c r="E20" s="1015">
        <v>9</v>
      </c>
      <c r="F20" s="1015">
        <v>87</v>
      </c>
      <c r="G20" s="1016"/>
      <c r="H20" s="1016"/>
      <c r="I20" s="1016"/>
      <c r="J20" s="1016"/>
      <c r="K20" s="1016"/>
      <c r="L20" s="1016"/>
      <c r="M20" s="1016"/>
      <c r="N20" s="1016"/>
      <c r="O20" s="1016"/>
      <c r="P20" s="1016"/>
      <c r="Q20" s="1015">
        <f t="shared" si="3"/>
        <v>96</v>
      </c>
      <c r="R20" s="1016" t="s">
        <v>135</v>
      </c>
      <c r="S20" s="1017">
        <f t="shared" si="0"/>
        <v>19.2</v>
      </c>
      <c r="T20" s="1017">
        <f t="shared" si="1"/>
        <v>76.8</v>
      </c>
      <c r="U20" s="1018">
        <f t="shared" si="2"/>
        <v>96</v>
      </c>
      <c r="V20" s="1015" t="str">
        <f t="shared" si="4"/>
        <v>ผ่าน</v>
      </c>
      <c r="W20" s="1015" t="str">
        <f t="shared" si="5"/>
        <v>-</v>
      </c>
      <c r="X20" s="1020"/>
    </row>
    <row r="21" spans="1:28" ht="20.25">
      <c r="A21" s="1014">
        <v>8</v>
      </c>
      <c r="B21" s="1658" t="str">
        <f>'01_ข้อมูลผู้เข้ารับการฝึก'!$C18</f>
        <v xml:space="preserve"> </v>
      </c>
      <c r="C21" s="1658"/>
      <c r="D21" s="1658"/>
      <c r="E21" s="1015">
        <v>7</v>
      </c>
      <c r="F21" s="1015">
        <v>86</v>
      </c>
      <c r="G21" s="1016"/>
      <c r="H21" s="1016"/>
      <c r="I21" s="1016"/>
      <c r="J21" s="1016"/>
      <c r="K21" s="1016"/>
      <c r="L21" s="1016"/>
      <c r="M21" s="1016"/>
      <c r="N21" s="1016"/>
      <c r="O21" s="1016"/>
      <c r="P21" s="1016"/>
      <c r="Q21" s="1015">
        <f t="shared" si="3"/>
        <v>93</v>
      </c>
      <c r="R21" s="1016" t="s">
        <v>135</v>
      </c>
      <c r="S21" s="1017">
        <f t="shared" si="0"/>
        <v>18.600000000000001</v>
      </c>
      <c r="T21" s="1017">
        <f t="shared" si="1"/>
        <v>74.400000000000006</v>
      </c>
      <c r="U21" s="1018">
        <f t="shared" si="2"/>
        <v>93</v>
      </c>
      <c r="V21" s="1015" t="str">
        <f t="shared" si="4"/>
        <v>ผ่าน</v>
      </c>
      <c r="W21" s="1015" t="str">
        <f t="shared" si="5"/>
        <v>-</v>
      </c>
      <c r="X21" s="1020"/>
    </row>
    <row r="22" spans="1:28" ht="20.25">
      <c r="A22" s="1014">
        <v>9</v>
      </c>
      <c r="B22" s="1658" t="str">
        <f>'01_ข้อมูลผู้เข้ารับการฝึก'!$C19</f>
        <v xml:space="preserve"> </v>
      </c>
      <c r="C22" s="1658"/>
      <c r="D22" s="1658"/>
      <c r="E22" s="1015">
        <v>8</v>
      </c>
      <c r="F22" s="1015">
        <v>87</v>
      </c>
      <c r="G22" s="1016"/>
      <c r="H22" s="1016"/>
      <c r="I22" s="1016"/>
      <c r="J22" s="1016"/>
      <c r="K22" s="1016"/>
      <c r="L22" s="1016"/>
      <c r="M22" s="1016"/>
      <c r="N22" s="1016"/>
      <c r="O22" s="1016"/>
      <c r="P22" s="1016"/>
      <c r="Q22" s="1015">
        <f t="shared" si="3"/>
        <v>95</v>
      </c>
      <c r="R22" s="1016" t="s">
        <v>135</v>
      </c>
      <c r="S22" s="1017">
        <f t="shared" si="0"/>
        <v>19</v>
      </c>
      <c r="T22" s="1017">
        <f t="shared" si="1"/>
        <v>76</v>
      </c>
      <c r="U22" s="1018">
        <f t="shared" si="2"/>
        <v>95</v>
      </c>
      <c r="V22" s="1015" t="str">
        <f t="shared" si="4"/>
        <v>ผ่าน</v>
      </c>
      <c r="W22" s="1015" t="str">
        <f t="shared" si="5"/>
        <v>-</v>
      </c>
      <c r="X22" s="1019"/>
    </row>
    <row r="23" spans="1:28" ht="20.25">
      <c r="A23" s="1014">
        <v>10</v>
      </c>
      <c r="B23" s="1658" t="str">
        <f>'01_ข้อมูลผู้เข้ารับการฝึก'!$C20</f>
        <v xml:space="preserve"> </v>
      </c>
      <c r="C23" s="1658"/>
      <c r="D23" s="1658"/>
      <c r="E23" s="1015">
        <v>7</v>
      </c>
      <c r="F23" s="1015">
        <v>85</v>
      </c>
      <c r="G23" s="1016"/>
      <c r="H23" s="1016"/>
      <c r="I23" s="1016"/>
      <c r="J23" s="1016"/>
      <c r="K23" s="1016"/>
      <c r="L23" s="1016"/>
      <c r="M23" s="1016"/>
      <c r="N23" s="1016"/>
      <c r="O23" s="1016"/>
      <c r="P23" s="1016"/>
      <c r="Q23" s="1015">
        <f t="shared" si="3"/>
        <v>92</v>
      </c>
      <c r="R23" s="1016" t="s">
        <v>135</v>
      </c>
      <c r="S23" s="1017">
        <f t="shared" si="0"/>
        <v>18.399999999999999</v>
      </c>
      <c r="T23" s="1017">
        <f t="shared" si="1"/>
        <v>73.599999999999994</v>
      </c>
      <c r="U23" s="1018">
        <f t="shared" si="2"/>
        <v>92</v>
      </c>
      <c r="V23" s="1015" t="str">
        <f t="shared" si="4"/>
        <v>ผ่าน</v>
      </c>
      <c r="W23" s="1015" t="str">
        <f t="shared" si="5"/>
        <v>-</v>
      </c>
      <c r="X23" s="1019"/>
    </row>
    <row r="24" spans="1:28" ht="20.25">
      <c r="A24" s="1014">
        <v>11</v>
      </c>
      <c r="B24" s="1658" t="str">
        <f>'01_ข้อมูลผู้เข้ารับการฝึก'!$C21</f>
        <v xml:space="preserve"> </v>
      </c>
      <c r="C24" s="1658"/>
      <c r="D24" s="1658"/>
      <c r="E24" s="1015">
        <v>7</v>
      </c>
      <c r="F24" s="1015">
        <v>87</v>
      </c>
      <c r="G24" s="1016"/>
      <c r="H24" s="1016"/>
      <c r="I24" s="1016"/>
      <c r="J24" s="1016"/>
      <c r="K24" s="1016"/>
      <c r="L24" s="1016"/>
      <c r="M24" s="1016"/>
      <c r="N24" s="1016"/>
      <c r="O24" s="1016"/>
      <c r="P24" s="1016"/>
      <c r="Q24" s="1015">
        <f t="shared" si="3"/>
        <v>94</v>
      </c>
      <c r="R24" s="1016" t="s">
        <v>135</v>
      </c>
      <c r="S24" s="1017">
        <f t="shared" si="0"/>
        <v>18.8</v>
      </c>
      <c r="T24" s="1017">
        <f t="shared" si="1"/>
        <v>75.2</v>
      </c>
      <c r="U24" s="1018">
        <f t="shared" si="2"/>
        <v>94</v>
      </c>
      <c r="V24" s="1015" t="str">
        <f t="shared" si="4"/>
        <v>ผ่าน</v>
      </c>
      <c r="W24" s="1015" t="str">
        <f t="shared" si="5"/>
        <v>-</v>
      </c>
      <c r="X24" s="1019"/>
    </row>
    <row r="25" spans="1:28" ht="20.25">
      <c r="A25" s="1014">
        <v>12</v>
      </c>
      <c r="B25" s="1658" t="str">
        <f>'01_ข้อมูลผู้เข้ารับการฝึก'!$C22</f>
        <v xml:space="preserve"> </v>
      </c>
      <c r="C25" s="1658"/>
      <c r="D25" s="1658"/>
      <c r="E25" s="1015">
        <v>7</v>
      </c>
      <c r="F25" s="1015">
        <v>82</v>
      </c>
      <c r="G25" s="1016"/>
      <c r="H25" s="1016"/>
      <c r="I25" s="1016"/>
      <c r="J25" s="1016"/>
      <c r="K25" s="1016"/>
      <c r="L25" s="1016"/>
      <c r="M25" s="1016"/>
      <c r="N25" s="1016"/>
      <c r="O25" s="1016"/>
      <c r="P25" s="1016"/>
      <c r="Q25" s="1015">
        <f t="shared" si="3"/>
        <v>89</v>
      </c>
      <c r="R25" s="1016" t="s">
        <v>135</v>
      </c>
      <c r="S25" s="1017">
        <f t="shared" si="0"/>
        <v>17.8</v>
      </c>
      <c r="T25" s="1017">
        <f t="shared" si="1"/>
        <v>71.2</v>
      </c>
      <c r="U25" s="1018">
        <f t="shared" si="2"/>
        <v>89</v>
      </c>
      <c r="V25" s="1015" t="str">
        <f t="shared" si="4"/>
        <v>ผ่าน</v>
      </c>
      <c r="W25" s="1015" t="str">
        <f t="shared" si="5"/>
        <v>-</v>
      </c>
      <c r="X25" s="1019"/>
    </row>
    <row r="26" spans="1:28" ht="20.25">
      <c r="A26" s="1014">
        <v>13</v>
      </c>
      <c r="B26" s="1658" t="str">
        <f>'01_ข้อมูลผู้เข้ารับการฝึก'!$C23</f>
        <v xml:space="preserve"> </v>
      </c>
      <c r="C26" s="1658"/>
      <c r="D26" s="1658"/>
      <c r="E26" s="1015">
        <v>9</v>
      </c>
      <c r="F26" s="1015">
        <v>87</v>
      </c>
      <c r="G26" s="1016"/>
      <c r="H26" s="1016"/>
      <c r="I26" s="1016"/>
      <c r="J26" s="1016"/>
      <c r="K26" s="1016"/>
      <c r="L26" s="1016"/>
      <c r="M26" s="1016"/>
      <c r="N26" s="1016"/>
      <c r="O26" s="1016"/>
      <c r="P26" s="1016"/>
      <c r="Q26" s="1015">
        <f t="shared" si="3"/>
        <v>96</v>
      </c>
      <c r="R26" s="1016" t="s">
        <v>135</v>
      </c>
      <c r="S26" s="1017">
        <f t="shared" si="0"/>
        <v>19.2</v>
      </c>
      <c r="T26" s="1017">
        <f t="shared" si="1"/>
        <v>76.8</v>
      </c>
      <c r="U26" s="1018">
        <f t="shared" si="2"/>
        <v>96</v>
      </c>
      <c r="V26" s="1015" t="str">
        <f t="shared" si="4"/>
        <v>ผ่าน</v>
      </c>
      <c r="W26" s="1015" t="str">
        <f t="shared" si="5"/>
        <v>-</v>
      </c>
      <c r="X26" s="1019"/>
    </row>
    <row r="27" spans="1:28" ht="20.25">
      <c r="A27" s="1014">
        <v>14</v>
      </c>
      <c r="B27" s="1658" t="str">
        <f>'01_ข้อมูลผู้เข้ารับการฝึก'!$C24</f>
        <v xml:space="preserve"> </v>
      </c>
      <c r="C27" s="1658"/>
      <c r="D27" s="1658"/>
      <c r="E27" s="1015">
        <v>8</v>
      </c>
      <c r="F27" s="1015">
        <v>81</v>
      </c>
      <c r="G27" s="1016"/>
      <c r="H27" s="1016"/>
      <c r="I27" s="1016"/>
      <c r="J27" s="1016"/>
      <c r="K27" s="1016"/>
      <c r="L27" s="1016"/>
      <c r="M27" s="1016"/>
      <c r="N27" s="1016"/>
      <c r="O27" s="1016"/>
      <c r="P27" s="1016"/>
      <c r="Q27" s="1015">
        <f t="shared" si="3"/>
        <v>89</v>
      </c>
      <c r="R27" s="1016" t="s">
        <v>135</v>
      </c>
      <c r="S27" s="1017">
        <f t="shared" si="0"/>
        <v>17.8</v>
      </c>
      <c r="T27" s="1017">
        <f t="shared" si="1"/>
        <v>71.2</v>
      </c>
      <c r="U27" s="1018">
        <f t="shared" si="2"/>
        <v>89</v>
      </c>
      <c r="V27" s="1015" t="str">
        <f t="shared" si="4"/>
        <v>ผ่าน</v>
      </c>
      <c r="W27" s="1015" t="str">
        <f t="shared" si="5"/>
        <v>-</v>
      </c>
      <c r="X27" s="1019"/>
      <c r="AA27" s="1037"/>
    </row>
    <row r="28" spans="1:28" ht="20.25">
      <c r="A28" s="1014">
        <v>15</v>
      </c>
      <c r="B28" s="1658" t="str">
        <f>'01_ข้อมูลผู้เข้ารับการฝึก'!$C25</f>
        <v xml:space="preserve"> </v>
      </c>
      <c r="C28" s="1658"/>
      <c r="D28" s="1658"/>
      <c r="E28" s="1015">
        <v>9</v>
      </c>
      <c r="F28" s="1015">
        <v>80</v>
      </c>
      <c r="G28" s="1016"/>
      <c r="H28" s="1016"/>
      <c r="I28" s="1016"/>
      <c r="J28" s="1016"/>
      <c r="K28" s="1016"/>
      <c r="L28" s="1016"/>
      <c r="M28" s="1016"/>
      <c r="N28" s="1016"/>
      <c r="O28" s="1016"/>
      <c r="P28" s="1016"/>
      <c r="Q28" s="1015">
        <f t="shared" si="3"/>
        <v>89</v>
      </c>
      <c r="R28" s="1016" t="s">
        <v>135</v>
      </c>
      <c r="S28" s="1017">
        <f t="shared" si="0"/>
        <v>17.8</v>
      </c>
      <c r="T28" s="1017">
        <f t="shared" si="1"/>
        <v>71.2</v>
      </c>
      <c r="U28" s="1018">
        <f t="shared" si="2"/>
        <v>89</v>
      </c>
      <c r="V28" s="1015" t="str">
        <f t="shared" si="4"/>
        <v>ผ่าน</v>
      </c>
      <c r="W28" s="1015" t="str">
        <f t="shared" si="5"/>
        <v>-</v>
      </c>
      <c r="X28" s="1019"/>
      <c r="AB28" s="1037"/>
    </row>
    <row r="29" spans="1:28" ht="20.25">
      <c r="A29" s="1014">
        <v>16</v>
      </c>
      <c r="B29" s="1658" t="str">
        <f>'01_ข้อมูลผู้เข้ารับการฝึก'!$C26</f>
        <v xml:space="preserve"> </v>
      </c>
      <c r="C29" s="1658"/>
      <c r="D29" s="1658"/>
      <c r="E29" s="1015">
        <v>8</v>
      </c>
      <c r="F29" s="1015">
        <v>78</v>
      </c>
      <c r="G29" s="1016"/>
      <c r="H29" s="1016"/>
      <c r="I29" s="1016"/>
      <c r="J29" s="1016"/>
      <c r="K29" s="1016"/>
      <c r="L29" s="1016"/>
      <c r="M29" s="1016"/>
      <c r="N29" s="1016"/>
      <c r="O29" s="1016"/>
      <c r="P29" s="1016"/>
      <c r="Q29" s="1015">
        <f t="shared" si="3"/>
        <v>86</v>
      </c>
      <c r="R29" s="1016" t="s">
        <v>135</v>
      </c>
      <c r="S29" s="1017">
        <f t="shared" si="0"/>
        <v>17.2</v>
      </c>
      <c r="T29" s="1017">
        <f t="shared" si="1"/>
        <v>68.8</v>
      </c>
      <c r="U29" s="1018">
        <f t="shared" si="2"/>
        <v>86</v>
      </c>
      <c r="V29" s="1015" t="str">
        <f t="shared" si="4"/>
        <v>ผ่าน</v>
      </c>
      <c r="W29" s="1015" t="str">
        <f t="shared" si="5"/>
        <v>-</v>
      </c>
      <c r="X29" s="1019"/>
    </row>
    <row r="30" spans="1:28" ht="20.25">
      <c r="A30" s="1014">
        <v>17</v>
      </c>
      <c r="B30" s="1658" t="str">
        <f>'01_ข้อมูลผู้เข้ารับการฝึก'!$C27</f>
        <v xml:space="preserve"> </v>
      </c>
      <c r="C30" s="1658"/>
      <c r="D30" s="1658"/>
      <c r="E30" s="1015">
        <v>9</v>
      </c>
      <c r="F30" s="1015">
        <v>79</v>
      </c>
      <c r="G30" s="1016"/>
      <c r="H30" s="1016"/>
      <c r="I30" s="1016"/>
      <c r="J30" s="1016"/>
      <c r="K30" s="1016"/>
      <c r="L30" s="1016"/>
      <c r="M30" s="1016"/>
      <c r="N30" s="1016"/>
      <c r="O30" s="1016"/>
      <c r="P30" s="1016"/>
      <c r="Q30" s="1015">
        <f t="shared" si="3"/>
        <v>88</v>
      </c>
      <c r="R30" s="1016" t="s">
        <v>135</v>
      </c>
      <c r="S30" s="1017">
        <f t="shared" si="0"/>
        <v>17.600000000000001</v>
      </c>
      <c r="T30" s="1017">
        <f t="shared" si="1"/>
        <v>70.400000000000006</v>
      </c>
      <c r="U30" s="1018">
        <f t="shared" si="2"/>
        <v>88</v>
      </c>
      <c r="V30" s="1015" t="str">
        <f t="shared" si="4"/>
        <v>ผ่าน</v>
      </c>
      <c r="W30" s="1015" t="str">
        <f t="shared" si="5"/>
        <v>-</v>
      </c>
      <c r="X30" s="1020"/>
    </row>
    <row r="31" spans="1:28" ht="20.25">
      <c r="A31" s="1014">
        <v>18</v>
      </c>
      <c r="B31" s="1658" t="str">
        <f>'01_ข้อมูลผู้เข้ารับการฝึก'!$C28</f>
        <v xml:space="preserve"> </v>
      </c>
      <c r="C31" s="1658"/>
      <c r="D31" s="1658"/>
      <c r="E31" s="1015">
        <v>8</v>
      </c>
      <c r="F31" s="1015">
        <v>82</v>
      </c>
      <c r="G31" s="1016"/>
      <c r="H31" s="1016"/>
      <c r="I31" s="1016"/>
      <c r="J31" s="1016"/>
      <c r="K31" s="1016"/>
      <c r="L31" s="1016"/>
      <c r="M31" s="1016"/>
      <c r="N31" s="1016"/>
      <c r="O31" s="1016"/>
      <c r="P31" s="1016"/>
      <c r="Q31" s="1015">
        <f t="shared" si="3"/>
        <v>90</v>
      </c>
      <c r="R31" s="1016" t="s">
        <v>135</v>
      </c>
      <c r="S31" s="1017">
        <f t="shared" si="0"/>
        <v>18</v>
      </c>
      <c r="T31" s="1017">
        <f t="shared" si="1"/>
        <v>72</v>
      </c>
      <c r="U31" s="1018">
        <f t="shared" si="2"/>
        <v>90</v>
      </c>
      <c r="V31" s="1015" t="str">
        <f t="shared" si="4"/>
        <v>ผ่าน</v>
      </c>
      <c r="W31" s="1015" t="str">
        <f t="shared" si="5"/>
        <v>-</v>
      </c>
      <c r="X31" s="1020"/>
    </row>
    <row r="32" spans="1:28" ht="20.25">
      <c r="A32" s="1014">
        <v>19</v>
      </c>
      <c r="B32" s="1658" t="str">
        <f>'01_ข้อมูลผู้เข้ารับการฝึก'!$C29</f>
        <v xml:space="preserve"> </v>
      </c>
      <c r="C32" s="1658"/>
      <c r="D32" s="1658"/>
      <c r="E32" s="1015">
        <v>7</v>
      </c>
      <c r="F32" s="1015">
        <v>81</v>
      </c>
      <c r="G32" s="1016"/>
      <c r="H32" s="1016"/>
      <c r="I32" s="1016"/>
      <c r="J32" s="1016"/>
      <c r="K32" s="1016"/>
      <c r="L32" s="1016"/>
      <c r="M32" s="1016"/>
      <c r="N32" s="1016"/>
      <c r="O32" s="1016"/>
      <c r="P32" s="1016"/>
      <c r="Q32" s="1015">
        <f t="shared" si="3"/>
        <v>88</v>
      </c>
      <c r="R32" s="1016" t="s">
        <v>135</v>
      </c>
      <c r="S32" s="1017">
        <f t="shared" si="0"/>
        <v>17.600000000000001</v>
      </c>
      <c r="T32" s="1017">
        <f t="shared" si="1"/>
        <v>70.400000000000006</v>
      </c>
      <c r="U32" s="1018">
        <f t="shared" si="2"/>
        <v>88</v>
      </c>
      <c r="V32" s="1015" t="str">
        <f t="shared" si="4"/>
        <v>ผ่าน</v>
      </c>
      <c r="W32" s="1015" t="str">
        <f t="shared" si="5"/>
        <v>-</v>
      </c>
      <c r="X32" s="1019"/>
    </row>
    <row r="33" spans="1:42" ht="20.25">
      <c r="A33" s="1014">
        <v>20</v>
      </c>
      <c r="B33" s="1658" t="str">
        <f>'01_ข้อมูลผู้เข้ารับการฝึก'!$C30</f>
        <v xml:space="preserve"> </v>
      </c>
      <c r="C33" s="1658"/>
      <c r="D33" s="1658"/>
      <c r="E33" s="1015">
        <v>8</v>
      </c>
      <c r="F33" s="1015">
        <v>84</v>
      </c>
      <c r="G33" s="1016"/>
      <c r="H33" s="1016"/>
      <c r="I33" s="1016"/>
      <c r="J33" s="1016"/>
      <c r="K33" s="1016"/>
      <c r="L33" s="1016"/>
      <c r="M33" s="1016"/>
      <c r="N33" s="1016"/>
      <c r="O33" s="1016"/>
      <c r="P33" s="1016"/>
      <c r="Q33" s="1015">
        <f t="shared" si="3"/>
        <v>92</v>
      </c>
      <c r="R33" s="1016" t="s">
        <v>135</v>
      </c>
      <c r="S33" s="1017">
        <f t="shared" si="0"/>
        <v>18.399999999999999</v>
      </c>
      <c r="T33" s="1017">
        <f t="shared" si="1"/>
        <v>73.599999999999994</v>
      </c>
      <c r="U33" s="1018">
        <f t="shared" si="2"/>
        <v>92</v>
      </c>
      <c r="V33" s="1015" t="str">
        <f t="shared" si="4"/>
        <v>ผ่าน</v>
      </c>
      <c r="W33" s="1015" t="str">
        <f t="shared" si="5"/>
        <v>-</v>
      </c>
      <c r="X33" s="1019"/>
    </row>
    <row r="34" spans="1:42" ht="20.25">
      <c r="A34" s="1014">
        <v>21</v>
      </c>
      <c r="B34" s="1658" t="str">
        <f>'01_ข้อมูลผู้เข้ารับการฝึก'!$C31</f>
        <v xml:space="preserve"> </v>
      </c>
      <c r="C34" s="1658"/>
      <c r="D34" s="1658"/>
      <c r="E34" s="1015">
        <v>8</v>
      </c>
      <c r="F34" s="1015">
        <v>84</v>
      </c>
      <c r="G34" s="1016"/>
      <c r="H34" s="1016"/>
      <c r="I34" s="1016"/>
      <c r="J34" s="1016"/>
      <c r="K34" s="1016"/>
      <c r="L34" s="1016"/>
      <c r="M34" s="1016"/>
      <c r="N34" s="1016"/>
      <c r="O34" s="1016"/>
      <c r="P34" s="1016"/>
      <c r="Q34" s="1015">
        <f t="shared" si="3"/>
        <v>92</v>
      </c>
      <c r="R34" s="1016" t="s">
        <v>135</v>
      </c>
      <c r="S34" s="1017">
        <f t="shared" si="0"/>
        <v>18.399999999999999</v>
      </c>
      <c r="T34" s="1017">
        <f t="shared" si="1"/>
        <v>73.599999999999994</v>
      </c>
      <c r="U34" s="1018">
        <f t="shared" si="2"/>
        <v>92</v>
      </c>
      <c r="V34" s="1015" t="str">
        <f t="shared" ref="V34:V38" si="6">IF(U34&gt;=60,"ผ่าน","-")</f>
        <v>ผ่าน</v>
      </c>
      <c r="W34" s="1015" t="str">
        <f t="shared" ref="W34:W38" si="7">IF(U34&lt;60,"ไม่ผ่าน","-")</f>
        <v>-</v>
      </c>
      <c r="X34" s="1019"/>
    </row>
    <row r="35" spans="1:42" ht="20.25">
      <c r="A35" s="1014">
        <v>22</v>
      </c>
      <c r="B35" s="1658" t="str">
        <f>'01_ข้อมูลผู้เข้ารับการฝึก'!$C32</f>
        <v xml:space="preserve"> </v>
      </c>
      <c r="C35" s="1658"/>
      <c r="D35" s="1658"/>
      <c r="E35" s="1015">
        <v>8</v>
      </c>
      <c r="F35" s="1015">
        <v>84</v>
      </c>
      <c r="G35" s="1016"/>
      <c r="H35" s="1016"/>
      <c r="I35" s="1016"/>
      <c r="J35" s="1016"/>
      <c r="K35" s="1016"/>
      <c r="L35" s="1016"/>
      <c r="M35" s="1016"/>
      <c r="N35" s="1016"/>
      <c r="O35" s="1016"/>
      <c r="P35" s="1016"/>
      <c r="Q35" s="1015">
        <f t="shared" si="3"/>
        <v>92</v>
      </c>
      <c r="R35" s="1016" t="s">
        <v>135</v>
      </c>
      <c r="S35" s="1017">
        <f t="shared" si="0"/>
        <v>18.399999999999999</v>
      </c>
      <c r="T35" s="1017">
        <f t="shared" si="1"/>
        <v>73.599999999999994</v>
      </c>
      <c r="U35" s="1018">
        <f t="shared" si="2"/>
        <v>92</v>
      </c>
      <c r="V35" s="1015" t="str">
        <f t="shared" si="6"/>
        <v>ผ่าน</v>
      </c>
      <c r="W35" s="1015" t="str">
        <f t="shared" si="7"/>
        <v>-</v>
      </c>
      <c r="X35" s="1019"/>
    </row>
    <row r="36" spans="1:42" ht="20.25">
      <c r="A36" s="1014">
        <v>23</v>
      </c>
      <c r="B36" s="1658" t="str">
        <f>'01_ข้อมูลผู้เข้ารับการฝึก'!$C33</f>
        <v xml:space="preserve"> </v>
      </c>
      <c r="C36" s="1658"/>
      <c r="D36" s="1658"/>
      <c r="E36" s="1015">
        <v>8</v>
      </c>
      <c r="F36" s="1015">
        <v>84</v>
      </c>
      <c r="G36" s="1016"/>
      <c r="H36" s="1016"/>
      <c r="I36" s="1016"/>
      <c r="J36" s="1016"/>
      <c r="K36" s="1016"/>
      <c r="L36" s="1016"/>
      <c r="M36" s="1016"/>
      <c r="N36" s="1016"/>
      <c r="O36" s="1016"/>
      <c r="P36" s="1016"/>
      <c r="Q36" s="1015">
        <f t="shared" si="3"/>
        <v>92</v>
      </c>
      <c r="R36" s="1016" t="s">
        <v>135</v>
      </c>
      <c r="S36" s="1017">
        <f t="shared" si="0"/>
        <v>18.399999999999999</v>
      </c>
      <c r="T36" s="1017">
        <f t="shared" si="1"/>
        <v>73.599999999999994</v>
      </c>
      <c r="U36" s="1018">
        <f t="shared" si="2"/>
        <v>92</v>
      </c>
      <c r="V36" s="1015" t="str">
        <f t="shared" si="6"/>
        <v>ผ่าน</v>
      </c>
      <c r="W36" s="1015" t="str">
        <f t="shared" si="7"/>
        <v>-</v>
      </c>
      <c r="X36" s="1019"/>
    </row>
    <row r="37" spans="1:42" ht="20.25">
      <c r="A37" s="1014">
        <v>24</v>
      </c>
      <c r="B37" s="1658" t="str">
        <f>'01_ข้อมูลผู้เข้ารับการฝึก'!$C34</f>
        <v xml:space="preserve"> </v>
      </c>
      <c r="C37" s="1658"/>
      <c r="D37" s="1658"/>
      <c r="E37" s="1015">
        <v>8</v>
      </c>
      <c r="F37" s="1015">
        <v>84</v>
      </c>
      <c r="G37" s="1016"/>
      <c r="H37" s="1016"/>
      <c r="I37" s="1016"/>
      <c r="J37" s="1016"/>
      <c r="K37" s="1016"/>
      <c r="L37" s="1016"/>
      <c r="M37" s="1016"/>
      <c r="N37" s="1016"/>
      <c r="O37" s="1016"/>
      <c r="P37" s="1016"/>
      <c r="Q37" s="1015">
        <f t="shared" si="3"/>
        <v>92</v>
      </c>
      <c r="R37" s="1016" t="s">
        <v>135</v>
      </c>
      <c r="S37" s="1017">
        <f t="shared" si="0"/>
        <v>18.399999999999999</v>
      </c>
      <c r="T37" s="1017">
        <f t="shared" si="1"/>
        <v>73.599999999999994</v>
      </c>
      <c r="U37" s="1018">
        <f t="shared" si="2"/>
        <v>92</v>
      </c>
      <c r="V37" s="1015" t="str">
        <f t="shared" si="6"/>
        <v>ผ่าน</v>
      </c>
      <c r="W37" s="1015" t="str">
        <f t="shared" si="7"/>
        <v>-</v>
      </c>
      <c r="X37" s="1019"/>
    </row>
    <row r="38" spans="1:42" ht="20.25">
      <c r="A38" s="1021">
        <v>25</v>
      </c>
      <c r="B38" s="1692" t="str">
        <f>'01_ข้อมูลผู้เข้ารับการฝึก'!$C35</f>
        <v xml:space="preserve"> </v>
      </c>
      <c r="C38" s="1692"/>
      <c r="D38" s="1692"/>
      <c r="E38" s="1022">
        <v>8</v>
      </c>
      <c r="F38" s="1022">
        <v>84</v>
      </c>
      <c r="G38" s="1023"/>
      <c r="H38" s="1023"/>
      <c r="I38" s="1023"/>
      <c r="J38" s="1023"/>
      <c r="K38" s="1023"/>
      <c r="L38" s="1023"/>
      <c r="M38" s="1023"/>
      <c r="N38" s="1023"/>
      <c r="O38" s="1023"/>
      <c r="P38" s="1023"/>
      <c r="Q38" s="1022">
        <f t="shared" si="3"/>
        <v>92</v>
      </c>
      <c r="R38" s="1023" t="s">
        <v>135</v>
      </c>
      <c r="S38" s="1024">
        <f t="shared" si="0"/>
        <v>18.399999999999999</v>
      </c>
      <c r="T38" s="1024">
        <f t="shared" si="1"/>
        <v>73.599999999999994</v>
      </c>
      <c r="U38" s="1025">
        <f t="shared" si="2"/>
        <v>92</v>
      </c>
      <c r="V38" s="1022" t="str">
        <f t="shared" si="6"/>
        <v>ผ่าน</v>
      </c>
      <c r="W38" s="1022" t="str">
        <f t="shared" si="7"/>
        <v>-</v>
      </c>
      <c r="X38" s="1026"/>
    </row>
    <row r="39" spans="1:42" ht="20.25">
      <c r="A39" s="1047"/>
      <c r="B39" s="1048"/>
      <c r="C39" s="1048"/>
      <c r="D39" s="1049"/>
      <c r="E39" s="1050"/>
      <c r="F39" s="1050"/>
      <c r="G39" s="1050"/>
      <c r="H39" s="1050"/>
      <c r="I39" s="1050"/>
      <c r="J39" s="1050"/>
      <c r="K39" s="1050"/>
      <c r="L39" s="1050"/>
      <c r="M39" s="1050"/>
      <c r="N39" s="1050"/>
      <c r="O39" s="1050"/>
      <c r="P39" s="1050"/>
      <c r="Q39" s="1051"/>
      <c r="R39" s="1050"/>
      <c r="S39" s="1052"/>
      <c r="T39" s="1052"/>
      <c r="U39" s="1053"/>
      <c r="V39" s="1051"/>
      <c r="W39" s="1051"/>
      <c r="X39" s="1054"/>
    </row>
    <row r="40" spans="1:42" ht="20.25">
      <c r="A40" s="1047"/>
      <c r="B40" s="1048"/>
      <c r="C40" s="1048"/>
      <c r="D40" s="1049"/>
      <c r="E40" s="1050"/>
      <c r="F40" s="1050"/>
      <c r="G40" s="1050"/>
      <c r="H40" s="1050"/>
      <c r="I40" s="1050"/>
      <c r="J40" s="1050"/>
      <c r="K40" s="1050"/>
      <c r="L40" s="1050"/>
      <c r="M40" s="1050"/>
      <c r="N40" s="1050"/>
      <c r="O40" s="1050"/>
      <c r="P40" s="1050"/>
      <c r="Q40" s="1051"/>
      <c r="R40" s="1050"/>
      <c r="S40" s="1052"/>
      <c r="T40" s="1052"/>
      <c r="U40" s="1053"/>
      <c r="V40" s="1051"/>
      <c r="W40" s="1051"/>
      <c r="X40" s="1054"/>
    </row>
    <row r="41" spans="1:42" ht="20.25">
      <c r="A41" s="1047"/>
      <c r="B41" s="1055"/>
      <c r="C41" s="1055"/>
      <c r="D41" s="1049"/>
      <c r="E41" s="1050"/>
      <c r="F41" s="1050"/>
      <c r="G41" s="1050"/>
      <c r="H41" s="1050"/>
      <c r="I41" s="1050"/>
      <c r="J41" s="1050"/>
      <c r="K41" s="1050"/>
      <c r="L41" s="1050"/>
      <c r="M41" s="1050"/>
      <c r="N41" s="1050"/>
      <c r="O41" s="1050"/>
      <c r="P41" s="1050"/>
      <c r="Q41" s="1051"/>
      <c r="R41" s="1050"/>
      <c r="S41" s="1052"/>
      <c r="T41" s="1052"/>
      <c r="U41" s="1053"/>
      <c r="V41" s="1051"/>
      <c r="W41" s="1051"/>
      <c r="X41" s="1056"/>
    </row>
    <row r="42" spans="1:42" ht="22.5">
      <c r="A42" s="969"/>
      <c r="B42" s="969" t="s">
        <v>134</v>
      </c>
      <c r="C42" s="969"/>
      <c r="D42" s="969"/>
      <c r="E42" s="969"/>
      <c r="F42" s="969"/>
      <c r="G42" s="969"/>
      <c r="H42" s="969"/>
      <c r="I42" s="969"/>
      <c r="J42" s="969"/>
      <c r="K42" s="969"/>
      <c r="L42" s="969"/>
      <c r="M42" s="969"/>
      <c r="N42" s="969"/>
      <c r="O42" s="969"/>
      <c r="P42" s="969"/>
      <c r="Q42" s="1057" t="s">
        <v>307</v>
      </c>
      <c r="R42" s="1058"/>
      <c r="T42" s="1059"/>
      <c r="U42" s="969"/>
      <c r="V42" s="969"/>
      <c r="W42" s="1058"/>
      <c r="X42" s="1058"/>
      <c r="Y42" s="969"/>
      <c r="Z42" s="969"/>
      <c r="AA42" s="969"/>
      <c r="AB42" s="969"/>
      <c r="AC42" s="969"/>
      <c r="AD42" s="969"/>
      <c r="AE42" s="969"/>
      <c r="AF42" s="969"/>
      <c r="AG42" s="969"/>
      <c r="AH42" s="969"/>
      <c r="AI42" s="969"/>
      <c r="AJ42" s="1060"/>
      <c r="AK42" s="1060"/>
      <c r="AL42" s="1060"/>
      <c r="AM42" s="1060"/>
      <c r="AN42" s="1060"/>
      <c r="AO42" s="1060"/>
      <c r="AP42" s="1060"/>
    </row>
    <row r="43" spans="1:42" ht="22.5">
      <c r="A43" s="969"/>
      <c r="B43" s="1061" t="str">
        <f>"       "&amp;"("&amp;MAIN_Setting!$D$25&amp;")"</f>
        <v xml:space="preserve">       (นางอรทัย  อำไพภิญโญกูล)</v>
      </c>
      <c r="C43" s="969"/>
      <c r="D43" s="1061"/>
      <c r="E43" s="1061"/>
      <c r="F43" s="1061"/>
      <c r="G43" s="1061"/>
      <c r="H43" s="1061"/>
      <c r="I43" s="1061"/>
      <c r="J43" s="1061"/>
      <c r="K43" s="1061"/>
      <c r="L43" s="1061"/>
      <c r="M43" s="1061"/>
      <c r="N43" s="1061"/>
      <c r="O43" s="1061"/>
      <c r="P43" s="1061"/>
      <c r="Q43" s="1062"/>
      <c r="R43" s="1062"/>
      <c r="S43" s="1063" t="str">
        <f>"     ("&amp;MAIN_Setting!$D$28&amp;")"</f>
        <v xml:space="preserve">     (นายณัฐวัฒน์   ศาสนนันทน์)</v>
      </c>
      <c r="T43" s="1063"/>
      <c r="U43" s="1063"/>
      <c r="V43" s="969"/>
      <c r="W43" s="1058"/>
      <c r="X43" s="1064"/>
      <c r="Y43" s="969"/>
      <c r="Z43" s="1060"/>
      <c r="AA43" s="1688"/>
      <c r="AB43" s="1688"/>
      <c r="AC43" s="1688"/>
      <c r="AD43" s="1688"/>
      <c r="AE43" s="1688"/>
      <c r="AF43" s="1688"/>
      <c r="AG43" s="1688"/>
      <c r="AH43" s="1688"/>
      <c r="AI43" s="1060"/>
      <c r="AJ43" s="1060"/>
      <c r="AK43" s="1060"/>
      <c r="AL43" s="1060"/>
      <c r="AM43" s="1060"/>
      <c r="AN43" s="1060"/>
      <c r="AO43" s="1060"/>
      <c r="AP43" s="1060"/>
    </row>
    <row r="44" spans="1:42" ht="20.25">
      <c r="A44" s="969"/>
      <c r="B44" s="969" t="s">
        <v>132</v>
      </c>
      <c r="C44" s="969"/>
      <c r="D44" s="1688"/>
      <c r="E44" s="1688"/>
      <c r="F44" s="1688"/>
      <c r="G44" s="1688"/>
      <c r="H44" s="1688"/>
      <c r="I44" s="1688"/>
      <c r="J44" s="1062"/>
      <c r="K44" s="1062"/>
      <c r="L44" s="1062"/>
      <c r="M44" s="1062"/>
      <c r="N44" s="1062"/>
      <c r="O44" s="1062"/>
      <c r="P44" s="1062"/>
      <c r="Q44" s="1693" t="str">
        <f>MAIN_Setting!$B$28</f>
        <v>หัวหน้าผู้ควบคุมการฝึกอบรม</v>
      </c>
      <c r="R44" s="1693"/>
      <c r="S44" s="1693"/>
      <c r="T44" s="1693"/>
      <c r="U44" s="1693"/>
      <c r="V44" s="1060"/>
      <c r="W44" s="1060"/>
      <c r="X44" s="1065"/>
      <c r="Y44" s="969"/>
      <c r="Z44" s="969"/>
      <c r="AA44" s="969"/>
      <c r="AB44" s="1061"/>
      <c r="AC44" s="1061"/>
      <c r="AD44" s="1061"/>
      <c r="AE44" s="1061"/>
      <c r="AF44" s="1061"/>
      <c r="AG44" s="1061"/>
      <c r="AH44" s="1061"/>
      <c r="AI44" s="1060"/>
      <c r="AJ44" s="1060"/>
      <c r="AK44" s="1060"/>
      <c r="AL44" s="1060"/>
      <c r="AM44" s="1060"/>
      <c r="AN44" s="1060"/>
      <c r="AO44" s="1060"/>
      <c r="AP44" s="1060"/>
    </row>
    <row r="45" spans="1:42" ht="29.25" customHeight="1">
      <c r="A45" s="969" t="s">
        <v>131</v>
      </c>
      <c r="B45" s="969"/>
      <c r="C45" s="1061"/>
      <c r="D45" s="1061"/>
      <c r="E45" s="969"/>
      <c r="F45" s="969"/>
      <c r="G45" s="1066"/>
      <c r="H45" s="1061"/>
      <c r="I45" s="1061"/>
      <c r="J45" s="1061"/>
      <c r="K45" s="1061"/>
      <c r="L45" s="1061"/>
      <c r="M45" s="1061"/>
      <c r="N45" s="1061"/>
      <c r="O45" s="1061"/>
      <c r="P45" s="1061"/>
      <c r="Q45" s="1693" t="s">
        <v>131</v>
      </c>
      <c r="R45" s="1693"/>
      <c r="S45" s="1693"/>
      <c r="T45" s="1693"/>
      <c r="U45" s="1693"/>
      <c r="V45" s="1061"/>
      <c r="W45" s="1061"/>
      <c r="X45" s="1065"/>
      <c r="Y45" s="969"/>
      <c r="Z45" s="969"/>
      <c r="AA45" s="1688"/>
      <c r="AB45" s="1688"/>
      <c r="AC45" s="969"/>
      <c r="AD45" s="969"/>
      <c r="AE45" s="1688"/>
      <c r="AF45" s="1688"/>
      <c r="AG45" s="1688"/>
      <c r="AH45" s="1688"/>
      <c r="AI45" s="1688"/>
      <c r="AJ45" s="969" t="s">
        <v>92</v>
      </c>
      <c r="AK45" s="969"/>
      <c r="AL45" s="1060"/>
      <c r="AM45" s="1060"/>
      <c r="AN45" s="1060"/>
      <c r="AO45" s="1060"/>
      <c r="AP45" s="1060"/>
    </row>
  </sheetData>
  <sheetProtection algorithmName="SHA-512" hashValue="L9d+PNA4C9YEMsEEer9MWXTasi0R4PvyZjSvsJBZpA/03JBs/rcm+QgYCUrS46op2CZQa6Z5b9CDQqzrNaJNPw==" saltValue="HA61Xvo0UbBy64KLePDOug==" spinCount="100000" sheet="1" objects="1" scenarios="1"/>
  <mergeCells count="57">
    <mergeCell ref="Q45:U45"/>
    <mergeCell ref="AA45:AB45"/>
    <mergeCell ref="AE45:AI45"/>
    <mergeCell ref="B31:D31"/>
    <mergeCell ref="B32:D32"/>
    <mergeCell ref="B33:D33"/>
    <mergeCell ref="B34:D34"/>
    <mergeCell ref="B35:D35"/>
    <mergeCell ref="B36:D36"/>
    <mergeCell ref="B37:D37"/>
    <mergeCell ref="B38:D38"/>
    <mergeCell ref="AA43:AH43"/>
    <mergeCell ref="D44:I44"/>
    <mergeCell ref="Q44:U44"/>
    <mergeCell ref="B30:D30"/>
    <mergeCell ref="B19:D19"/>
    <mergeCell ref="B20:D20"/>
    <mergeCell ref="B21:D21"/>
    <mergeCell ref="B22:D22"/>
    <mergeCell ref="B23:D23"/>
    <mergeCell ref="B24:D24"/>
    <mergeCell ref="B25:D25"/>
    <mergeCell ref="B26:D26"/>
    <mergeCell ref="B27:D27"/>
    <mergeCell ref="B28:D28"/>
    <mergeCell ref="B29:D29"/>
    <mergeCell ref="B18:D18"/>
    <mergeCell ref="Q9:Q12"/>
    <mergeCell ref="R9:R13"/>
    <mergeCell ref="S9:T9"/>
    <mergeCell ref="V9:W9"/>
    <mergeCell ref="K9:K12"/>
    <mergeCell ref="L9:L12"/>
    <mergeCell ref="M9:M12"/>
    <mergeCell ref="N9:N12"/>
    <mergeCell ref="O9:O12"/>
    <mergeCell ref="P9:P12"/>
    <mergeCell ref="B13:D13"/>
    <mergeCell ref="B14:D14"/>
    <mergeCell ref="B15:D15"/>
    <mergeCell ref="B16:D16"/>
    <mergeCell ref="B17:D17"/>
    <mergeCell ref="A2:X2"/>
    <mergeCell ref="A9:A13"/>
    <mergeCell ref="B9:C12"/>
    <mergeCell ref="D9:D12"/>
    <mergeCell ref="E9:E12"/>
    <mergeCell ref="F9:F12"/>
    <mergeCell ref="G9:G12"/>
    <mergeCell ref="H9:H12"/>
    <mergeCell ref="I9:I12"/>
    <mergeCell ref="J9:J12"/>
    <mergeCell ref="X9:X13"/>
    <mergeCell ref="S10:T10"/>
    <mergeCell ref="V10:W10"/>
    <mergeCell ref="V11:V13"/>
    <mergeCell ref="W11:W13"/>
  </mergeCells>
  <pageMargins left="0.9055118110236221" right="0.35433070866141736" top="0.35433070866141736" bottom="0.15748031496062992" header="0.19685039370078741" footer="0.15748031496062992"/>
  <pageSetup paperSize="9" scale="83" orientation="landscape" r:id="rId1"/>
  <headerFooter alignWithMargins="0"/>
  <rowBreaks count="3" manualBreakCount="3">
    <brk id="20" max="16" man="1"/>
    <brk id="29" max="16" man="1"/>
    <brk id="45" max="16"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EB9C0-B008-440A-8F08-855FCC3400C7}">
  <sheetPr codeName="Sheet57">
    <tabColor rgb="FFFF0000"/>
  </sheetPr>
  <dimension ref="A1:AP45"/>
  <sheetViews>
    <sheetView showGridLines="0" view="pageBreakPreview" zoomScale="115" zoomScaleNormal="100" zoomScaleSheetLayoutView="115" workbookViewId="0"/>
  </sheetViews>
  <sheetFormatPr defaultRowHeight="18.75"/>
  <cols>
    <col min="1" max="1" width="6" style="48" customWidth="1"/>
    <col min="2" max="3" width="13.125" style="48" customWidth="1"/>
    <col min="4" max="12" width="4.125" style="48" bestFit="1" customWidth="1"/>
    <col min="13" max="15" width="4.125" style="48" customWidth="1"/>
    <col min="16" max="16" width="4.125" style="48" bestFit="1" customWidth="1"/>
    <col min="17" max="17" width="6.25" style="48" customWidth="1"/>
    <col min="18" max="18" width="4.875" style="48" customWidth="1"/>
    <col min="19" max="20" width="9" style="49"/>
    <col min="21" max="21" width="7" style="48" customWidth="1"/>
    <col min="22" max="22" width="4.5" style="48" customWidth="1"/>
    <col min="23" max="23" width="5.5" style="48" bestFit="1" customWidth="1"/>
    <col min="24" max="24" width="11" style="48" customWidth="1"/>
    <col min="25" max="16384" width="9" style="48"/>
  </cols>
  <sheetData>
    <row r="1" spans="1:24" ht="20.25">
      <c r="A1" s="95"/>
      <c r="B1" s="95"/>
      <c r="C1" s="95"/>
      <c r="D1" s="95"/>
      <c r="E1" s="95"/>
      <c r="F1" s="95"/>
      <c r="G1" s="95"/>
      <c r="H1" s="95"/>
      <c r="I1" s="95"/>
      <c r="J1" s="95"/>
      <c r="K1" s="95"/>
      <c r="L1" s="95"/>
      <c r="M1" s="95"/>
      <c r="N1" s="95"/>
      <c r="O1" s="95"/>
      <c r="P1" s="95"/>
      <c r="Q1" s="95"/>
      <c r="R1" s="95"/>
      <c r="S1" s="95"/>
      <c r="T1" s="95"/>
      <c r="U1" s="95"/>
      <c r="W1" s="95" t="s">
        <v>391</v>
      </c>
      <c r="X1" s="95"/>
    </row>
    <row r="2" spans="1:24" ht="30.75">
      <c r="A2" s="1500" t="s">
        <v>145</v>
      </c>
      <c r="B2" s="1500"/>
      <c r="C2" s="1500"/>
      <c r="D2" s="1500"/>
      <c r="E2" s="1500"/>
      <c r="F2" s="1500"/>
      <c r="G2" s="1500"/>
      <c r="H2" s="1500"/>
      <c r="I2" s="1500"/>
      <c r="J2" s="1500"/>
      <c r="K2" s="1500"/>
      <c r="L2" s="1500"/>
      <c r="M2" s="1500"/>
      <c r="N2" s="1500"/>
      <c r="O2" s="1500"/>
      <c r="P2" s="1500"/>
      <c r="Q2" s="1500"/>
      <c r="R2" s="1500"/>
      <c r="S2" s="1500"/>
      <c r="T2" s="1500"/>
      <c r="U2" s="1500"/>
      <c r="V2" s="1500"/>
      <c r="W2" s="1500"/>
      <c r="X2" s="1500"/>
    </row>
    <row r="3" spans="1:24" ht="24">
      <c r="A3" s="53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178"/>
      <c r="C3" s="177"/>
      <c r="D3" s="177"/>
      <c r="E3" s="178"/>
      <c r="F3" s="93"/>
      <c r="G3" s="93"/>
      <c r="H3" s="93"/>
      <c r="I3" s="93"/>
      <c r="J3" s="93"/>
      <c r="K3" s="93"/>
      <c r="L3" s="93"/>
      <c r="M3" s="93"/>
      <c r="N3" s="93"/>
      <c r="O3" s="93"/>
      <c r="P3" s="93"/>
      <c r="Q3" s="94"/>
      <c r="R3" s="95"/>
      <c r="S3" s="62"/>
      <c r="T3" s="62"/>
      <c r="V3" s="61"/>
      <c r="W3" s="61"/>
      <c r="X3" s="61"/>
    </row>
    <row r="4" spans="1:24" ht="24">
      <c r="A4" s="537" t="str">
        <f>MAIN_Setting!$B$6&amp;"     "&amp;MAIN_Setting!$D$6</f>
        <v xml:space="preserve">กิจกรรม     การฝึกอาชีพเสริมเพื่อการมีงานทำหรือการประกอบอาชีพอิสระ  </v>
      </c>
      <c r="B4" s="178"/>
      <c r="C4" s="177"/>
      <c r="E4" s="178"/>
      <c r="F4" s="93"/>
      <c r="G4" s="93"/>
      <c r="H4" s="93"/>
      <c r="I4" s="93"/>
      <c r="J4" s="93"/>
      <c r="K4" s="93"/>
      <c r="L4" s="537" t="str">
        <f>MAIN_Setting!$B$7&amp;"      "&amp;MAIN_Setting!$D$7</f>
        <v>รายการ      ค่าใช้จ่ายในการฝึกอาชีพเสริมเพื่อการมีงานทำหรือการประกอบอาชีพอิสระ</v>
      </c>
      <c r="M4" s="93"/>
      <c r="N4" s="93"/>
      <c r="O4" s="93"/>
      <c r="P4" s="93"/>
      <c r="Q4" s="94"/>
      <c r="R4" s="95"/>
      <c r="S4" s="62"/>
      <c r="T4" s="62"/>
      <c r="V4" s="61"/>
      <c r="W4" s="61"/>
      <c r="X4" s="61"/>
    </row>
    <row r="5" spans="1:24" ht="24">
      <c r="A5" s="178"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C5" s="178"/>
      <c r="D5" s="177"/>
      <c r="E5" s="178"/>
      <c r="F5" s="93"/>
      <c r="G5" s="93"/>
      <c r="H5" s="93"/>
      <c r="I5" s="93"/>
      <c r="J5" s="93"/>
      <c r="K5" s="93"/>
      <c r="L5" s="93"/>
      <c r="M5" s="93"/>
      <c r="N5" s="93"/>
      <c r="O5" s="93"/>
      <c r="P5" s="93"/>
      <c r="Q5" s="94"/>
      <c r="R5" s="95"/>
      <c r="S5" s="62"/>
      <c r="T5" s="62"/>
      <c r="V5" s="61"/>
      <c r="W5" s="61"/>
      <c r="X5" s="61"/>
    </row>
    <row r="6" spans="1:24" ht="24">
      <c r="A6" s="178"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178"/>
      <c r="C6" s="177"/>
      <c r="D6" s="177"/>
      <c r="E6" s="178"/>
      <c r="F6" s="93"/>
      <c r="G6" s="93"/>
      <c r="H6" s="93"/>
      <c r="I6" s="93"/>
      <c r="J6" s="93"/>
      <c r="K6" s="93"/>
      <c r="L6" s="93"/>
      <c r="M6" s="93"/>
      <c r="N6" s="93"/>
      <c r="O6" s="93"/>
      <c r="P6" s="93"/>
      <c r="Q6" s="94"/>
      <c r="R6" s="95"/>
      <c r="S6" s="62"/>
      <c r="T6" s="62"/>
      <c r="V6" s="61"/>
      <c r="W6" s="61"/>
      <c r="X6" s="61"/>
    </row>
    <row r="7" spans="1:24" ht="21.75" customHeight="1">
      <c r="A7" s="178" t="str">
        <f>MAIN_Setting!$B$11&amp;"  "&amp;MAIN_Setting!$D$11</f>
        <v xml:space="preserve">สถานที่ฝึก  ณ ศาลาอเนกประสงค์กลางหมู่บ้าน  ม.4  ต.ระแงง  อ.ศีขรภูมิ จ.สุรินทร์  </v>
      </c>
      <c r="B7" s="178"/>
      <c r="C7" s="177"/>
      <c r="D7" s="177"/>
      <c r="E7" s="178"/>
      <c r="F7" s="93"/>
      <c r="G7" s="93"/>
      <c r="H7" s="93"/>
      <c r="I7" s="93"/>
      <c r="J7" s="93"/>
      <c r="K7" s="93"/>
      <c r="L7" s="93"/>
      <c r="M7" s="93"/>
      <c r="N7" s="93"/>
      <c r="O7" s="93"/>
      <c r="P7" s="93"/>
      <c r="Q7" s="94"/>
      <c r="R7" s="95"/>
      <c r="S7" s="62"/>
      <c r="T7" s="62"/>
      <c r="V7" s="61"/>
      <c r="W7" s="61"/>
      <c r="X7" s="61"/>
    </row>
    <row r="8" spans="1:24" ht="25.5" customHeight="1">
      <c r="A8" s="178" t="str">
        <f>MAIN_Setting!$D$2&amp;"    มีรายละเอียดดังนี้"</f>
        <v>ชื่อหน่วยฝึก :   สำนักงานพัฒนาฝีมือแรงงานสุรินทร์ (ทดสอบ)    มีรายละเอียดดังนี้</v>
      </c>
      <c r="B8" s="178"/>
      <c r="C8" s="177"/>
      <c r="D8" s="177"/>
      <c r="E8" s="178"/>
      <c r="F8" s="61"/>
      <c r="G8" s="61"/>
      <c r="J8" s="61"/>
      <c r="K8" s="61"/>
      <c r="R8" s="60"/>
    </row>
    <row r="9" spans="1:24" ht="18.75" customHeight="1">
      <c r="A9" s="1694" t="s">
        <v>0</v>
      </c>
      <c r="B9" s="1697" t="s">
        <v>121</v>
      </c>
      <c r="C9" s="1698"/>
      <c r="D9" s="1703" t="s">
        <v>144</v>
      </c>
      <c r="E9" s="1706" t="str">
        <f>ข้อมูลหลักสูตร_60_HR!$C$7</f>
        <v>การให้_x001E_บริการของหน่วยงานในสังกัดกระทรวงแรงงาน</v>
      </c>
      <c r="F9" s="1706" t="str">
        <f>ข้อมูลหลักสูตร_60_HR!$C$8</f>
        <v>การก่อสร้างอาคารไม้</v>
      </c>
      <c r="G9" s="1706"/>
      <c r="H9" s="1706"/>
      <c r="I9" s="1706"/>
      <c r="J9" s="1706"/>
      <c r="K9" s="1706"/>
      <c r="L9" s="1706"/>
      <c r="M9" s="1706"/>
      <c r="N9" s="1706"/>
      <c r="O9" s="1706"/>
      <c r="P9" s="1721"/>
      <c r="Q9" s="1703" t="s">
        <v>143</v>
      </c>
      <c r="R9" s="1703" t="s">
        <v>142</v>
      </c>
      <c r="S9" s="1718"/>
      <c r="T9" s="1719"/>
      <c r="U9" s="59"/>
      <c r="V9" s="1720" t="s">
        <v>141</v>
      </c>
      <c r="W9" s="1720"/>
      <c r="X9" s="1694" t="s">
        <v>120</v>
      </c>
    </row>
    <row r="10" spans="1:24">
      <c r="A10" s="1695"/>
      <c r="B10" s="1699"/>
      <c r="C10" s="1700"/>
      <c r="D10" s="1704"/>
      <c r="E10" s="1707"/>
      <c r="F10" s="1707"/>
      <c r="G10" s="1707"/>
      <c r="H10" s="1707"/>
      <c r="I10" s="1707"/>
      <c r="J10" s="1707"/>
      <c r="K10" s="1707"/>
      <c r="L10" s="1707"/>
      <c r="M10" s="1707"/>
      <c r="N10" s="1707"/>
      <c r="O10" s="1707"/>
      <c r="P10" s="1722"/>
      <c r="Q10" s="1704"/>
      <c r="R10" s="1704"/>
      <c r="S10" s="1709" t="s">
        <v>140</v>
      </c>
      <c r="T10" s="1710"/>
      <c r="U10" s="335" t="s">
        <v>91</v>
      </c>
      <c r="V10" s="1711" t="s">
        <v>139</v>
      </c>
      <c r="W10" s="1711"/>
      <c r="X10" s="1695"/>
    </row>
    <row r="11" spans="1:24">
      <c r="A11" s="1695"/>
      <c r="B11" s="1699"/>
      <c r="C11" s="1700"/>
      <c r="D11" s="1704"/>
      <c r="E11" s="1707"/>
      <c r="F11" s="1707"/>
      <c r="G11" s="1707"/>
      <c r="H11" s="1707"/>
      <c r="I11" s="1707"/>
      <c r="J11" s="1707"/>
      <c r="K11" s="1707"/>
      <c r="L11" s="1707"/>
      <c r="M11" s="1707"/>
      <c r="N11" s="1707"/>
      <c r="O11" s="1707"/>
      <c r="P11" s="1722"/>
      <c r="Q11" s="1704"/>
      <c r="R11" s="1704"/>
      <c r="S11" s="247"/>
      <c r="T11" s="248"/>
      <c r="U11" s="335" t="s">
        <v>138</v>
      </c>
      <c r="V11" s="1712" t="s">
        <v>48</v>
      </c>
      <c r="W11" s="1715" t="s">
        <v>137</v>
      </c>
      <c r="X11" s="1695"/>
    </row>
    <row r="12" spans="1:24" ht="210" customHeight="1">
      <c r="A12" s="1695"/>
      <c r="B12" s="1701"/>
      <c r="C12" s="1702"/>
      <c r="D12" s="1705"/>
      <c r="E12" s="1708"/>
      <c r="F12" s="1708"/>
      <c r="G12" s="1708"/>
      <c r="H12" s="1708"/>
      <c r="I12" s="1708"/>
      <c r="J12" s="1708"/>
      <c r="K12" s="1708"/>
      <c r="L12" s="1708"/>
      <c r="M12" s="1708"/>
      <c r="N12" s="1708"/>
      <c r="O12" s="1708"/>
      <c r="P12" s="1723"/>
      <c r="Q12" s="1705"/>
      <c r="R12" s="1704"/>
      <c r="S12" s="58" t="s">
        <v>126</v>
      </c>
      <c r="T12" s="58" t="s">
        <v>125</v>
      </c>
      <c r="U12" s="57"/>
      <c r="V12" s="1713"/>
      <c r="W12" s="1716"/>
      <c r="X12" s="1695"/>
    </row>
    <row r="13" spans="1:24">
      <c r="A13" s="1696"/>
      <c r="B13" s="1724" t="s">
        <v>136</v>
      </c>
      <c r="C13" s="1724"/>
      <c r="D13" s="1725"/>
      <c r="E13" s="56">
        <v>10</v>
      </c>
      <c r="F13" s="56">
        <v>90</v>
      </c>
      <c r="G13" s="56"/>
      <c r="H13" s="56"/>
      <c r="I13" s="56"/>
      <c r="J13" s="56"/>
      <c r="K13" s="56"/>
      <c r="L13" s="56"/>
      <c r="M13" s="56"/>
      <c r="N13" s="56"/>
      <c r="O13" s="56"/>
      <c r="P13" s="56"/>
      <c r="Q13" s="56">
        <f>SUM($E13:$P13)</f>
        <v>100</v>
      </c>
      <c r="R13" s="1705"/>
      <c r="S13" s="285">
        <f t="shared" ref="S13:S38" si="0">($Q13*20)/100</f>
        <v>20</v>
      </c>
      <c r="T13" s="285">
        <f t="shared" ref="T13:T38" si="1">($Q13*80)/100</f>
        <v>80</v>
      </c>
      <c r="U13" s="286">
        <f t="shared" ref="U13:U38" si="2">SUM($S13+$T13)</f>
        <v>100</v>
      </c>
      <c r="V13" s="1714"/>
      <c r="W13" s="1717"/>
      <c r="X13" s="1696"/>
    </row>
    <row r="14" spans="1:24" ht="20.25">
      <c r="A14" s="1008">
        <v>1</v>
      </c>
      <c r="B14" s="1657" t="str">
        <f>'01_ข้อมูลผู้เข้ารับการฝึก'!$C11</f>
        <v>นายปัญญา  ผาธรรม</v>
      </c>
      <c r="C14" s="1657"/>
      <c r="D14" s="1657"/>
      <c r="E14" s="1009">
        <v>8</v>
      </c>
      <c r="F14" s="1009">
        <v>87</v>
      </c>
      <c r="G14" s="1010"/>
      <c r="H14" s="1010"/>
      <c r="I14" s="1010"/>
      <c r="J14" s="1010"/>
      <c r="K14" s="1010"/>
      <c r="L14" s="1010"/>
      <c r="M14" s="1010"/>
      <c r="N14" s="1010"/>
      <c r="O14" s="1010"/>
      <c r="P14" s="1010"/>
      <c r="Q14" s="1009">
        <f t="shared" ref="Q14:Q38" si="3">SUM($E14:$P14)</f>
        <v>95</v>
      </c>
      <c r="R14" s="1010" t="s">
        <v>135</v>
      </c>
      <c r="S14" s="1011">
        <f t="shared" si="0"/>
        <v>19</v>
      </c>
      <c r="T14" s="1011">
        <f t="shared" si="1"/>
        <v>76</v>
      </c>
      <c r="U14" s="1012">
        <f t="shared" si="2"/>
        <v>95</v>
      </c>
      <c r="V14" s="1009" t="str">
        <f t="shared" ref="V14:V33" si="4">IF(U14&gt;=60,"ผ่าน","-")</f>
        <v>ผ่าน</v>
      </c>
      <c r="W14" s="1009" t="str">
        <f t="shared" ref="W14:W33" si="5">IF(U14&lt;60,"ไม่ผ่าน","-")</f>
        <v>-</v>
      </c>
      <c r="X14" s="1013"/>
    </row>
    <row r="15" spans="1:24" ht="20.25">
      <c r="A15" s="1014">
        <v>2</v>
      </c>
      <c r="B15" s="1658" t="str">
        <f>'01_ข้อมูลผู้เข้ารับการฝึก'!$C12</f>
        <v xml:space="preserve"> </v>
      </c>
      <c r="C15" s="1658"/>
      <c r="D15" s="1658"/>
      <c r="E15" s="1015">
        <v>7</v>
      </c>
      <c r="F15" s="1015">
        <v>79</v>
      </c>
      <c r="G15" s="1016"/>
      <c r="H15" s="1016"/>
      <c r="I15" s="1016"/>
      <c r="J15" s="1016"/>
      <c r="K15" s="1016"/>
      <c r="L15" s="1016"/>
      <c r="M15" s="1016"/>
      <c r="N15" s="1016"/>
      <c r="O15" s="1016"/>
      <c r="P15" s="1016"/>
      <c r="Q15" s="1015">
        <f t="shared" si="3"/>
        <v>86</v>
      </c>
      <c r="R15" s="1016" t="s">
        <v>135</v>
      </c>
      <c r="S15" s="1017">
        <f t="shared" si="0"/>
        <v>17.2</v>
      </c>
      <c r="T15" s="1017">
        <f t="shared" si="1"/>
        <v>68.8</v>
      </c>
      <c r="U15" s="1018">
        <f t="shared" si="2"/>
        <v>86</v>
      </c>
      <c r="V15" s="1015" t="str">
        <f t="shared" si="4"/>
        <v>ผ่าน</v>
      </c>
      <c r="W15" s="1015" t="str">
        <f t="shared" si="5"/>
        <v>-</v>
      </c>
      <c r="X15" s="1019"/>
    </row>
    <row r="16" spans="1:24" ht="20.25">
      <c r="A16" s="1014">
        <v>3</v>
      </c>
      <c r="B16" s="1658" t="str">
        <f>'01_ข้อมูลผู้เข้ารับการฝึก'!$C13</f>
        <v xml:space="preserve"> </v>
      </c>
      <c r="C16" s="1658"/>
      <c r="D16" s="1658"/>
      <c r="E16" s="1015">
        <v>8</v>
      </c>
      <c r="F16" s="1015">
        <v>81</v>
      </c>
      <c r="G16" s="1016"/>
      <c r="H16" s="1016"/>
      <c r="I16" s="1016"/>
      <c r="J16" s="1016"/>
      <c r="K16" s="1016"/>
      <c r="L16" s="1016"/>
      <c r="M16" s="1016"/>
      <c r="N16" s="1016"/>
      <c r="O16" s="1016"/>
      <c r="P16" s="1016"/>
      <c r="Q16" s="1015">
        <f t="shared" si="3"/>
        <v>89</v>
      </c>
      <c r="R16" s="1016" t="s">
        <v>135</v>
      </c>
      <c r="S16" s="1017">
        <f t="shared" si="0"/>
        <v>17.8</v>
      </c>
      <c r="T16" s="1017">
        <f t="shared" si="1"/>
        <v>71.2</v>
      </c>
      <c r="U16" s="1018">
        <f t="shared" si="2"/>
        <v>89</v>
      </c>
      <c r="V16" s="1015" t="str">
        <f t="shared" si="4"/>
        <v>ผ่าน</v>
      </c>
      <c r="W16" s="1015" t="str">
        <f t="shared" si="5"/>
        <v>-</v>
      </c>
      <c r="X16" s="1019"/>
    </row>
    <row r="17" spans="1:28" ht="20.25">
      <c r="A17" s="1014">
        <v>4</v>
      </c>
      <c r="B17" s="1658" t="str">
        <f>'01_ข้อมูลผู้เข้ารับการฝึก'!$C14</f>
        <v xml:space="preserve"> </v>
      </c>
      <c r="C17" s="1658"/>
      <c r="D17" s="1658"/>
      <c r="E17" s="1015">
        <v>9</v>
      </c>
      <c r="F17" s="1015">
        <v>87</v>
      </c>
      <c r="G17" s="1016"/>
      <c r="H17" s="1016"/>
      <c r="I17" s="1016"/>
      <c r="J17" s="1016"/>
      <c r="K17" s="1016"/>
      <c r="L17" s="1016"/>
      <c r="M17" s="1016"/>
      <c r="N17" s="1016"/>
      <c r="O17" s="1016"/>
      <c r="P17" s="1016"/>
      <c r="Q17" s="1015">
        <f t="shared" si="3"/>
        <v>96</v>
      </c>
      <c r="R17" s="1016" t="s">
        <v>135</v>
      </c>
      <c r="S17" s="1017">
        <f t="shared" si="0"/>
        <v>19.2</v>
      </c>
      <c r="T17" s="1017">
        <f t="shared" si="1"/>
        <v>76.8</v>
      </c>
      <c r="U17" s="1018">
        <f t="shared" si="2"/>
        <v>96</v>
      </c>
      <c r="V17" s="1015" t="str">
        <f t="shared" si="4"/>
        <v>ผ่าน</v>
      </c>
      <c r="W17" s="1015" t="str">
        <f t="shared" si="5"/>
        <v>-</v>
      </c>
      <c r="X17" s="1019"/>
    </row>
    <row r="18" spans="1:28" ht="20.25">
      <c r="A18" s="1014">
        <v>5</v>
      </c>
      <c r="B18" s="1658" t="str">
        <f>'01_ข้อมูลผู้เข้ารับการฝึก'!$C15</f>
        <v xml:space="preserve"> </v>
      </c>
      <c r="C18" s="1658"/>
      <c r="D18" s="1658"/>
      <c r="E18" s="1015">
        <v>7</v>
      </c>
      <c r="F18" s="1015">
        <v>77</v>
      </c>
      <c r="G18" s="1016"/>
      <c r="H18" s="1016"/>
      <c r="I18" s="1016"/>
      <c r="J18" s="1016"/>
      <c r="K18" s="1016"/>
      <c r="L18" s="1016"/>
      <c r="M18" s="1016"/>
      <c r="N18" s="1016"/>
      <c r="O18" s="1016"/>
      <c r="P18" s="1016"/>
      <c r="Q18" s="1015">
        <f t="shared" si="3"/>
        <v>84</v>
      </c>
      <c r="R18" s="1016" t="s">
        <v>135</v>
      </c>
      <c r="S18" s="1017">
        <f t="shared" si="0"/>
        <v>16.8</v>
      </c>
      <c r="T18" s="1017">
        <f t="shared" si="1"/>
        <v>67.2</v>
      </c>
      <c r="U18" s="1018">
        <f t="shared" si="2"/>
        <v>84</v>
      </c>
      <c r="V18" s="1015" t="str">
        <f t="shared" si="4"/>
        <v>ผ่าน</v>
      </c>
      <c r="W18" s="1015" t="str">
        <f t="shared" si="5"/>
        <v>-</v>
      </c>
      <c r="X18" s="1019"/>
    </row>
    <row r="19" spans="1:28" ht="20.25">
      <c r="A19" s="1014">
        <v>6</v>
      </c>
      <c r="B19" s="1658" t="str">
        <f>'01_ข้อมูลผู้เข้ารับการฝึก'!$C16</f>
        <v xml:space="preserve"> </v>
      </c>
      <c r="C19" s="1658"/>
      <c r="D19" s="1658"/>
      <c r="E19" s="1015">
        <v>8</v>
      </c>
      <c r="F19" s="1015">
        <v>88</v>
      </c>
      <c r="G19" s="1016"/>
      <c r="H19" s="1016"/>
      <c r="I19" s="1016"/>
      <c r="J19" s="1016"/>
      <c r="K19" s="1016"/>
      <c r="L19" s="1016"/>
      <c r="M19" s="1016"/>
      <c r="N19" s="1016"/>
      <c r="O19" s="1016"/>
      <c r="P19" s="1016"/>
      <c r="Q19" s="1015">
        <f t="shared" si="3"/>
        <v>96</v>
      </c>
      <c r="R19" s="1016" t="s">
        <v>135</v>
      </c>
      <c r="S19" s="1017">
        <f t="shared" si="0"/>
        <v>19.2</v>
      </c>
      <c r="T19" s="1017">
        <f t="shared" si="1"/>
        <v>76.8</v>
      </c>
      <c r="U19" s="1018">
        <f t="shared" si="2"/>
        <v>96</v>
      </c>
      <c r="V19" s="1015" t="str">
        <f t="shared" si="4"/>
        <v>ผ่าน</v>
      </c>
      <c r="W19" s="1015" t="str">
        <f t="shared" si="5"/>
        <v>-</v>
      </c>
      <c r="X19" s="1019"/>
    </row>
    <row r="20" spans="1:28" ht="20.25">
      <c r="A20" s="1014">
        <v>7</v>
      </c>
      <c r="B20" s="1658" t="str">
        <f>'01_ข้อมูลผู้เข้ารับการฝึก'!$C17</f>
        <v xml:space="preserve"> </v>
      </c>
      <c r="C20" s="1658"/>
      <c r="D20" s="1658"/>
      <c r="E20" s="1015">
        <v>9</v>
      </c>
      <c r="F20" s="1015">
        <v>87</v>
      </c>
      <c r="G20" s="1016"/>
      <c r="H20" s="1016"/>
      <c r="I20" s="1016"/>
      <c r="J20" s="1016"/>
      <c r="K20" s="1016"/>
      <c r="L20" s="1016"/>
      <c r="M20" s="1016"/>
      <c r="N20" s="1016"/>
      <c r="O20" s="1016"/>
      <c r="P20" s="1016"/>
      <c r="Q20" s="1015">
        <f t="shared" si="3"/>
        <v>96</v>
      </c>
      <c r="R20" s="1016" t="s">
        <v>135</v>
      </c>
      <c r="S20" s="1017">
        <f t="shared" si="0"/>
        <v>19.2</v>
      </c>
      <c r="T20" s="1017">
        <f t="shared" si="1"/>
        <v>76.8</v>
      </c>
      <c r="U20" s="1018">
        <f t="shared" si="2"/>
        <v>96</v>
      </c>
      <c r="V20" s="1015" t="str">
        <f t="shared" si="4"/>
        <v>ผ่าน</v>
      </c>
      <c r="W20" s="1015" t="str">
        <f t="shared" si="5"/>
        <v>-</v>
      </c>
      <c r="X20" s="1020"/>
    </row>
    <row r="21" spans="1:28" ht="20.25">
      <c r="A21" s="1014">
        <v>8</v>
      </c>
      <c r="B21" s="1658" t="str">
        <f>'01_ข้อมูลผู้เข้ารับการฝึก'!$C18</f>
        <v xml:space="preserve"> </v>
      </c>
      <c r="C21" s="1658"/>
      <c r="D21" s="1658"/>
      <c r="E21" s="1015">
        <v>7</v>
      </c>
      <c r="F21" s="1015">
        <v>86</v>
      </c>
      <c r="G21" s="1016"/>
      <c r="H21" s="1016"/>
      <c r="I21" s="1016"/>
      <c r="J21" s="1016"/>
      <c r="K21" s="1016"/>
      <c r="L21" s="1016"/>
      <c r="M21" s="1016"/>
      <c r="N21" s="1016"/>
      <c r="O21" s="1016"/>
      <c r="P21" s="1016"/>
      <c r="Q21" s="1015">
        <f t="shared" si="3"/>
        <v>93</v>
      </c>
      <c r="R21" s="1016" t="s">
        <v>135</v>
      </c>
      <c r="S21" s="1017">
        <f t="shared" si="0"/>
        <v>18.600000000000001</v>
      </c>
      <c r="T21" s="1017">
        <f t="shared" si="1"/>
        <v>74.400000000000006</v>
      </c>
      <c r="U21" s="1018">
        <f t="shared" si="2"/>
        <v>93</v>
      </c>
      <c r="V21" s="1015" t="str">
        <f t="shared" si="4"/>
        <v>ผ่าน</v>
      </c>
      <c r="W21" s="1015" t="str">
        <f t="shared" si="5"/>
        <v>-</v>
      </c>
      <c r="X21" s="1020"/>
    </row>
    <row r="22" spans="1:28" ht="20.25">
      <c r="A22" s="1014">
        <v>9</v>
      </c>
      <c r="B22" s="1658" t="str">
        <f>'01_ข้อมูลผู้เข้ารับการฝึก'!$C19</f>
        <v xml:space="preserve"> </v>
      </c>
      <c r="C22" s="1658"/>
      <c r="D22" s="1658"/>
      <c r="E22" s="1015">
        <v>8</v>
      </c>
      <c r="F22" s="1015">
        <v>87</v>
      </c>
      <c r="G22" s="1016"/>
      <c r="H22" s="1016"/>
      <c r="I22" s="1016"/>
      <c r="J22" s="1016"/>
      <c r="K22" s="1016"/>
      <c r="L22" s="1016"/>
      <c r="M22" s="1016"/>
      <c r="N22" s="1016"/>
      <c r="O22" s="1016"/>
      <c r="P22" s="1016"/>
      <c r="Q22" s="1015">
        <f t="shared" si="3"/>
        <v>95</v>
      </c>
      <c r="R22" s="1016" t="s">
        <v>135</v>
      </c>
      <c r="S22" s="1017">
        <f t="shared" si="0"/>
        <v>19</v>
      </c>
      <c r="T22" s="1017">
        <f t="shared" si="1"/>
        <v>76</v>
      </c>
      <c r="U22" s="1018">
        <f t="shared" si="2"/>
        <v>95</v>
      </c>
      <c r="V22" s="1015" t="str">
        <f t="shared" si="4"/>
        <v>ผ่าน</v>
      </c>
      <c r="W22" s="1015" t="str">
        <f t="shared" si="5"/>
        <v>-</v>
      </c>
      <c r="X22" s="1019"/>
    </row>
    <row r="23" spans="1:28" ht="20.25">
      <c r="A23" s="1014">
        <v>10</v>
      </c>
      <c r="B23" s="1658" t="str">
        <f>'01_ข้อมูลผู้เข้ารับการฝึก'!$C20</f>
        <v xml:space="preserve"> </v>
      </c>
      <c r="C23" s="1658"/>
      <c r="D23" s="1658"/>
      <c r="E23" s="1015">
        <v>7</v>
      </c>
      <c r="F23" s="1015">
        <v>85</v>
      </c>
      <c r="G23" s="1016"/>
      <c r="H23" s="1016"/>
      <c r="I23" s="1016"/>
      <c r="J23" s="1016"/>
      <c r="K23" s="1016"/>
      <c r="L23" s="1016"/>
      <c r="M23" s="1016"/>
      <c r="N23" s="1016"/>
      <c r="O23" s="1016"/>
      <c r="P23" s="1016"/>
      <c r="Q23" s="1015">
        <f t="shared" si="3"/>
        <v>92</v>
      </c>
      <c r="R23" s="1016" t="s">
        <v>135</v>
      </c>
      <c r="S23" s="1017">
        <f t="shared" si="0"/>
        <v>18.399999999999999</v>
      </c>
      <c r="T23" s="1017">
        <f t="shared" si="1"/>
        <v>73.599999999999994</v>
      </c>
      <c r="U23" s="1018">
        <f t="shared" si="2"/>
        <v>92</v>
      </c>
      <c r="V23" s="1015" t="str">
        <f t="shared" si="4"/>
        <v>ผ่าน</v>
      </c>
      <c r="W23" s="1015" t="str">
        <f t="shared" si="5"/>
        <v>-</v>
      </c>
      <c r="X23" s="1019"/>
    </row>
    <row r="24" spans="1:28" ht="20.25">
      <c r="A24" s="1014">
        <v>11</v>
      </c>
      <c r="B24" s="1658" t="str">
        <f>'01_ข้อมูลผู้เข้ารับการฝึก'!$C21</f>
        <v xml:space="preserve"> </v>
      </c>
      <c r="C24" s="1658"/>
      <c r="D24" s="1658"/>
      <c r="E24" s="1015">
        <v>7</v>
      </c>
      <c r="F24" s="1015">
        <v>87</v>
      </c>
      <c r="G24" s="1016"/>
      <c r="H24" s="1016"/>
      <c r="I24" s="1016"/>
      <c r="J24" s="1016"/>
      <c r="K24" s="1016"/>
      <c r="L24" s="1016"/>
      <c r="M24" s="1016"/>
      <c r="N24" s="1016"/>
      <c r="O24" s="1016"/>
      <c r="P24" s="1016"/>
      <c r="Q24" s="1015">
        <f t="shared" si="3"/>
        <v>94</v>
      </c>
      <c r="R24" s="1016" t="s">
        <v>135</v>
      </c>
      <c r="S24" s="1017">
        <f t="shared" si="0"/>
        <v>18.8</v>
      </c>
      <c r="T24" s="1017">
        <f t="shared" si="1"/>
        <v>75.2</v>
      </c>
      <c r="U24" s="1018">
        <f t="shared" si="2"/>
        <v>94</v>
      </c>
      <c r="V24" s="1015" t="str">
        <f t="shared" si="4"/>
        <v>ผ่าน</v>
      </c>
      <c r="W24" s="1015" t="str">
        <f t="shared" si="5"/>
        <v>-</v>
      </c>
      <c r="X24" s="1019"/>
    </row>
    <row r="25" spans="1:28" ht="20.25">
      <c r="A25" s="1014">
        <v>12</v>
      </c>
      <c r="B25" s="1658" t="str">
        <f>'01_ข้อมูลผู้เข้ารับการฝึก'!$C22</f>
        <v xml:space="preserve"> </v>
      </c>
      <c r="C25" s="1658"/>
      <c r="D25" s="1658"/>
      <c r="E25" s="1015">
        <v>7</v>
      </c>
      <c r="F25" s="1015">
        <v>82</v>
      </c>
      <c r="G25" s="1016"/>
      <c r="H25" s="1016"/>
      <c r="I25" s="1016"/>
      <c r="J25" s="1016"/>
      <c r="K25" s="1016"/>
      <c r="L25" s="1016"/>
      <c r="M25" s="1016"/>
      <c r="N25" s="1016"/>
      <c r="O25" s="1016"/>
      <c r="P25" s="1016"/>
      <c r="Q25" s="1015">
        <f t="shared" si="3"/>
        <v>89</v>
      </c>
      <c r="R25" s="1016" t="s">
        <v>135</v>
      </c>
      <c r="S25" s="1017">
        <f t="shared" si="0"/>
        <v>17.8</v>
      </c>
      <c r="T25" s="1017">
        <f t="shared" si="1"/>
        <v>71.2</v>
      </c>
      <c r="U25" s="1018">
        <f t="shared" si="2"/>
        <v>89</v>
      </c>
      <c r="V25" s="1015" t="str">
        <f t="shared" si="4"/>
        <v>ผ่าน</v>
      </c>
      <c r="W25" s="1015" t="str">
        <f t="shared" si="5"/>
        <v>-</v>
      </c>
      <c r="X25" s="1019"/>
    </row>
    <row r="26" spans="1:28" ht="20.25">
      <c r="A26" s="1014">
        <v>13</v>
      </c>
      <c r="B26" s="1658" t="str">
        <f>'01_ข้อมูลผู้เข้ารับการฝึก'!$C23</f>
        <v xml:space="preserve"> </v>
      </c>
      <c r="C26" s="1658"/>
      <c r="D26" s="1658"/>
      <c r="E26" s="1015">
        <v>9</v>
      </c>
      <c r="F26" s="1015">
        <v>87</v>
      </c>
      <c r="G26" s="1016"/>
      <c r="H26" s="1016"/>
      <c r="I26" s="1016"/>
      <c r="J26" s="1016"/>
      <c r="K26" s="1016"/>
      <c r="L26" s="1016"/>
      <c r="M26" s="1016"/>
      <c r="N26" s="1016"/>
      <c r="O26" s="1016"/>
      <c r="P26" s="1016"/>
      <c r="Q26" s="1015">
        <f t="shared" si="3"/>
        <v>96</v>
      </c>
      <c r="R26" s="1016" t="s">
        <v>135</v>
      </c>
      <c r="S26" s="1017">
        <f t="shared" si="0"/>
        <v>19.2</v>
      </c>
      <c r="T26" s="1017">
        <f t="shared" si="1"/>
        <v>76.8</v>
      </c>
      <c r="U26" s="1018">
        <f t="shared" si="2"/>
        <v>96</v>
      </c>
      <c r="V26" s="1015" t="str">
        <f t="shared" si="4"/>
        <v>ผ่าน</v>
      </c>
      <c r="W26" s="1015" t="str">
        <f t="shared" si="5"/>
        <v>-</v>
      </c>
      <c r="X26" s="1019"/>
    </row>
    <row r="27" spans="1:28" ht="20.25">
      <c r="A27" s="1014">
        <v>14</v>
      </c>
      <c r="B27" s="1658" t="str">
        <f>'01_ข้อมูลผู้เข้ารับการฝึก'!$C24</f>
        <v xml:space="preserve"> </v>
      </c>
      <c r="C27" s="1658"/>
      <c r="D27" s="1658"/>
      <c r="E27" s="1015">
        <v>8</v>
      </c>
      <c r="F27" s="1015">
        <v>81</v>
      </c>
      <c r="G27" s="1016"/>
      <c r="H27" s="1016"/>
      <c r="I27" s="1016"/>
      <c r="J27" s="1016"/>
      <c r="K27" s="1016"/>
      <c r="L27" s="1016"/>
      <c r="M27" s="1016"/>
      <c r="N27" s="1016"/>
      <c r="O27" s="1016"/>
      <c r="P27" s="1016"/>
      <c r="Q27" s="1015">
        <f t="shared" si="3"/>
        <v>89</v>
      </c>
      <c r="R27" s="1016" t="s">
        <v>135</v>
      </c>
      <c r="S27" s="1017">
        <f t="shared" si="0"/>
        <v>17.8</v>
      </c>
      <c r="T27" s="1017">
        <f t="shared" si="1"/>
        <v>71.2</v>
      </c>
      <c r="U27" s="1018">
        <f t="shared" si="2"/>
        <v>89</v>
      </c>
      <c r="V27" s="1015" t="str">
        <f t="shared" si="4"/>
        <v>ผ่าน</v>
      </c>
      <c r="W27" s="1015" t="str">
        <f t="shared" si="5"/>
        <v>-</v>
      </c>
      <c r="X27" s="1019"/>
      <c r="AA27" s="49"/>
    </row>
    <row r="28" spans="1:28" ht="20.25">
      <c r="A28" s="1014">
        <v>15</v>
      </c>
      <c r="B28" s="1658" t="str">
        <f>'01_ข้อมูลผู้เข้ารับการฝึก'!$C25</f>
        <v xml:space="preserve"> </v>
      </c>
      <c r="C28" s="1658"/>
      <c r="D28" s="1658"/>
      <c r="E28" s="1015">
        <v>7</v>
      </c>
      <c r="F28" s="1015">
        <v>80</v>
      </c>
      <c r="G28" s="1016"/>
      <c r="H28" s="1016"/>
      <c r="I28" s="1016"/>
      <c r="J28" s="1016"/>
      <c r="K28" s="1016"/>
      <c r="L28" s="1016"/>
      <c r="M28" s="1016"/>
      <c r="N28" s="1016"/>
      <c r="O28" s="1016"/>
      <c r="P28" s="1016"/>
      <c r="Q28" s="1015">
        <f t="shared" si="3"/>
        <v>87</v>
      </c>
      <c r="R28" s="1016" t="s">
        <v>135</v>
      </c>
      <c r="S28" s="1017">
        <f t="shared" si="0"/>
        <v>17.399999999999999</v>
      </c>
      <c r="T28" s="1017">
        <f t="shared" si="1"/>
        <v>69.599999999999994</v>
      </c>
      <c r="U28" s="1018">
        <f t="shared" si="2"/>
        <v>87</v>
      </c>
      <c r="V28" s="1015" t="str">
        <f t="shared" si="4"/>
        <v>ผ่าน</v>
      </c>
      <c r="W28" s="1015" t="str">
        <f t="shared" si="5"/>
        <v>-</v>
      </c>
      <c r="X28" s="1019"/>
      <c r="AB28" s="49"/>
    </row>
    <row r="29" spans="1:28" ht="20.25">
      <c r="A29" s="1014">
        <v>16</v>
      </c>
      <c r="B29" s="1658" t="str">
        <f>'01_ข้อมูลผู้เข้ารับการฝึก'!$C26</f>
        <v xml:space="preserve"> </v>
      </c>
      <c r="C29" s="1658"/>
      <c r="D29" s="1658"/>
      <c r="E29" s="1015">
        <v>8</v>
      </c>
      <c r="F29" s="1015">
        <v>78</v>
      </c>
      <c r="G29" s="1016"/>
      <c r="H29" s="1016"/>
      <c r="I29" s="1016"/>
      <c r="J29" s="1016"/>
      <c r="K29" s="1016"/>
      <c r="L29" s="1016"/>
      <c r="M29" s="1016"/>
      <c r="N29" s="1016"/>
      <c r="O29" s="1016"/>
      <c r="P29" s="1016"/>
      <c r="Q29" s="1015">
        <f t="shared" si="3"/>
        <v>86</v>
      </c>
      <c r="R29" s="1016" t="s">
        <v>135</v>
      </c>
      <c r="S29" s="1017">
        <f t="shared" si="0"/>
        <v>17.2</v>
      </c>
      <c r="T29" s="1017">
        <f t="shared" si="1"/>
        <v>68.8</v>
      </c>
      <c r="U29" s="1018">
        <f t="shared" si="2"/>
        <v>86</v>
      </c>
      <c r="V29" s="1015" t="str">
        <f t="shared" si="4"/>
        <v>ผ่าน</v>
      </c>
      <c r="W29" s="1015" t="str">
        <f t="shared" si="5"/>
        <v>-</v>
      </c>
      <c r="X29" s="1019"/>
    </row>
    <row r="30" spans="1:28" ht="20.25">
      <c r="A30" s="1014">
        <v>17</v>
      </c>
      <c r="B30" s="1658" t="str">
        <f>'01_ข้อมูลผู้เข้ารับการฝึก'!$C27</f>
        <v xml:space="preserve"> </v>
      </c>
      <c r="C30" s="1658"/>
      <c r="D30" s="1658"/>
      <c r="E30" s="1015">
        <v>9</v>
      </c>
      <c r="F30" s="1015">
        <v>79</v>
      </c>
      <c r="G30" s="1016"/>
      <c r="H30" s="1016"/>
      <c r="I30" s="1016"/>
      <c r="J30" s="1016"/>
      <c r="K30" s="1016"/>
      <c r="L30" s="1016"/>
      <c r="M30" s="1016"/>
      <c r="N30" s="1016"/>
      <c r="O30" s="1016"/>
      <c r="P30" s="1016"/>
      <c r="Q30" s="1015">
        <f t="shared" si="3"/>
        <v>88</v>
      </c>
      <c r="R30" s="1016" t="s">
        <v>135</v>
      </c>
      <c r="S30" s="1017">
        <f t="shared" si="0"/>
        <v>17.600000000000001</v>
      </c>
      <c r="T30" s="1017">
        <f t="shared" si="1"/>
        <v>70.400000000000006</v>
      </c>
      <c r="U30" s="1018">
        <f t="shared" si="2"/>
        <v>88</v>
      </c>
      <c r="V30" s="1015" t="str">
        <f t="shared" si="4"/>
        <v>ผ่าน</v>
      </c>
      <c r="W30" s="1015" t="str">
        <f t="shared" si="5"/>
        <v>-</v>
      </c>
      <c r="X30" s="1020"/>
    </row>
    <row r="31" spans="1:28" ht="20.25">
      <c r="A31" s="1014">
        <v>18</v>
      </c>
      <c r="B31" s="1658" t="str">
        <f>'01_ข้อมูลผู้เข้ารับการฝึก'!$C28</f>
        <v xml:space="preserve"> </v>
      </c>
      <c r="C31" s="1658"/>
      <c r="D31" s="1658"/>
      <c r="E31" s="1015">
        <v>8</v>
      </c>
      <c r="F31" s="1015">
        <v>82</v>
      </c>
      <c r="G31" s="1016"/>
      <c r="H31" s="1016"/>
      <c r="I31" s="1016"/>
      <c r="J31" s="1016"/>
      <c r="K31" s="1016"/>
      <c r="L31" s="1016"/>
      <c r="M31" s="1016"/>
      <c r="N31" s="1016"/>
      <c r="O31" s="1016"/>
      <c r="P31" s="1016"/>
      <c r="Q31" s="1015">
        <f t="shared" si="3"/>
        <v>90</v>
      </c>
      <c r="R31" s="1016" t="s">
        <v>135</v>
      </c>
      <c r="S31" s="1017">
        <f t="shared" si="0"/>
        <v>18</v>
      </c>
      <c r="T31" s="1017">
        <f t="shared" si="1"/>
        <v>72</v>
      </c>
      <c r="U31" s="1018">
        <f t="shared" si="2"/>
        <v>90</v>
      </c>
      <c r="V31" s="1015" t="str">
        <f t="shared" si="4"/>
        <v>ผ่าน</v>
      </c>
      <c r="W31" s="1015" t="str">
        <f t="shared" si="5"/>
        <v>-</v>
      </c>
      <c r="X31" s="1020"/>
    </row>
    <row r="32" spans="1:28" ht="20.25">
      <c r="A32" s="1014">
        <v>19</v>
      </c>
      <c r="B32" s="1658" t="str">
        <f>'01_ข้อมูลผู้เข้ารับการฝึก'!$C29</f>
        <v xml:space="preserve"> </v>
      </c>
      <c r="C32" s="1658"/>
      <c r="D32" s="1658"/>
      <c r="E32" s="1015">
        <v>7</v>
      </c>
      <c r="F32" s="1015">
        <v>81</v>
      </c>
      <c r="G32" s="1016"/>
      <c r="H32" s="1016"/>
      <c r="I32" s="1016"/>
      <c r="J32" s="1016"/>
      <c r="K32" s="1016"/>
      <c r="L32" s="1016"/>
      <c r="M32" s="1016"/>
      <c r="N32" s="1016"/>
      <c r="O32" s="1016"/>
      <c r="P32" s="1016"/>
      <c r="Q32" s="1015">
        <f t="shared" si="3"/>
        <v>88</v>
      </c>
      <c r="R32" s="1016" t="s">
        <v>135</v>
      </c>
      <c r="S32" s="1017">
        <f t="shared" si="0"/>
        <v>17.600000000000001</v>
      </c>
      <c r="T32" s="1017">
        <f t="shared" si="1"/>
        <v>70.400000000000006</v>
      </c>
      <c r="U32" s="1018">
        <f t="shared" si="2"/>
        <v>88</v>
      </c>
      <c r="V32" s="1015" t="str">
        <f t="shared" si="4"/>
        <v>ผ่าน</v>
      </c>
      <c r="W32" s="1015" t="str">
        <f t="shared" si="5"/>
        <v>-</v>
      </c>
      <c r="X32" s="1019"/>
    </row>
    <row r="33" spans="1:42" ht="20.25">
      <c r="A33" s="1014">
        <v>20</v>
      </c>
      <c r="B33" s="1658" t="str">
        <f>'01_ข้อมูลผู้เข้ารับการฝึก'!$C30</f>
        <v xml:space="preserve"> </v>
      </c>
      <c r="C33" s="1658"/>
      <c r="D33" s="1658"/>
      <c r="E33" s="1015">
        <v>8</v>
      </c>
      <c r="F33" s="1015">
        <v>84</v>
      </c>
      <c r="G33" s="1016"/>
      <c r="H33" s="1016"/>
      <c r="I33" s="1016"/>
      <c r="J33" s="1016"/>
      <c r="K33" s="1016"/>
      <c r="L33" s="1016"/>
      <c r="M33" s="1016"/>
      <c r="N33" s="1016"/>
      <c r="O33" s="1016"/>
      <c r="P33" s="1016"/>
      <c r="Q33" s="1015">
        <f t="shared" si="3"/>
        <v>92</v>
      </c>
      <c r="R33" s="1016" t="s">
        <v>135</v>
      </c>
      <c r="S33" s="1017">
        <f t="shared" si="0"/>
        <v>18.399999999999999</v>
      </c>
      <c r="T33" s="1017">
        <f t="shared" si="1"/>
        <v>73.599999999999994</v>
      </c>
      <c r="U33" s="1018">
        <f t="shared" si="2"/>
        <v>92</v>
      </c>
      <c r="V33" s="1015" t="str">
        <f t="shared" si="4"/>
        <v>ผ่าน</v>
      </c>
      <c r="W33" s="1015" t="str">
        <f t="shared" si="5"/>
        <v>-</v>
      </c>
      <c r="X33" s="1019"/>
    </row>
    <row r="34" spans="1:42" ht="20.25">
      <c r="A34" s="1014">
        <v>21</v>
      </c>
      <c r="B34" s="1658" t="str">
        <f>'01_ข้อมูลผู้เข้ารับการฝึก'!$C31</f>
        <v xml:space="preserve"> </v>
      </c>
      <c r="C34" s="1658"/>
      <c r="D34" s="1658"/>
      <c r="E34" s="1015">
        <v>8</v>
      </c>
      <c r="F34" s="1015">
        <v>84</v>
      </c>
      <c r="G34" s="1016"/>
      <c r="H34" s="1016"/>
      <c r="I34" s="1016"/>
      <c r="J34" s="1016"/>
      <c r="K34" s="1016"/>
      <c r="L34" s="1016"/>
      <c r="M34" s="1016"/>
      <c r="N34" s="1016"/>
      <c r="O34" s="1016"/>
      <c r="P34" s="1016"/>
      <c r="Q34" s="1015">
        <f t="shared" si="3"/>
        <v>92</v>
      </c>
      <c r="R34" s="1016" t="s">
        <v>135</v>
      </c>
      <c r="S34" s="1017">
        <f t="shared" si="0"/>
        <v>18.399999999999999</v>
      </c>
      <c r="T34" s="1017">
        <f t="shared" si="1"/>
        <v>73.599999999999994</v>
      </c>
      <c r="U34" s="1018">
        <f t="shared" si="2"/>
        <v>92</v>
      </c>
      <c r="V34" s="1015" t="str">
        <f t="shared" ref="V34:V38" si="6">IF(U34&gt;=60,"ผ่าน","-")</f>
        <v>ผ่าน</v>
      </c>
      <c r="W34" s="1015" t="str">
        <f t="shared" ref="W34:W38" si="7">IF(U34&lt;60,"ไม่ผ่าน","-")</f>
        <v>-</v>
      </c>
      <c r="X34" s="1019"/>
    </row>
    <row r="35" spans="1:42" ht="20.25">
      <c r="A35" s="1014">
        <v>22</v>
      </c>
      <c r="B35" s="1658" t="str">
        <f>'01_ข้อมูลผู้เข้ารับการฝึก'!$C32</f>
        <v xml:space="preserve"> </v>
      </c>
      <c r="C35" s="1658"/>
      <c r="D35" s="1658"/>
      <c r="E35" s="1015">
        <v>8</v>
      </c>
      <c r="F35" s="1015">
        <v>84</v>
      </c>
      <c r="G35" s="1016"/>
      <c r="H35" s="1016"/>
      <c r="I35" s="1016"/>
      <c r="J35" s="1016"/>
      <c r="K35" s="1016"/>
      <c r="L35" s="1016"/>
      <c r="M35" s="1016"/>
      <c r="N35" s="1016"/>
      <c r="O35" s="1016"/>
      <c r="P35" s="1016"/>
      <c r="Q35" s="1015">
        <f t="shared" si="3"/>
        <v>92</v>
      </c>
      <c r="R35" s="1016" t="s">
        <v>135</v>
      </c>
      <c r="S35" s="1017">
        <f t="shared" si="0"/>
        <v>18.399999999999999</v>
      </c>
      <c r="T35" s="1017">
        <f t="shared" si="1"/>
        <v>73.599999999999994</v>
      </c>
      <c r="U35" s="1018">
        <f t="shared" si="2"/>
        <v>92</v>
      </c>
      <c r="V35" s="1015" t="str">
        <f t="shared" si="6"/>
        <v>ผ่าน</v>
      </c>
      <c r="W35" s="1015" t="str">
        <f t="shared" si="7"/>
        <v>-</v>
      </c>
      <c r="X35" s="1019"/>
    </row>
    <row r="36" spans="1:42" ht="20.25">
      <c r="A36" s="1014">
        <v>23</v>
      </c>
      <c r="B36" s="1658" t="str">
        <f>'01_ข้อมูลผู้เข้ารับการฝึก'!$C33</f>
        <v xml:space="preserve"> </v>
      </c>
      <c r="C36" s="1658"/>
      <c r="D36" s="1658"/>
      <c r="E36" s="1015">
        <v>8</v>
      </c>
      <c r="F36" s="1015">
        <v>84</v>
      </c>
      <c r="G36" s="1016"/>
      <c r="H36" s="1016"/>
      <c r="I36" s="1016"/>
      <c r="J36" s="1016"/>
      <c r="K36" s="1016"/>
      <c r="L36" s="1016"/>
      <c r="M36" s="1016"/>
      <c r="N36" s="1016"/>
      <c r="O36" s="1016"/>
      <c r="P36" s="1016"/>
      <c r="Q36" s="1015">
        <f t="shared" si="3"/>
        <v>92</v>
      </c>
      <c r="R36" s="1016" t="s">
        <v>135</v>
      </c>
      <c r="S36" s="1017">
        <f t="shared" si="0"/>
        <v>18.399999999999999</v>
      </c>
      <c r="T36" s="1017">
        <f t="shared" si="1"/>
        <v>73.599999999999994</v>
      </c>
      <c r="U36" s="1018">
        <f t="shared" si="2"/>
        <v>92</v>
      </c>
      <c r="V36" s="1015" t="str">
        <f t="shared" si="6"/>
        <v>ผ่าน</v>
      </c>
      <c r="W36" s="1015" t="str">
        <f t="shared" si="7"/>
        <v>-</v>
      </c>
      <c r="X36" s="1019"/>
    </row>
    <row r="37" spans="1:42" ht="20.25">
      <c r="A37" s="1014">
        <v>24</v>
      </c>
      <c r="B37" s="1658" t="str">
        <f>'01_ข้อมูลผู้เข้ารับการฝึก'!$C34</f>
        <v xml:space="preserve"> </v>
      </c>
      <c r="C37" s="1658"/>
      <c r="D37" s="1658"/>
      <c r="E37" s="1015">
        <v>8</v>
      </c>
      <c r="F37" s="1015">
        <v>84</v>
      </c>
      <c r="G37" s="1016"/>
      <c r="H37" s="1016"/>
      <c r="I37" s="1016"/>
      <c r="J37" s="1016"/>
      <c r="K37" s="1016"/>
      <c r="L37" s="1016"/>
      <c r="M37" s="1016"/>
      <c r="N37" s="1016"/>
      <c r="O37" s="1016"/>
      <c r="P37" s="1016"/>
      <c r="Q37" s="1015">
        <f t="shared" si="3"/>
        <v>92</v>
      </c>
      <c r="R37" s="1016" t="s">
        <v>135</v>
      </c>
      <c r="S37" s="1017">
        <f t="shared" si="0"/>
        <v>18.399999999999999</v>
      </c>
      <c r="T37" s="1017">
        <f t="shared" si="1"/>
        <v>73.599999999999994</v>
      </c>
      <c r="U37" s="1018">
        <f t="shared" si="2"/>
        <v>92</v>
      </c>
      <c r="V37" s="1015" t="str">
        <f t="shared" si="6"/>
        <v>ผ่าน</v>
      </c>
      <c r="W37" s="1015" t="str">
        <f t="shared" si="7"/>
        <v>-</v>
      </c>
      <c r="X37" s="1019"/>
    </row>
    <row r="38" spans="1:42" ht="20.25">
      <c r="A38" s="1021">
        <v>25</v>
      </c>
      <c r="B38" s="1692" t="str">
        <f>'01_ข้อมูลผู้เข้ารับการฝึก'!$C35</f>
        <v xml:space="preserve"> </v>
      </c>
      <c r="C38" s="1692"/>
      <c r="D38" s="1692"/>
      <c r="E38" s="1022">
        <v>8</v>
      </c>
      <c r="F38" s="1022">
        <v>84</v>
      </c>
      <c r="G38" s="1023"/>
      <c r="H38" s="1023"/>
      <c r="I38" s="1023"/>
      <c r="J38" s="1023"/>
      <c r="K38" s="1023"/>
      <c r="L38" s="1023"/>
      <c r="M38" s="1023"/>
      <c r="N38" s="1023"/>
      <c r="O38" s="1023"/>
      <c r="P38" s="1023"/>
      <c r="Q38" s="1022">
        <f t="shared" si="3"/>
        <v>92</v>
      </c>
      <c r="R38" s="1023" t="s">
        <v>135</v>
      </c>
      <c r="S38" s="1024">
        <f t="shared" si="0"/>
        <v>18.399999999999999</v>
      </c>
      <c r="T38" s="1024">
        <f t="shared" si="1"/>
        <v>73.599999999999994</v>
      </c>
      <c r="U38" s="1025">
        <f t="shared" si="2"/>
        <v>92</v>
      </c>
      <c r="V38" s="1022" t="str">
        <f t="shared" si="6"/>
        <v>ผ่าน</v>
      </c>
      <c r="W38" s="1022" t="str">
        <f t="shared" si="7"/>
        <v>-</v>
      </c>
      <c r="X38" s="1026"/>
    </row>
    <row r="39" spans="1:42" ht="20.25">
      <c r="A39" s="100"/>
      <c r="B39" s="122"/>
      <c r="C39" s="122"/>
      <c r="D39" s="249"/>
      <c r="E39" s="102"/>
      <c r="F39" s="102"/>
      <c r="G39" s="102"/>
      <c r="H39" s="102"/>
      <c r="I39" s="102"/>
      <c r="J39" s="102"/>
      <c r="K39" s="102"/>
      <c r="L39" s="102"/>
      <c r="M39" s="102"/>
      <c r="N39" s="102"/>
      <c r="O39" s="102"/>
      <c r="P39" s="102"/>
      <c r="Q39" s="121"/>
      <c r="R39" s="102"/>
      <c r="S39" s="103"/>
      <c r="T39" s="103"/>
      <c r="U39" s="104"/>
      <c r="V39" s="121"/>
      <c r="W39" s="121"/>
      <c r="X39" s="123"/>
    </row>
    <row r="40" spans="1:42" ht="20.25">
      <c r="A40" s="100"/>
      <c r="B40" s="122"/>
      <c r="C40" s="122"/>
      <c r="D40" s="249"/>
      <c r="E40" s="102"/>
      <c r="F40" s="102"/>
      <c r="G40" s="102"/>
      <c r="H40" s="102"/>
      <c r="I40" s="102"/>
      <c r="J40" s="102"/>
      <c r="K40" s="102"/>
      <c r="L40" s="102"/>
      <c r="M40" s="102"/>
      <c r="N40" s="102"/>
      <c r="O40" s="102"/>
      <c r="P40" s="102"/>
      <c r="Q40" s="121"/>
      <c r="R40" s="102"/>
      <c r="S40" s="103"/>
      <c r="T40" s="103"/>
      <c r="U40" s="104"/>
      <c r="V40" s="121"/>
      <c r="W40" s="121"/>
      <c r="X40" s="123"/>
    </row>
    <row r="41" spans="1:42" ht="20.25">
      <c r="A41" s="100"/>
      <c r="B41" s="101"/>
      <c r="C41" s="101"/>
      <c r="D41" s="249"/>
      <c r="E41" s="102"/>
      <c r="F41" s="102"/>
      <c r="G41" s="102"/>
      <c r="H41" s="102"/>
      <c r="I41" s="102"/>
      <c r="J41" s="102"/>
      <c r="K41" s="102"/>
      <c r="L41" s="102"/>
      <c r="M41" s="102"/>
      <c r="N41" s="102"/>
      <c r="O41" s="102"/>
      <c r="P41" s="102"/>
      <c r="Q41" s="121"/>
      <c r="R41" s="102"/>
      <c r="S41" s="103"/>
      <c r="T41" s="103"/>
      <c r="U41" s="104"/>
      <c r="V41" s="121"/>
      <c r="W41" s="121"/>
      <c r="X41" s="105"/>
    </row>
    <row r="42" spans="1:42" ht="22.5">
      <c r="A42" s="47"/>
      <c r="B42" s="47" t="s">
        <v>134</v>
      </c>
      <c r="C42" s="47"/>
      <c r="D42" s="47"/>
      <c r="E42" s="47"/>
      <c r="F42" s="47"/>
      <c r="G42" s="47"/>
      <c r="H42" s="47"/>
      <c r="I42" s="47"/>
      <c r="J42" s="47"/>
      <c r="K42" s="47"/>
      <c r="L42" s="47"/>
      <c r="M42" s="47"/>
      <c r="N42" s="47"/>
      <c r="O42" s="47"/>
      <c r="P42" s="47"/>
      <c r="Q42" s="53" t="s">
        <v>307</v>
      </c>
      <c r="R42" s="54"/>
      <c r="T42" s="55"/>
      <c r="U42" s="47"/>
      <c r="V42" s="47"/>
      <c r="W42" s="54"/>
      <c r="X42" s="54"/>
      <c r="Y42" s="47"/>
      <c r="Z42" s="47"/>
      <c r="AA42" s="47"/>
      <c r="AB42" s="47"/>
      <c r="AC42" s="47"/>
      <c r="AD42" s="47"/>
      <c r="AE42" s="47"/>
      <c r="AF42" s="47"/>
      <c r="AG42" s="47"/>
      <c r="AH42" s="47"/>
      <c r="AI42" s="47"/>
      <c r="AJ42" s="50"/>
      <c r="AK42" s="50"/>
      <c r="AL42" s="50"/>
      <c r="AM42" s="50"/>
      <c r="AN42" s="50"/>
      <c r="AO42" s="50"/>
      <c r="AP42" s="50"/>
    </row>
    <row r="43" spans="1:42" ht="22.5">
      <c r="A43" s="47"/>
      <c r="B43" s="51" t="str">
        <f>"       "&amp;"("&amp;MAIN_Setting!$D$25&amp;")"</f>
        <v xml:space="preserve">       (นางอรทัย  อำไพภิญโญกูล)</v>
      </c>
      <c r="C43" s="47"/>
      <c r="D43" s="51"/>
      <c r="E43" s="51"/>
      <c r="F43" s="51"/>
      <c r="G43" s="51"/>
      <c r="H43" s="51"/>
      <c r="I43" s="51"/>
      <c r="J43" s="51"/>
      <c r="K43" s="51"/>
      <c r="L43" s="51"/>
      <c r="M43" s="51"/>
      <c r="N43" s="51"/>
      <c r="O43" s="51"/>
      <c r="P43" s="51"/>
      <c r="Q43" s="334"/>
      <c r="R43" s="334"/>
      <c r="S43" s="333" t="str">
        <f>"     ("&amp;MAIN_Setting!$D$28&amp;")"</f>
        <v xml:space="preserve">     (นายณัฐวัฒน์   ศาสนนันทน์)</v>
      </c>
      <c r="T43" s="333"/>
      <c r="U43" s="333"/>
      <c r="V43" s="47"/>
      <c r="W43" s="54"/>
      <c r="X43" s="117"/>
      <c r="Y43" s="47"/>
      <c r="Z43" s="50"/>
      <c r="AA43" s="1727"/>
      <c r="AB43" s="1727"/>
      <c r="AC43" s="1727"/>
      <c r="AD43" s="1727"/>
      <c r="AE43" s="1727"/>
      <c r="AF43" s="1727"/>
      <c r="AG43" s="1727"/>
      <c r="AH43" s="1727"/>
      <c r="AI43" s="50"/>
      <c r="AJ43" s="50"/>
      <c r="AK43" s="50"/>
      <c r="AL43" s="50"/>
      <c r="AM43" s="50"/>
      <c r="AN43" s="50"/>
      <c r="AO43" s="50"/>
      <c r="AP43" s="50"/>
    </row>
    <row r="44" spans="1:42" ht="20.25">
      <c r="A44" s="47"/>
      <c r="B44" s="47" t="s">
        <v>132</v>
      </c>
      <c r="C44" s="47"/>
      <c r="D44" s="1727"/>
      <c r="E44" s="1727"/>
      <c r="F44" s="1727"/>
      <c r="G44" s="1727"/>
      <c r="H44" s="1727"/>
      <c r="I44" s="1727"/>
      <c r="J44" s="334"/>
      <c r="K44" s="334"/>
      <c r="L44" s="334"/>
      <c r="M44" s="334"/>
      <c r="N44" s="334"/>
      <c r="O44" s="334"/>
      <c r="P44" s="334"/>
      <c r="Q44" s="1726" t="str">
        <f>MAIN_Setting!$B$28</f>
        <v>หัวหน้าผู้ควบคุมการฝึกอบรม</v>
      </c>
      <c r="R44" s="1726"/>
      <c r="S44" s="1726"/>
      <c r="T44" s="1726"/>
      <c r="U44" s="1726"/>
      <c r="V44" s="50"/>
      <c r="W44" s="50"/>
      <c r="X44" s="118"/>
      <c r="Y44" s="47"/>
      <c r="Z44" s="47"/>
      <c r="AA44" s="47"/>
      <c r="AB44" s="51"/>
      <c r="AC44" s="51"/>
      <c r="AD44" s="51"/>
      <c r="AE44" s="51"/>
      <c r="AF44" s="51"/>
      <c r="AG44" s="51"/>
      <c r="AH44" s="51"/>
      <c r="AI44" s="50"/>
      <c r="AJ44" s="50"/>
      <c r="AK44" s="50"/>
      <c r="AL44" s="50"/>
      <c r="AM44" s="50"/>
      <c r="AN44" s="50"/>
      <c r="AO44" s="50"/>
      <c r="AP44" s="50"/>
    </row>
    <row r="45" spans="1:42" ht="29.25" customHeight="1">
      <c r="A45" s="47" t="s">
        <v>131</v>
      </c>
      <c r="B45" s="47"/>
      <c r="C45" s="51"/>
      <c r="D45" s="51"/>
      <c r="E45" s="47"/>
      <c r="F45" s="47"/>
      <c r="G45" s="52"/>
      <c r="H45" s="51"/>
      <c r="I45" s="51"/>
      <c r="J45" s="51"/>
      <c r="K45" s="51"/>
      <c r="L45" s="51"/>
      <c r="M45" s="51"/>
      <c r="N45" s="51"/>
      <c r="O45" s="51"/>
      <c r="P45" s="51"/>
      <c r="Q45" s="1726" t="s">
        <v>131</v>
      </c>
      <c r="R45" s="1726"/>
      <c r="S45" s="1726"/>
      <c r="T45" s="1726"/>
      <c r="U45" s="1726"/>
      <c r="V45" s="51"/>
      <c r="W45" s="51"/>
      <c r="X45" s="118"/>
      <c r="Y45" s="47"/>
      <c r="Z45" s="47"/>
      <c r="AA45" s="1727"/>
      <c r="AB45" s="1727"/>
      <c r="AC45" s="47"/>
      <c r="AD45" s="47"/>
      <c r="AE45" s="1727"/>
      <c r="AF45" s="1727"/>
      <c r="AG45" s="1727"/>
      <c r="AH45" s="1727"/>
      <c r="AI45" s="1727"/>
      <c r="AJ45" s="47" t="s">
        <v>92</v>
      </c>
      <c r="AK45" s="47"/>
      <c r="AL45" s="50"/>
      <c r="AM45" s="50"/>
      <c r="AN45" s="50"/>
      <c r="AO45" s="50"/>
      <c r="AP45" s="50"/>
    </row>
  </sheetData>
  <sheetProtection algorithmName="SHA-512" hashValue="SFxcYwxo6+UyCzlAdFtBlP2eUHhygUu1IP9zh6+H3ziRFY0pPdlRdI3VSRYShDKqFu5R6a9gc1ddVbP103lzyg==" saltValue="m4Uq6hvQ6aBb7+FHedLvzA==" spinCount="100000" sheet="1" objects="1" scenarios="1"/>
  <mergeCells count="57">
    <mergeCell ref="Q45:U45"/>
    <mergeCell ref="AA45:AB45"/>
    <mergeCell ref="AE45:AI45"/>
    <mergeCell ref="B31:D31"/>
    <mergeCell ref="B32:D32"/>
    <mergeCell ref="B33:D33"/>
    <mergeCell ref="B34:D34"/>
    <mergeCell ref="B35:D35"/>
    <mergeCell ref="B36:D36"/>
    <mergeCell ref="B37:D37"/>
    <mergeCell ref="B38:D38"/>
    <mergeCell ref="AA43:AH43"/>
    <mergeCell ref="D44:I44"/>
    <mergeCell ref="Q44:U44"/>
    <mergeCell ref="B30:D30"/>
    <mergeCell ref="B19:D19"/>
    <mergeCell ref="B20:D20"/>
    <mergeCell ref="B21:D21"/>
    <mergeCell ref="B22:D22"/>
    <mergeCell ref="B23:D23"/>
    <mergeCell ref="B24:D24"/>
    <mergeCell ref="B25:D25"/>
    <mergeCell ref="B26:D26"/>
    <mergeCell ref="B27:D27"/>
    <mergeCell ref="B28:D28"/>
    <mergeCell ref="B29:D29"/>
    <mergeCell ref="B18:D18"/>
    <mergeCell ref="Q9:Q12"/>
    <mergeCell ref="R9:R13"/>
    <mergeCell ref="S9:T9"/>
    <mergeCell ref="V9:W9"/>
    <mergeCell ref="K9:K12"/>
    <mergeCell ref="L9:L12"/>
    <mergeCell ref="M9:M12"/>
    <mergeCell ref="N9:N12"/>
    <mergeCell ref="O9:O12"/>
    <mergeCell ref="P9:P12"/>
    <mergeCell ref="B13:D13"/>
    <mergeCell ref="B14:D14"/>
    <mergeCell ref="B15:D15"/>
    <mergeCell ref="B16:D16"/>
    <mergeCell ref="B17:D17"/>
    <mergeCell ref="A2:X2"/>
    <mergeCell ref="A9:A13"/>
    <mergeCell ref="B9:C12"/>
    <mergeCell ref="D9:D12"/>
    <mergeCell ref="E9:E12"/>
    <mergeCell ref="F9:F12"/>
    <mergeCell ref="G9:G12"/>
    <mergeCell ref="H9:H12"/>
    <mergeCell ref="I9:I12"/>
    <mergeCell ref="J9:J12"/>
    <mergeCell ref="X9:X13"/>
    <mergeCell ref="S10:T10"/>
    <mergeCell ref="V10:W10"/>
    <mergeCell ref="V11:V13"/>
    <mergeCell ref="W11:W13"/>
  </mergeCells>
  <pageMargins left="0.9055118110236221" right="0.35433070866141736" top="0.35433070866141736" bottom="0.15748031496062992" header="0.19685039370078741" footer="0.15748031496062992"/>
  <pageSetup paperSize="9" scale="83" orientation="landscape" r:id="rId1"/>
  <headerFooter alignWithMargins="0"/>
  <rowBreaks count="3" manualBreakCount="3">
    <brk id="20" max="16" man="1"/>
    <brk id="29" max="16" man="1"/>
    <brk id="45" max="16"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9">
    <tabColor rgb="FFFF0000"/>
  </sheetPr>
  <dimension ref="A1:AW44"/>
  <sheetViews>
    <sheetView showGridLines="0" view="pageBreakPreview" zoomScale="130" zoomScaleNormal="100" zoomScaleSheetLayoutView="130" workbookViewId="0">
      <selection activeCell="AF12" sqref="AF12:AI12"/>
    </sheetView>
  </sheetViews>
  <sheetFormatPr defaultColWidth="2.375" defaultRowHeight="18.75"/>
  <cols>
    <col min="1" max="7" width="2.375" style="1072"/>
    <col min="8" max="8" width="4.25" style="1072" customWidth="1"/>
    <col min="9" max="9" width="4" style="1072" customWidth="1"/>
    <col min="10" max="10" width="2.375" style="1072"/>
    <col min="11" max="11" width="3.5" style="1072" customWidth="1"/>
    <col min="12" max="12" width="3.375" style="1072" customWidth="1"/>
    <col min="13" max="17" width="2.375" style="1072" hidden="1" customWidth="1"/>
    <col min="18" max="18" width="4.25" style="1072" hidden="1" customWidth="1"/>
    <col min="19" max="20" width="2.375" style="1072" hidden="1" customWidth="1"/>
    <col min="21" max="21" width="4.125" style="1072" hidden="1" customWidth="1"/>
    <col min="22" max="22" width="2.375" style="1072" hidden="1" customWidth="1"/>
    <col min="23" max="24" width="2.375" style="1072"/>
    <col min="25" max="25" width="4.25" style="1072" customWidth="1"/>
    <col min="26" max="27" width="2.375" style="1072"/>
    <col min="28" max="28" width="4.125" style="1072" customWidth="1"/>
    <col min="29" max="30" width="2.375" style="1072"/>
    <col min="31" max="31" width="5.75" style="1072" customWidth="1"/>
    <col min="32" max="34" width="2.375" style="1072"/>
    <col min="35" max="35" width="4.125" style="1072" customWidth="1"/>
    <col min="36" max="37" width="2.375" style="1072"/>
    <col min="38" max="38" width="6.125" style="1072" customWidth="1"/>
    <col min="39" max="43" width="2.375" style="1072"/>
    <col min="44" max="44" width="6.75" style="1072" bestFit="1" customWidth="1"/>
    <col min="45" max="16384" width="2.375" style="1072"/>
  </cols>
  <sheetData>
    <row r="1" spans="1:39" ht="34.5" customHeight="1">
      <c r="A1" s="1735" t="s">
        <v>556</v>
      </c>
      <c r="B1" s="1735"/>
      <c r="C1" s="1735"/>
      <c r="D1" s="1735"/>
      <c r="E1" s="1735"/>
      <c r="F1" s="1735"/>
      <c r="G1" s="1735"/>
      <c r="H1" s="1735"/>
      <c r="I1" s="1735"/>
      <c r="J1" s="1735"/>
      <c r="K1" s="1735"/>
      <c r="L1" s="1735"/>
      <c r="M1" s="1735"/>
      <c r="N1" s="1735"/>
      <c r="O1" s="1735"/>
      <c r="P1" s="1735"/>
      <c r="Q1" s="1735"/>
      <c r="R1" s="1735"/>
      <c r="S1" s="1735"/>
      <c r="T1" s="1735"/>
      <c r="U1" s="1735"/>
      <c r="V1" s="1735"/>
      <c r="W1" s="1735"/>
      <c r="X1" s="1735"/>
      <c r="Y1" s="1735"/>
      <c r="Z1" s="1735"/>
      <c r="AA1" s="1735"/>
      <c r="AB1" s="1735"/>
      <c r="AC1" s="1735"/>
      <c r="AD1" s="1735"/>
      <c r="AE1" s="1735"/>
      <c r="AF1" s="1735"/>
      <c r="AG1" s="1735"/>
      <c r="AH1" s="1735"/>
      <c r="AI1" s="1735"/>
      <c r="AJ1" s="1735"/>
      <c r="AK1" s="1735"/>
      <c r="AL1" s="1735"/>
    </row>
    <row r="2" spans="1:39" ht="43.5" customHeight="1">
      <c r="A2" s="1753"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2" s="1753"/>
      <c r="C2" s="1753"/>
      <c r="D2" s="1753"/>
      <c r="E2" s="1753"/>
      <c r="F2" s="1753"/>
      <c r="G2" s="1753"/>
      <c r="H2" s="1753"/>
      <c r="I2" s="1753"/>
      <c r="J2" s="1753"/>
      <c r="K2" s="1753"/>
      <c r="L2" s="1753"/>
      <c r="M2" s="1753"/>
      <c r="N2" s="1753"/>
      <c r="O2" s="1753"/>
      <c r="P2" s="1753"/>
      <c r="Q2" s="1753"/>
      <c r="R2" s="1753"/>
      <c r="S2" s="1753"/>
      <c r="T2" s="1753"/>
      <c r="U2" s="1753"/>
      <c r="V2" s="1753"/>
      <c r="W2" s="1753"/>
      <c r="X2" s="1753"/>
      <c r="Y2" s="1753"/>
      <c r="Z2" s="1753"/>
      <c r="AA2" s="1753"/>
      <c r="AB2" s="1753"/>
      <c r="AC2" s="1753"/>
      <c r="AD2" s="1753"/>
      <c r="AE2" s="1753"/>
      <c r="AF2" s="1753"/>
      <c r="AG2" s="1753"/>
      <c r="AH2" s="1753"/>
      <c r="AI2" s="1753"/>
      <c r="AJ2" s="1753"/>
      <c r="AK2" s="1753"/>
      <c r="AL2" s="1753"/>
      <c r="AM2" s="1073"/>
    </row>
    <row r="3" spans="1:39" ht="21.95" customHeight="1">
      <c r="A3" s="542" t="str">
        <f>MAIN_Setting!$B$6&amp;"     "&amp;MAIN_Setting!$D$6</f>
        <v xml:space="preserve">กิจกรรม     การฝึกอาชีพเสริมเพื่อการมีงานทำหรือการประกอบอาชีพอิสระ  </v>
      </c>
      <c r="B3" s="250"/>
      <c r="C3" s="251"/>
      <c r="D3" s="1074"/>
      <c r="E3" s="250"/>
      <c r="F3" s="1075"/>
      <c r="G3" s="1075"/>
      <c r="H3" s="1075"/>
      <c r="I3" s="1075"/>
      <c r="J3" s="1075"/>
      <c r="K3" s="1075"/>
      <c r="M3" s="1075"/>
      <c r="N3" s="1075"/>
      <c r="O3" s="1075"/>
      <c r="P3" s="1075"/>
      <c r="Q3" s="1076"/>
      <c r="R3" s="1077"/>
      <c r="S3" s="1078"/>
      <c r="T3" s="1078"/>
      <c r="U3" s="250" t="str">
        <f>MAIN_Setting!$B$7&amp;"      "&amp;MAIN_Setting!$D$7</f>
        <v>รายการ      ค่าใช้จ่ายในการฝึกอาชีพเสริมเพื่อการมีงานทำหรือการประกอบอาชีพอิสระ</v>
      </c>
      <c r="V3" s="1079"/>
      <c r="W3" s="1079"/>
      <c r="X3" s="1079"/>
      <c r="Y3" s="1080"/>
      <c r="Z3" s="542"/>
      <c r="AB3" s="1073"/>
      <c r="AC3" s="1081"/>
      <c r="AD3" s="1081"/>
      <c r="AE3" s="1081"/>
      <c r="AF3" s="1081"/>
      <c r="AG3" s="1081"/>
      <c r="AH3" s="1081"/>
      <c r="AI3" s="1081"/>
      <c r="AJ3" s="1081"/>
      <c r="AK3" s="1081"/>
      <c r="AL3" s="1081"/>
    </row>
    <row r="4" spans="1:39" ht="21.95" customHeight="1">
      <c r="A4" s="542" t="str">
        <f>MAIN_Setting!$B$7&amp;"      "&amp;MAIN_Setting!$D$7</f>
        <v>รายการ      ค่าใช้จ่ายในการฝึกอาชีพเสริมเพื่อการมีงานทำหรือการประกอบอาชีพอิสระ</v>
      </c>
      <c r="B4" s="250"/>
      <c r="C4" s="251"/>
      <c r="D4" s="1074"/>
      <c r="E4" s="250"/>
      <c r="F4" s="1075"/>
      <c r="G4" s="1075"/>
      <c r="H4" s="1075"/>
      <c r="I4" s="1075"/>
      <c r="J4" s="1075"/>
      <c r="K4" s="1075"/>
      <c r="M4" s="1075"/>
      <c r="N4" s="1075"/>
      <c r="O4" s="1075"/>
      <c r="P4" s="1075"/>
      <c r="Q4" s="1076"/>
      <c r="R4" s="1077"/>
      <c r="S4" s="1078"/>
      <c r="T4" s="1078"/>
      <c r="U4" s="250"/>
      <c r="V4" s="1079"/>
      <c r="W4" s="1079"/>
      <c r="X4" s="1079"/>
      <c r="Y4" s="1080"/>
      <c r="Z4" s="542"/>
      <c r="AB4" s="1073"/>
      <c r="AC4" s="1081"/>
      <c r="AD4" s="1081"/>
      <c r="AE4" s="1081"/>
      <c r="AF4" s="1081"/>
      <c r="AG4" s="1081"/>
      <c r="AH4" s="1081"/>
      <c r="AI4" s="1081"/>
      <c r="AJ4" s="1081"/>
      <c r="AK4" s="1081"/>
      <c r="AL4" s="1081"/>
    </row>
    <row r="5" spans="1:39" ht="21.95" customHeight="1">
      <c r="A5" s="250"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B5" s="1074"/>
      <c r="C5" s="250"/>
      <c r="D5" s="251"/>
      <c r="E5" s="250"/>
      <c r="F5" s="1075"/>
      <c r="G5" s="1075"/>
      <c r="H5" s="1075"/>
      <c r="I5" s="1075"/>
      <c r="J5" s="1075"/>
      <c r="K5" s="1075"/>
      <c r="L5" s="1075"/>
      <c r="M5" s="1075"/>
      <c r="N5" s="1075"/>
      <c r="O5" s="1075"/>
      <c r="P5" s="1075"/>
      <c r="Q5" s="1076"/>
      <c r="R5" s="1077"/>
      <c r="S5" s="1078"/>
      <c r="T5" s="1078"/>
      <c r="U5" s="1074"/>
      <c r="V5" s="1079"/>
      <c r="W5" s="1079"/>
      <c r="X5" s="1079"/>
      <c r="Y5" s="1080"/>
      <c r="Z5" s="1082"/>
      <c r="AA5" s="1082"/>
      <c r="AB5" s="1083"/>
      <c r="AC5" s="1083"/>
      <c r="AD5" s="1083"/>
      <c r="AE5" s="1083"/>
      <c r="AF5" s="1083"/>
      <c r="AG5" s="1083"/>
      <c r="AH5" s="1083"/>
      <c r="AI5" s="1083"/>
      <c r="AJ5" s="1083"/>
      <c r="AK5" s="1083"/>
      <c r="AL5" s="1083"/>
    </row>
    <row r="6" spans="1:39" ht="21.95" customHeight="1">
      <c r="A6" s="250"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250"/>
      <c r="C6" s="251"/>
      <c r="D6" s="251"/>
      <c r="E6" s="250"/>
      <c r="F6" s="1075"/>
      <c r="G6" s="1075"/>
      <c r="H6" s="1075"/>
      <c r="I6" s="1075"/>
      <c r="J6" s="1075"/>
      <c r="K6" s="1075"/>
      <c r="L6" s="1075"/>
      <c r="M6" s="1075"/>
      <c r="N6" s="1075"/>
      <c r="O6" s="1075"/>
      <c r="P6" s="1075"/>
      <c r="Q6" s="1076"/>
      <c r="R6" s="1077"/>
      <c r="S6" s="1078"/>
      <c r="T6" s="1078"/>
      <c r="U6" s="1074"/>
      <c r="V6" s="1079"/>
      <c r="W6" s="1079"/>
      <c r="X6" s="1079"/>
      <c r="Y6" s="1080"/>
      <c r="Z6" s="1082"/>
      <c r="AA6" s="1082"/>
      <c r="AB6" s="1083"/>
      <c r="AC6" s="1083"/>
      <c r="AD6" s="1083"/>
      <c r="AE6" s="1083"/>
      <c r="AF6" s="1083"/>
      <c r="AG6" s="1083"/>
      <c r="AH6" s="1083"/>
      <c r="AI6" s="1083"/>
      <c r="AJ6" s="1083"/>
      <c r="AK6" s="1083"/>
      <c r="AL6" s="1083"/>
    </row>
    <row r="7" spans="1:39" ht="21.95" customHeight="1">
      <c r="A7" s="250" t="str">
        <f>MAIN_Setting!$B$11&amp;"  "&amp;MAIN_Setting!$D$11</f>
        <v xml:space="preserve">สถานที่ฝึก  ณ ศาลาอเนกประสงค์กลางหมู่บ้าน  ม.4  ต.ระแงง  อ.ศีขรภูมิ จ.สุรินทร์  </v>
      </c>
      <c r="B7" s="250"/>
      <c r="C7" s="251"/>
      <c r="D7" s="251"/>
      <c r="E7" s="250"/>
      <c r="F7" s="1075"/>
      <c r="G7" s="1075"/>
      <c r="H7" s="1075"/>
      <c r="I7" s="1075"/>
      <c r="J7" s="1075"/>
      <c r="K7" s="1075"/>
      <c r="L7" s="1075"/>
      <c r="M7" s="1075"/>
      <c r="N7" s="1075"/>
      <c r="O7" s="1075"/>
      <c r="P7" s="1075"/>
      <c r="Q7" s="1076"/>
      <c r="R7" s="1077"/>
      <c r="S7" s="1078"/>
      <c r="T7" s="1078"/>
      <c r="U7" s="1074"/>
      <c r="V7" s="1079"/>
      <c r="W7" s="1079"/>
      <c r="X7" s="1079"/>
      <c r="Y7" s="1080"/>
      <c r="Z7" s="1082"/>
      <c r="AA7" s="1082"/>
      <c r="AB7" s="1083"/>
      <c r="AC7" s="1083"/>
      <c r="AD7" s="1083"/>
      <c r="AE7" s="1083"/>
      <c r="AF7" s="1083"/>
      <c r="AG7" s="1083"/>
      <c r="AH7" s="1083"/>
      <c r="AI7" s="1083"/>
      <c r="AJ7" s="1083"/>
      <c r="AK7" s="1083"/>
      <c r="AL7" s="1083"/>
    </row>
    <row r="8" spans="1:39" ht="21.95" customHeight="1">
      <c r="A8" s="250" t="str">
        <f>MAIN_Setting!$D$2&amp;"    มีรายละเอียดดังนี้"</f>
        <v>ชื่อหน่วยฝึก :   สำนักงานพัฒนาฝีมือแรงงานสุรินทร์ (ทดสอบ)    มีรายละเอียดดังนี้</v>
      </c>
      <c r="B8" s="250"/>
      <c r="C8" s="251"/>
      <c r="D8" s="251"/>
      <c r="E8" s="250"/>
      <c r="F8" s="1079"/>
      <c r="G8" s="1079"/>
      <c r="H8" s="1074"/>
      <c r="I8" s="1074"/>
      <c r="J8" s="1079"/>
      <c r="K8" s="1079"/>
      <c r="L8" s="1074"/>
      <c r="M8" s="1074"/>
      <c r="N8" s="1074"/>
      <c r="O8" s="1074"/>
      <c r="P8" s="1074"/>
      <c r="Q8" s="1074"/>
      <c r="R8" s="1084"/>
      <c r="S8" s="1085"/>
      <c r="T8" s="1085"/>
      <c r="U8" s="1074"/>
      <c r="V8" s="1074"/>
      <c r="W8" s="1074"/>
      <c r="X8" s="1074"/>
      <c r="Y8" s="1080"/>
      <c r="Z8" s="1082"/>
      <c r="AA8" s="1082"/>
      <c r="AB8" s="1083"/>
      <c r="AC8" s="1083"/>
      <c r="AD8" s="1083"/>
      <c r="AE8" s="1083"/>
      <c r="AF8" s="1083"/>
      <c r="AG8" s="1083"/>
      <c r="AH8" s="1083"/>
      <c r="AI8" s="1083"/>
      <c r="AJ8" s="1083"/>
      <c r="AK8" s="1083"/>
      <c r="AL8" s="1083"/>
    </row>
    <row r="9" spans="1:39" ht="9.75" customHeight="1">
      <c r="A9" s="1080"/>
      <c r="B9" s="1080"/>
      <c r="C9" s="1080"/>
      <c r="D9" s="1080"/>
      <c r="E9" s="1080"/>
      <c r="F9" s="1086"/>
      <c r="G9" s="1087"/>
      <c r="H9" s="1088"/>
      <c r="I9" s="1088"/>
      <c r="J9" s="1088"/>
      <c r="K9" s="1088"/>
      <c r="L9" s="1088"/>
      <c r="M9" s="1088"/>
      <c r="N9" s="1088"/>
      <c r="O9" s="1088"/>
      <c r="P9" s="1088"/>
      <c r="Q9" s="1088"/>
      <c r="R9" s="1080"/>
      <c r="S9" s="1080"/>
      <c r="T9" s="1080"/>
      <c r="U9" s="1088"/>
      <c r="V9" s="1088"/>
      <c r="W9" s="1088"/>
      <c r="X9" s="1088"/>
      <c r="Y9" s="1080"/>
      <c r="Z9" s="1082"/>
      <c r="AA9" s="1082"/>
      <c r="AB9" s="1083"/>
      <c r="AC9" s="1083"/>
      <c r="AD9" s="1083"/>
      <c r="AE9" s="1083"/>
      <c r="AF9" s="1083"/>
      <c r="AG9" s="1083"/>
      <c r="AH9" s="1083"/>
      <c r="AI9" s="1083"/>
      <c r="AJ9" s="1083"/>
      <c r="AK9" s="1083"/>
      <c r="AL9" s="1083"/>
    </row>
    <row r="10" spans="1:39" ht="20.100000000000001" customHeight="1">
      <c r="A10" s="1736" t="s">
        <v>47</v>
      </c>
      <c r="B10" s="1738"/>
      <c r="C10" s="1736" t="s">
        <v>27</v>
      </c>
      <c r="D10" s="1737"/>
      <c r="E10" s="1737"/>
      <c r="F10" s="1737"/>
      <c r="G10" s="1737"/>
      <c r="H10" s="1737"/>
      <c r="I10" s="1737"/>
      <c r="J10" s="1737"/>
      <c r="K10" s="1737"/>
      <c r="L10" s="1737"/>
      <c r="M10" s="1737"/>
      <c r="N10" s="1737"/>
      <c r="O10" s="1737"/>
      <c r="P10" s="1737"/>
      <c r="Q10" s="1737"/>
      <c r="R10" s="1737"/>
      <c r="S10" s="1737"/>
      <c r="T10" s="1737"/>
      <c r="U10" s="1737"/>
      <c r="V10" s="1738"/>
      <c r="W10" s="1751" t="s">
        <v>136</v>
      </c>
      <c r="X10" s="1751"/>
      <c r="Y10" s="1751"/>
      <c r="Z10" s="1751"/>
      <c r="AA10" s="1751"/>
      <c r="AB10" s="1752"/>
      <c r="AC10" s="1744" t="s">
        <v>91</v>
      </c>
      <c r="AD10" s="1745"/>
      <c r="AE10" s="1746"/>
      <c r="AF10" s="1744" t="s">
        <v>49</v>
      </c>
      <c r="AG10" s="1745"/>
      <c r="AH10" s="1745"/>
      <c r="AI10" s="1746"/>
      <c r="AJ10" s="1736" t="s">
        <v>120</v>
      </c>
      <c r="AK10" s="1737"/>
      <c r="AL10" s="1738"/>
    </row>
    <row r="11" spans="1:39" ht="20.100000000000001" customHeight="1">
      <c r="A11" s="1739"/>
      <c r="B11" s="1741"/>
      <c r="C11" s="1739"/>
      <c r="D11" s="1740"/>
      <c r="E11" s="1740"/>
      <c r="F11" s="1740"/>
      <c r="G11" s="1740"/>
      <c r="H11" s="1740"/>
      <c r="I11" s="1740"/>
      <c r="J11" s="1740"/>
      <c r="K11" s="1740"/>
      <c r="L11" s="1740"/>
      <c r="M11" s="1740"/>
      <c r="N11" s="1740"/>
      <c r="O11" s="1740"/>
      <c r="P11" s="1740"/>
      <c r="Q11" s="1740"/>
      <c r="R11" s="1740"/>
      <c r="S11" s="1740"/>
      <c r="T11" s="1740"/>
      <c r="U11" s="1740"/>
      <c r="V11" s="1741"/>
      <c r="W11" s="1751" t="s">
        <v>312</v>
      </c>
      <c r="X11" s="1751"/>
      <c r="Y11" s="1751"/>
      <c r="Z11" s="1751" t="s">
        <v>311</v>
      </c>
      <c r="AA11" s="1751"/>
      <c r="AB11" s="1752"/>
      <c r="AC11" s="1747" t="s">
        <v>310</v>
      </c>
      <c r="AD11" s="1748"/>
      <c r="AE11" s="1749"/>
      <c r="AF11" s="1747" t="s">
        <v>309</v>
      </c>
      <c r="AG11" s="1748"/>
      <c r="AH11" s="1748"/>
      <c r="AI11" s="1749"/>
      <c r="AJ11" s="1739"/>
      <c r="AK11" s="1740"/>
      <c r="AL11" s="1741"/>
    </row>
    <row r="12" spans="1:39" ht="21.95" customHeight="1">
      <c r="A12" s="1750">
        <v>1</v>
      </c>
      <c r="B12" s="1750"/>
      <c r="C12" s="1731" t="str">
        <f>IF(ISBLANK(แบบบันทึก_18_HR!$B14),"",แบบบันทึก_18_HR!$B14)</f>
        <v>นายปัญญา  ผาธรรม</v>
      </c>
      <c r="D12" s="1731"/>
      <c r="E12" s="1731"/>
      <c r="F12" s="1731"/>
      <c r="G12" s="1731"/>
      <c r="H12" s="1731"/>
      <c r="I12" s="1731"/>
      <c r="J12" s="1731"/>
      <c r="K12" s="1731"/>
      <c r="L12" s="1731"/>
      <c r="M12" s="1069"/>
      <c r="N12" s="1069"/>
      <c r="O12" s="1069"/>
      <c r="P12" s="1069"/>
      <c r="Q12" s="1069"/>
      <c r="R12" s="1069"/>
      <c r="S12" s="1069"/>
      <c r="T12" s="1069"/>
      <c r="U12" s="1069"/>
      <c r="V12" s="1069"/>
      <c r="W12" s="1742">
        <f>IF(ISBLANK(แบบบันทึก_18_HR!$S14),"",แบบบันทึก_18_HR!$S14)</f>
        <v>19</v>
      </c>
      <c r="X12" s="1742"/>
      <c r="Y12" s="1742"/>
      <c r="Z12" s="1742">
        <f>IF(ISBLANK(แบบบันทึก_18_HR!$T14),"",แบบบันทึก_18_HR!$T14)</f>
        <v>76</v>
      </c>
      <c r="AA12" s="1742"/>
      <c r="AB12" s="1742"/>
      <c r="AC12" s="1742">
        <f>IF(ISBLANK($Z12),"",$Z12+$W12)</f>
        <v>95</v>
      </c>
      <c r="AD12" s="1742"/>
      <c r="AE12" s="1742"/>
      <c r="AF12" s="1743" t="str">
        <f>IF(ISBLANK($AC12),"",IF($AC12&lt;=59,"ไม่ผ่าน","ผ่าน"))</f>
        <v>ผ่าน</v>
      </c>
      <c r="AG12" s="1743"/>
      <c r="AH12" s="1743"/>
      <c r="AI12" s="1743"/>
      <c r="AJ12" s="1743"/>
      <c r="AK12" s="1743"/>
      <c r="AL12" s="1743"/>
    </row>
    <row r="13" spans="1:39" ht="21.95" customHeight="1">
      <c r="A13" s="1733">
        <v>2</v>
      </c>
      <c r="B13" s="1733"/>
      <c r="C13" s="1728" t="str">
        <f>IF(ISBLANK(แบบบันทึก_18_HR!$B15),"",แบบบันทึก_18_HR!$B15)</f>
        <v xml:space="preserve"> </v>
      </c>
      <c r="D13" s="1728"/>
      <c r="E13" s="1728"/>
      <c r="F13" s="1728"/>
      <c r="G13" s="1728"/>
      <c r="H13" s="1728"/>
      <c r="I13" s="1728"/>
      <c r="J13" s="1728"/>
      <c r="K13" s="1728"/>
      <c r="L13" s="1728"/>
      <c r="M13" s="1070"/>
      <c r="N13" s="1070"/>
      <c r="O13" s="1070"/>
      <c r="P13" s="1070"/>
      <c r="Q13" s="1070"/>
      <c r="R13" s="1070"/>
      <c r="S13" s="1070"/>
      <c r="T13" s="1070"/>
      <c r="U13" s="1070"/>
      <c r="V13" s="1070"/>
      <c r="W13" s="1734">
        <f>IF(ISBLANK(แบบบันทึก_18_HR!$S15),"",แบบบันทึก_18_HR!$S15)</f>
        <v>17.2</v>
      </c>
      <c r="X13" s="1734"/>
      <c r="Y13" s="1734"/>
      <c r="Z13" s="1734">
        <f>IF(ISBLANK(แบบบันทึก_18_HR!$T15),"",แบบบันทึก_18_HR!$T15)</f>
        <v>68.8</v>
      </c>
      <c r="AA13" s="1734"/>
      <c r="AB13" s="1734"/>
      <c r="AC13" s="1734">
        <f t="shared" ref="AC13:AC36" si="0">IF(ISBLANK($Z13),"",$Z13+$W13)</f>
        <v>86</v>
      </c>
      <c r="AD13" s="1734"/>
      <c r="AE13" s="1734"/>
      <c r="AF13" s="1732" t="str">
        <f t="shared" ref="AF13:AF36" si="1">IF(ISBLANK($AC13),"",IF($AC13&lt;=59,"ไม่ผ่าน","ผ่าน"))</f>
        <v>ผ่าน</v>
      </c>
      <c r="AG13" s="1732"/>
      <c r="AH13" s="1732"/>
      <c r="AI13" s="1732"/>
      <c r="AJ13" s="1732"/>
      <c r="AK13" s="1732"/>
      <c r="AL13" s="1732"/>
    </row>
    <row r="14" spans="1:39" ht="21.95" customHeight="1">
      <c r="A14" s="1733">
        <v>3</v>
      </c>
      <c r="B14" s="1733"/>
      <c r="C14" s="1728" t="str">
        <f>IF(ISBLANK(แบบบันทึก_18_HR!$B16),"",แบบบันทึก_18_HR!$B16)</f>
        <v xml:space="preserve"> </v>
      </c>
      <c r="D14" s="1728"/>
      <c r="E14" s="1728"/>
      <c r="F14" s="1728"/>
      <c r="G14" s="1728"/>
      <c r="H14" s="1728"/>
      <c r="I14" s="1728"/>
      <c r="J14" s="1728"/>
      <c r="K14" s="1728"/>
      <c r="L14" s="1728"/>
      <c r="M14" s="1070"/>
      <c r="N14" s="1070"/>
      <c r="O14" s="1070"/>
      <c r="P14" s="1070"/>
      <c r="Q14" s="1070"/>
      <c r="R14" s="1070"/>
      <c r="S14" s="1070"/>
      <c r="T14" s="1070"/>
      <c r="U14" s="1070"/>
      <c r="V14" s="1070"/>
      <c r="W14" s="1734">
        <f>IF(ISBLANK(แบบบันทึก_18_HR!$S16),"",แบบบันทึก_18_HR!$S16)</f>
        <v>17.8</v>
      </c>
      <c r="X14" s="1734"/>
      <c r="Y14" s="1734"/>
      <c r="Z14" s="1734">
        <f>IF(ISBLANK(แบบบันทึก_18_HR!$T16),"",แบบบันทึก_18_HR!$T16)</f>
        <v>71.2</v>
      </c>
      <c r="AA14" s="1734"/>
      <c r="AB14" s="1734"/>
      <c r="AC14" s="1734">
        <f t="shared" si="0"/>
        <v>89</v>
      </c>
      <c r="AD14" s="1734"/>
      <c r="AE14" s="1734"/>
      <c r="AF14" s="1732" t="str">
        <f t="shared" si="1"/>
        <v>ผ่าน</v>
      </c>
      <c r="AG14" s="1732"/>
      <c r="AH14" s="1732"/>
      <c r="AI14" s="1732"/>
      <c r="AJ14" s="1732"/>
      <c r="AK14" s="1732"/>
      <c r="AL14" s="1732"/>
    </row>
    <row r="15" spans="1:39" ht="21.95" customHeight="1">
      <c r="A15" s="1733">
        <v>4</v>
      </c>
      <c r="B15" s="1733"/>
      <c r="C15" s="1728" t="str">
        <f>IF(ISBLANK(แบบบันทึก_18_HR!$B17),"",แบบบันทึก_18_HR!$B17)</f>
        <v xml:space="preserve"> </v>
      </c>
      <c r="D15" s="1728"/>
      <c r="E15" s="1728"/>
      <c r="F15" s="1728"/>
      <c r="G15" s="1728"/>
      <c r="H15" s="1728"/>
      <c r="I15" s="1728"/>
      <c r="J15" s="1728"/>
      <c r="K15" s="1728"/>
      <c r="L15" s="1728"/>
      <c r="M15" s="1070"/>
      <c r="N15" s="1070"/>
      <c r="O15" s="1070"/>
      <c r="P15" s="1070"/>
      <c r="Q15" s="1070"/>
      <c r="R15" s="1070"/>
      <c r="S15" s="1070"/>
      <c r="T15" s="1070"/>
      <c r="U15" s="1070"/>
      <c r="V15" s="1070"/>
      <c r="W15" s="1734">
        <f>IF(ISBLANK(แบบบันทึก_18_HR!$S17),"",แบบบันทึก_18_HR!$S17)</f>
        <v>19.2</v>
      </c>
      <c r="X15" s="1734"/>
      <c r="Y15" s="1734"/>
      <c r="Z15" s="1734">
        <f>IF(ISBLANK(แบบบันทึก_18_HR!$T17),"",แบบบันทึก_18_HR!$T17)</f>
        <v>76.8</v>
      </c>
      <c r="AA15" s="1734"/>
      <c r="AB15" s="1734"/>
      <c r="AC15" s="1734">
        <f t="shared" si="0"/>
        <v>96</v>
      </c>
      <c r="AD15" s="1734"/>
      <c r="AE15" s="1734"/>
      <c r="AF15" s="1732" t="str">
        <f t="shared" si="1"/>
        <v>ผ่าน</v>
      </c>
      <c r="AG15" s="1732"/>
      <c r="AH15" s="1732"/>
      <c r="AI15" s="1732"/>
      <c r="AJ15" s="1732"/>
      <c r="AK15" s="1732"/>
      <c r="AL15" s="1732"/>
    </row>
    <row r="16" spans="1:39" ht="21.95" customHeight="1">
      <c r="A16" s="1733">
        <v>5</v>
      </c>
      <c r="B16" s="1733"/>
      <c r="C16" s="1728" t="str">
        <f>IF(ISBLANK(แบบบันทึก_18_HR!$B18),"",แบบบันทึก_18_HR!$B18)</f>
        <v xml:space="preserve"> </v>
      </c>
      <c r="D16" s="1728"/>
      <c r="E16" s="1728"/>
      <c r="F16" s="1728"/>
      <c r="G16" s="1728"/>
      <c r="H16" s="1728"/>
      <c r="I16" s="1728"/>
      <c r="J16" s="1728"/>
      <c r="K16" s="1728"/>
      <c r="L16" s="1728"/>
      <c r="M16" s="1070"/>
      <c r="N16" s="1070"/>
      <c r="O16" s="1070"/>
      <c r="P16" s="1070"/>
      <c r="Q16" s="1070"/>
      <c r="R16" s="1070"/>
      <c r="S16" s="1070"/>
      <c r="T16" s="1070"/>
      <c r="U16" s="1070"/>
      <c r="V16" s="1070"/>
      <c r="W16" s="1734">
        <f>IF(ISBLANK(แบบบันทึก_18_HR!$S18),"",แบบบันทึก_18_HR!$S18)</f>
        <v>16.8</v>
      </c>
      <c r="X16" s="1734"/>
      <c r="Y16" s="1734"/>
      <c r="Z16" s="1734">
        <f>IF(ISBLANK(แบบบันทึก_18_HR!$T18),"",แบบบันทึก_18_HR!$T18)</f>
        <v>67.2</v>
      </c>
      <c r="AA16" s="1734"/>
      <c r="AB16" s="1734"/>
      <c r="AC16" s="1734">
        <f t="shared" si="0"/>
        <v>84</v>
      </c>
      <c r="AD16" s="1734"/>
      <c r="AE16" s="1734"/>
      <c r="AF16" s="1732" t="str">
        <f t="shared" si="1"/>
        <v>ผ่าน</v>
      </c>
      <c r="AG16" s="1732"/>
      <c r="AH16" s="1732"/>
      <c r="AI16" s="1732"/>
      <c r="AJ16" s="1732"/>
      <c r="AK16" s="1732"/>
      <c r="AL16" s="1732"/>
    </row>
    <row r="17" spans="1:49" ht="21.95" customHeight="1">
      <c r="A17" s="1733">
        <v>6</v>
      </c>
      <c r="B17" s="1733"/>
      <c r="C17" s="1728" t="str">
        <f>IF(ISBLANK(แบบบันทึก_18_HR!$B19),"",แบบบันทึก_18_HR!$B19)</f>
        <v xml:space="preserve"> </v>
      </c>
      <c r="D17" s="1728"/>
      <c r="E17" s="1728"/>
      <c r="F17" s="1728"/>
      <c r="G17" s="1728"/>
      <c r="H17" s="1728"/>
      <c r="I17" s="1728"/>
      <c r="J17" s="1728"/>
      <c r="K17" s="1728"/>
      <c r="L17" s="1728"/>
      <c r="M17" s="1070"/>
      <c r="N17" s="1070"/>
      <c r="O17" s="1070"/>
      <c r="P17" s="1070"/>
      <c r="Q17" s="1070"/>
      <c r="R17" s="1070"/>
      <c r="S17" s="1070"/>
      <c r="T17" s="1070"/>
      <c r="U17" s="1070"/>
      <c r="V17" s="1070"/>
      <c r="W17" s="1734">
        <f>IF(ISBLANK(แบบบันทึก_18_HR!$S19),"",แบบบันทึก_18_HR!$S19)</f>
        <v>19.2</v>
      </c>
      <c r="X17" s="1734"/>
      <c r="Y17" s="1734"/>
      <c r="Z17" s="1734">
        <f>IF(ISBLANK(แบบบันทึก_18_HR!$T19),"",แบบบันทึก_18_HR!$T19)</f>
        <v>76.8</v>
      </c>
      <c r="AA17" s="1734"/>
      <c r="AB17" s="1734"/>
      <c r="AC17" s="1734">
        <f t="shared" si="0"/>
        <v>96</v>
      </c>
      <c r="AD17" s="1734"/>
      <c r="AE17" s="1734"/>
      <c r="AF17" s="1732" t="str">
        <f t="shared" si="1"/>
        <v>ผ่าน</v>
      </c>
      <c r="AG17" s="1732"/>
      <c r="AH17" s="1732"/>
      <c r="AI17" s="1732"/>
      <c r="AJ17" s="1732"/>
      <c r="AK17" s="1732"/>
      <c r="AL17" s="1732"/>
    </row>
    <row r="18" spans="1:49" ht="21.95" customHeight="1">
      <c r="A18" s="1733">
        <v>7</v>
      </c>
      <c r="B18" s="1733"/>
      <c r="C18" s="1728" t="str">
        <f>IF(ISBLANK(แบบบันทึก_18_HR!$B20),"",แบบบันทึก_18_HR!$B20)</f>
        <v xml:space="preserve"> </v>
      </c>
      <c r="D18" s="1728"/>
      <c r="E18" s="1728"/>
      <c r="F18" s="1728"/>
      <c r="G18" s="1728"/>
      <c r="H18" s="1728"/>
      <c r="I18" s="1728"/>
      <c r="J18" s="1728"/>
      <c r="K18" s="1728"/>
      <c r="L18" s="1728"/>
      <c r="M18" s="1070"/>
      <c r="N18" s="1070"/>
      <c r="O18" s="1070"/>
      <c r="P18" s="1070"/>
      <c r="Q18" s="1070"/>
      <c r="R18" s="1070"/>
      <c r="S18" s="1070"/>
      <c r="T18" s="1070"/>
      <c r="U18" s="1070"/>
      <c r="V18" s="1070"/>
      <c r="W18" s="1734">
        <f>IF(ISBLANK(แบบบันทึก_18_HR!$S20),"",แบบบันทึก_18_HR!$S20)</f>
        <v>19.2</v>
      </c>
      <c r="X18" s="1734"/>
      <c r="Y18" s="1734"/>
      <c r="Z18" s="1734">
        <f>IF(ISBLANK(แบบบันทึก_18_HR!$T20),"",แบบบันทึก_18_HR!$T20)</f>
        <v>76.8</v>
      </c>
      <c r="AA18" s="1734"/>
      <c r="AB18" s="1734"/>
      <c r="AC18" s="1734">
        <f t="shared" si="0"/>
        <v>96</v>
      </c>
      <c r="AD18" s="1734"/>
      <c r="AE18" s="1734"/>
      <c r="AF18" s="1732" t="str">
        <f t="shared" si="1"/>
        <v>ผ่าน</v>
      </c>
      <c r="AG18" s="1732"/>
      <c r="AH18" s="1732"/>
      <c r="AI18" s="1732"/>
      <c r="AJ18" s="1732"/>
      <c r="AK18" s="1732"/>
      <c r="AL18" s="1732"/>
    </row>
    <row r="19" spans="1:49" ht="21.95" customHeight="1">
      <c r="A19" s="1733">
        <v>8</v>
      </c>
      <c r="B19" s="1733"/>
      <c r="C19" s="1728" t="str">
        <f>IF(ISBLANK(แบบบันทึก_18_HR!$B21),"",แบบบันทึก_18_HR!$B21)</f>
        <v xml:space="preserve"> </v>
      </c>
      <c r="D19" s="1728"/>
      <c r="E19" s="1728"/>
      <c r="F19" s="1728"/>
      <c r="G19" s="1728"/>
      <c r="H19" s="1728"/>
      <c r="I19" s="1728"/>
      <c r="J19" s="1728"/>
      <c r="K19" s="1728"/>
      <c r="L19" s="1728"/>
      <c r="M19" s="1070"/>
      <c r="N19" s="1070"/>
      <c r="O19" s="1070"/>
      <c r="P19" s="1070"/>
      <c r="Q19" s="1070"/>
      <c r="R19" s="1070"/>
      <c r="S19" s="1070"/>
      <c r="T19" s="1070"/>
      <c r="U19" s="1070"/>
      <c r="V19" s="1070"/>
      <c r="W19" s="1734">
        <f>IF(ISBLANK(แบบบันทึก_18_HR!$S21),"",แบบบันทึก_18_HR!$S21)</f>
        <v>18.600000000000001</v>
      </c>
      <c r="X19" s="1734"/>
      <c r="Y19" s="1734"/>
      <c r="Z19" s="1734">
        <f>IF(ISBLANK(แบบบันทึก_18_HR!$T21),"",แบบบันทึก_18_HR!$T21)</f>
        <v>74.400000000000006</v>
      </c>
      <c r="AA19" s="1734"/>
      <c r="AB19" s="1734"/>
      <c r="AC19" s="1734">
        <f t="shared" si="0"/>
        <v>93</v>
      </c>
      <c r="AD19" s="1734"/>
      <c r="AE19" s="1734"/>
      <c r="AF19" s="1732" t="str">
        <f t="shared" si="1"/>
        <v>ผ่าน</v>
      </c>
      <c r="AG19" s="1732"/>
      <c r="AH19" s="1732"/>
      <c r="AI19" s="1732"/>
      <c r="AJ19" s="1732"/>
      <c r="AK19" s="1732"/>
      <c r="AL19" s="1732"/>
    </row>
    <row r="20" spans="1:49" ht="21.95" customHeight="1">
      <c r="A20" s="1733">
        <v>9</v>
      </c>
      <c r="B20" s="1733"/>
      <c r="C20" s="1728" t="str">
        <f>IF(ISBLANK(แบบบันทึก_18_HR!$B22),"",แบบบันทึก_18_HR!$B22)</f>
        <v xml:space="preserve"> </v>
      </c>
      <c r="D20" s="1728"/>
      <c r="E20" s="1728"/>
      <c r="F20" s="1728"/>
      <c r="G20" s="1728"/>
      <c r="H20" s="1728"/>
      <c r="I20" s="1728"/>
      <c r="J20" s="1728"/>
      <c r="K20" s="1728"/>
      <c r="L20" s="1728"/>
      <c r="M20" s="1070"/>
      <c r="N20" s="1070"/>
      <c r="O20" s="1070"/>
      <c r="P20" s="1070"/>
      <c r="Q20" s="1070"/>
      <c r="R20" s="1070"/>
      <c r="S20" s="1070"/>
      <c r="T20" s="1070"/>
      <c r="U20" s="1070"/>
      <c r="V20" s="1070"/>
      <c r="W20" s="1734">
        <f>IF(ISBLANK(แบบบันทึก_18_HR!$S22),"",แบบบันทึก_18_HR!$S22)</f>
        <v>19</v>
      </c>
      <c r="X20" s="1734"/>
      <c r="Y20" s="1734"/>
      <c r="Z20" s="1734">
        <f>IF(ISBLANK(แบบบันทึก_18_HR!$T22),"",แบบบันทึก_18_HR!$T22)</f>
        <v>76</v>
      </c>
      <c r="AA20" s="1734"/>
      <c r="AB20" s="1734"/>
      <c r="AC20" s="1734">
        <f t="shared" si="0"/>
        <v>95</v>
      </c>
      <c r="AD20" s="1734"/>
      <c r="AE20" s="1734"/>
      <c r="AF20" s="1732" t="str">
        <f t="shared" si="1"/>
        <v>ผ่าน</v>
      </c>
      <c r="AG20" s="1732"/>
      <c r="AH20" s="1732"/>
      <c r="AI20" s="1732"/>
      <c r="AJ20" s="1732"/>
      <c r="AK20" s="1732"/>
      <c r="AL20" s="1732"/>
    </row>
    <row r="21" spans="1:49" ht="21.95" customHeight="1">
      <c r="A21" s="1733">
        <v>10</v>
      </c>
      <c r="B21" s="1733"/>
      <c r="C21" s="1728" t="str">
        <f>IF(ISBLANK(แบบบันทึก_18_HR!$B23),"",แบบบันทึก_18_HR!$B23)</f>
        <v xml:space="preserve"> </v>
      </c>
      <c r="D21" s="1728"/>
      <c r="E21" s="1728"/>
      <c r="F21" s="1728"/>
      <c r="G21" s="1728"/>
      <c r="H21" s="1728"/>
      <c r="I21" s="1728"/>
      <c r="J21" s="1728"/>
      <c r="K21" s="1728"/>
      <c r="L21" s="1728"/>
      <c r="M21" s="1070"/>
      <c r="N21" s="1070"/>
      <c r="O21" s="1070"/>
      <c r="P21" s="1070"/>
      <c r="Q21" s="1070"/>
      <c r="R21" s="1070"/>
      <c r="S21" s="1070"/>
      <c r="T21" s="1070"/>
      <c r="U21" s="1070"/>
      <c r="V21" s="1070"/>
      <c r="W21" s="1734">
        <f>IF(ISBLANK(แบบบันทึก_18_HR!$S23),"",แบบบันทึก_18_HR!$S23)</f>
        <v>18.399999999999999</v>
      </c>
      <c r="X21" s="1734"/>
      <c r="Y21" s="1734"/>
      <c r="Z21" s="1734">
        <f>IF(ISBLANK(แบบบันทึก_18_HR!$T23),"",แบบบันทึก_18_HR!$T23)</f>
        <v>73.599999999999994</v>
      </c>
      <c r="AA21" s="1734"/>
      <c r="AB21" s="1734"/>
      <c r="AC21" s="1734">
        <f t="shared" si="0"/>
        <v>92</v>
      </c>
      <c r="AD21" s="1734"/>
      <c r="AE21" s="1734"/>
      <c r="AF21" s="1732" t="str">
        <f t="shared" si="1"/>
        <v>ผ่าน</v>
      </c>
      <c r="AG21" s="1732"/>
      <c r="AH21" s="1732"/>
      <c r="AI21" s="1732"/>
      <c r="AJ21" s="1732"/>
      <c r="AK21" s="1732"/>
      <c r="AL21" s="1732"/>
    </row>
    <row r="22" spans="1:49" ht="21.95" customHeight="1">
      <c r="A22" s="1733">
        <v>11</v>
      </c>
      <c r="B22" s="1733"/>
      <c r="C22" s="1728" t="str">
        <f>IF(ISBLANK(แบบบันทึก_18_HR!$B24),"",แบบบันทึก_18_HR!$B24)</f>
        <v xml:space="preserve"> </v>
      </c>
      <c r="D22" s="1728"/>
      <c r="E22" s="1728"/>
      <c r="F22" s="1728"/>
      <c r="G22" s="1728"/>
      <c r="H22" s="1728"/>
      <c r="I22" s="1728"/>
      <c r="J22" s="1728"/>
      <c r="K22" s="1728"/>
      <c r="L22" s="1728"/>
      <c r="M22" s="1070"/>
      <c r="N22" s="1070"/>
      <c r="O22" s="1070"/>
      <c r="P22" s="1070"/>
      <c r="Q22" s="1070"/>
      <c r="R22" s="1070"/>
      <c r="S22" s="1070"/>
      <c r="T22" s="1070"/>
      <c r="U22" s="1070"/>
      <c r="V22" s="1070"/>
      <c r="W22" s="1734">
        <f>IF(ISBLANK(แบบบันทึก_18_HR!$S24),"",แบบบันทึก_18_HR!$S24)</f>
        <v>18.8</v>
      </c>
      <c r="X22" s="1734"/>
      <c r="Y22" s="1734"/>
      <c r="Z22" s="1734">
        <f>IF(ISBLANK(แบบบันทึก_18_HR!$T24),"",แบบบันทึก_18_HR!$T24)</f>
        <v>75.2</v>
      </c>
      <c r="AA22" s="1734"/>
      <c r="AB22" s="1734"/>
      <c r="AC22" s="1734">
        <f t="shared" si="0"/>
        <v>94</v>
      </c>
      <c r="AD22" s="1734"/>
      <c r="AE22" s="1734"/>
      <c r="AF22" s="1732" t="str">
        <f t="shared" si="1"/>
        <v>ผ่าน</v>
      </c>
      <c r="AG22" s="1732"/>
      <c r="AH22" s="1732"/>
      <c r="AI22" s="1732"/>
      <c r="AJ22" s="1732"/>
      <c r="AK22" s="1732"/>
      <c r="AL22" s="1732"/>
    </row>
    <row r="23" spans="1:49" ht="21.95" customHeight="1">
      <c r="A23" s="1733">
        <v>12</v>
      </c>
      <c r="B23" s="1733"/>
      <c r="C23" s="1728" t="str">
        <f>IF(ISBLANK(แบบบันทึก_18_HR!$B25),"",แบบบันทึก_18_HR!$B25)</f>
        <v xml:space="preserve"> </v>
      </c>
      <c r="D23" s="1728"/>
      <c r="E23" s="1728"/>
      <c r="F23" s="1728"/>
      <c r="G23" s="1728"/>
      <c r="H23" s="1728"/>
      <c r="I23" s="1728"/>
      <c r="J23" s="1728"/>
      <c r="K23" s="1728"/>
      <c r="L23" s="1728"/>
      <c r="M23" s="1070"/>
      <c r="N23" s="1070"/>
      <c r="O23" s="1070"/>
      <c r="P23" s="1070"/>
      <c r="Q23" s="1070"/>
      <c r="R23" s="1070"/>
      <c r="S23" s="1070"/>
      <c r="T23" s="1070"/>
      <c r="U23" s="1070"/>
      <c r="V23" s="1070"/>
      <c r="W23" s="1734">
        <f>IF(ISBLANK(แบบบันทึก_18_HR!$S25),"",แบบบันทึก_18_HR!$S25)</f>
        <v>17.8</v>
      </c>
      <c r="X23" s="1734"/>
      <c r="Y23" s="1734"/>
      <c r="Z23" s="1734">
        <f>IF(ISBLANK(แบบบันทึก_18_HR!$T25),"",แบบบันทึก_18_HR!$T25)</f>
        <v>71.2</v>
      </c>
      <c r="AA23" s="1734"/>
      <c r="AB23" s="1734"/>
      <c r="AC23" s="1734">
        <f t="shared" si="0"/>
        <v>89</v>
      </c>
      <c r="AD23" s="1734"/>
      <c r="AE23" s="1734"/>
      <c r="AF23" s="1732" t="str">
        <f t="shared" si="1"/>
        <v>ผ่าน</v>
      </c>
      <c r="AG23" s="1732"/>
      <c r="AH23" s="1732"/>
      <c r="AI23" s="1732"/>
      <c r="AJ23" s="1732"/>
      <c r="AK23" s="1732"/>
      <c r="AL23" s="1732"/>
    </row>
    <row r="24" spans="1:49" ht="21.95" customHeight="1">
      <c r="A24" s="1733">
        <v>13</v>
      </c>
      <c r="B24" s="1733"/>
      <c r="C24" s="1728" t="str">
        <f>IF(ISBLANK(แบบบันทึก_18_HR!$B26),"",แบบบันทึก_18_HR!$B26)</f>
        <v xml:space="preserve"> </v>
      </c>
      <c r="D24" s="1728"/>
      <c r="E24" s="1728"/>
      <c r="F24" s="1728"/>
      <c r="G24" s="1728"/>
      <c r="H24" s="1728"/>
      <c r="I24" s="1728"/>
      <c r="J24" s="1728"/>
      <c r="K24" s="1728"/>
      <c r="L24" s="1728"/>
      <c r="M24" s="1070"/>
      <c r="N24" s="1070"/>
      <c r="O24" s="1070"/>
      <c r="P24" s="1070"/>
      <c r="Q24" s="1070"/>
      <c r="R24" s="1070"/>
      <c r="S24" s="1070"/>
      <c r="T24" s="1070"/>
      <c r="U24" s="1070"/>
      <c r="V24" s="1070"/>
      <c r="W24" s="1734">
        <f>IF(ISBLANK(แบบบันทึก_18_HR!$S26),"",แบบบันทึก_18_HR!$S26)</f>
        <v>19.2</v>
      </c>
      <c r="X24" s="1734"/>
      <c r="Y24" s="1734"/>
      <c r="Z24" s="1734">
        <f>IF(ISBLANK(แบบบันทึก_18_HR!$T26),"",แบบบันทึก_18_HR!$T26)</f>
        <v>76.8</v>
      </c>
      <c r="AA24" s="1734"/>
      <c r="AB24" s="1734"/>
      <c r="AC24" s="1734">
        <f t="shared" si="0"/>
        <v>96</v>
      </c>
      <c r="AD24" s="1734"/>
      <c r="AE24" s="1734"/>
      <c r="AF24" s="1732" t="str">
        <f t="shared" si="1"/>
        <v>ผ่าน</v>
      </c>
      <c r="AG24" s="1732"/>
      <c r="AH24" s="1732"/>
      <c r="AI24" s="1732"/>
      <c r="AJ24" s="1732"/>
      <c r="AK24" s="1732"/>
      <c r="AL24" s="1732"/>
    </row>
    <row r="25" spans="1:49" ht="21.95" customHeight="1">
      <c r="A25" s="1733">
        <v>14</v>
      </c>
      <c r="B25" s="1733"/>
      <c r="C25" s="1728" t="str">
        <f>IF(ISBLANK(แบบบันทึก_18_HR!$B27),"",แบบบันทึก_18_HR!$B27)</f>
        <v xml:space="preserve"> </v>
      </c>
      <c r="D25" s="1728"/>
      <c r="E25" s="1728"/>
      <c r="F25" s="1728"/>
      <c r="G25" s="1728"/>
      <c r="H25" s="1728"/>
      <c r="I25" s="1728"/>
      <c r="J25" s="1728"/>
      <c r="K25" s="1728"/>
      <c r="L25" s="1728"/>
      <c r="M25" s="1070"/>
      <c r="N25" s="1070"/>
      <c r="O25" s="1070"/>
      <c r="P25" s="1070"/>
      <c r="Q25" s="1070"/>
      <c r="R25" s="1070"/>
      <c r="S25" s="1070"/>
      <c r="T25" s="1070"/>
      <c r="U25" s="1070"/>
      <c r="V25" s="1070"/>
      <c r="W25" s="1734">
        <f>IF(ISBLANK(แบบบันทึก_18_HR!$S27),"",แบบบันทึก_18_HR!$S27)</f>
        <v>17.8</v>
      </c>
      <c r="X25" s="1734"/>
      <c r="Y25" s="1734"/>
      <c r="Z25" s="1734">
        <f>IF(ISBLANK(แบบบันทึก_18_HR!$T27),"",แบบบันทึก_18_HR!$T27)</f>
        <v>71.2</v>
      </c>
      <c r="AA25" s="1734"/>
      <c r="AB25" s="1734"/>
      <c r="AC25" s="1734">
        <f t="shared" si="0"/>
        <v>89</v>
      </c>
      <c r="AD25" s="1734"/>
      <c r="AE25" s="1734"/>
      <c r="AF25" s="1732" t="str">
        <f t="shared" si="1"/>
        <v>ผ่าน</v>
      </c>
      <c r="AG25" s="1732"/>
      <c r="AH25" s="1732"/>
      <c r="AI25" s="1732"/>
      <c r="AJ25" s="1732"/>
      <c r="AK25" s="1732"/>
      <c r="AL25" s="1732"/>
    </row>
    <row r="26" spans="1:49" ht="21.95" customHeight="1">
      <c r="A26" s="1733">
        <v>15</v>
      </c>
      <c r="B26" s="1733"/>
      <c r="C26" s="1728" t="str">
        <f>IF(ISBLANK(แบบบันทึก_18_HR!$B28),"",แบบบันทึก_18_HR!$B28)</f>
        <v xml:space="preserve"> </v>
      </c>
      <c r="D26" s="1728"/>
      <c r="E26" s="1728"/>
      <c r="F26" s="1728"/>
      <c r="G26" s="1728"/>
      <c r="H26" s="1728"/>
      <c r="I26" s="1728"/>
      <c r="J26" s="1728"/>
      <c r="K26" s="1728"/>
      <c r="L26" s="1728"/>
      <c r="M26" s="1070"/>
      <c r="N26" s="1070"/>
      <c r="O26" s="1070"/>
      <c r="P26" s="1070"/>
      <c r="Q26" s="1070"/>
      <c r="R26" s="1070"/>
      <c r="S26" s="1070"/>
      <c r="T26" s="1070"/>
      <c r="U26" s="1070"/>
      <c r="V26" s="1070"/>
      <c r="W26" s="1734">
        <f>IF(ISBLANK(แบบบันทึก_18_HR!$S28),"",แบบบันทึก_18_HR!$S28)</f>
        <v>17.8</v>
      </c>
      <c r="X26" s="1734"/>
      <c r="Y26" s="1734"/>
      <c r="Z26" s="1734">
        <f>IF(ISBLANK(แบบบันทึก_18_HR!$T28),"",แบบบันทึก_18_HR!$T28)</f>
        <v>71.2</v>
      </c>
      <c r="AA26" s="1734"/>
      <c r="AB26" s="1734"/>
      <c r="AC26" s="1734">
        <f t="shared" si="0"/>
        <v>89</v>
      </c>
      <c r="AD26" s="1734"/>
      <c r="AE26" s="1734"/>
      <c r="AF26" s="1732" t="str">
        <f t="shared" si="1"/>
        <v>ผ่าน</v>
      </c>
      <c r="AG26" s="1732"/>
      <c r="AH26" s="1732"/>
      <c r="AI26" s="1732"/>
      <c r="AJ26" s="1732"/>
      <c r="AK26" s="1732"/>
      <c r="AL26" s="1732"/>
    </row>
    <row r="27" spans="1:49" ht="21.95" customHeight="1">
      <c r="A27" s="1733">
        <v>16</v>
      </c>
      <c r="B27" s="1733"/>
      <c r="C27" s="1728" t="str">
        <f>IF(ISBLANK(แบบบันทึก_18_HR!$B29),"",แบบบันทึก_18_HR!$B29)</f>
        <v xml:space="preserve"> </v>
      </c>
      <c r="D27" s="1728"/>
      <c r="E27" s="1728"/>
      <c r="F27" s="1728"/>
      <c r="G27" s="1728"/>
      <c r="H27" s="1728"/>
      <c r="I27" s="1728"/>
      <c r="J27" s="1728"/>
      <c r="K27" s="1728"/>
      <c r="L27" s="1728"/>
      <c r="M27" s="1070"/>
      <c r="N27" s="1070"/>
      <c r="O27" s="1070"/>
      <c r="P27" s="1070"/>
      <c r="Q27" s="1070"/>
      <c r="R27" s="1070"/>
      <c r="S27" s="1070"/>
      <c r="T27" s="1070"/>
      <c r="U27" s="1070"/>
      <c r="V27" s="1070"/>
      <c r="W27" s="1734">
        <f>IF(ISBLANK(แบบบันทึก_18_HR!$S29),"",แบบบันทึก_18_HR!$S29)</f>
        <v>17.2</v>
      </c>
      <c r="X27" s="1734"/>
      <c r="Y27" s="1734"/>
      <c r="Z27" s="1734">
        <f>IF(ISBLANK(แบบบันทึก_18_HR!$T29),"",แบบบันทึก_18_HR!$T29)</f>
        <v>68.8</v>
      </c>
      <c r="AA27" s="1734"/>
      <c r="AB27" s="1734"/>
      <c r="AC27" s="1734">
        <f t="shared" si="0"/>
        <v>86</v>
      </c>
      <c r="AD27" s="1734"/>
      <c r="AE27" s="1734"/>
      <c r="AF27" s="1732" t="str">
        <f t="shared" si="1"/>
        <v>ผ่าน</v>
      </c>
      <c r="AG27" s="1732"/>
      <c r="AH27" s="1732"/>
      <c r="AI27" s="1732"/>
      <c r="AJ27" s="1732"/>
      <c r="AK27" s="1732"/>
      <c r="AL27" s="1732"/>
    </row>
    <row r="28" spans="1:49" ht="21.95" customHeight="1">
      <c r="A28" s="1733">
        <v>17</v>
      </c>
      <c r="B28" s="1733"/>
      <c r="C28" s="1728" t="str">
        <f>IF(ISBLANK(แบบบันทึก_18_HR!$B30),"",แบบบันทึก_18_HR!$B30)</f>
        <v xml:space="preserve"> </v>
      </c>
      <c r="D28" s="1728"/>
      <c r="E28" s="1728"/>
      <c r="F28" s="1728"/>
      <c r="G28" s="1728"/>
      <c r="H28" s="1728"/>
      <c r="I28" s="1728"/>
      <c r="J28" s="1728"/>
      <c r="K28" s="1728"/>
      <c r="L28" s="1728"/>
      <c r="M28" s="1070"/>
      <c r="N28" s="1070"/>
      <c r="O28" s="1070"/>
      <c r="P28" s="1070"/>
      <c r="Q28" s="1070"/>
      <c r="R28" s="1070"/>
      <c r="S28" s="1070"/>
      <c r="T28" s="1070"/>
      <c r="U28" s="1070"/>
      <c r="V28" s="1070"/>
      <c r="W28" s="1734">
        <f>IF(ISBLANK(แบบบันทึก_18_HR!$S30),"",แบบบันทึก_18_HR!$S30)</f>
        <v>17.600000000000001</v>
      </c>
      <c r="X28" s="1734"/>
      <c r="Y28" s="1734"/>
      <c r="Z28" s="1734">
        <f>IF(ISBLANK(แบบบันทึก_18_HR!$T30),"",แบบบันทึก_18_HR!$T30)</f>
        <v>70.400000000000006</v>
      </c>
      <c r="AA28" s="1734"/>
      <c r="AB28" s="1734"/>
      <c r="AC28" s="1734">
        <f t="shared" si="0"/>
        <v>88</v>
      </c>
      <c r="AD28" s="1734"/>
      <c r="AE28" s="1734"/>
      <c r="AF28" s="1732" t="str">
        <f t="shared" si="1"/>
        <v>ผ่าน</v>
      </c>
      <c r="AG28" s="1732"/>
      <c r="AH28" s="1732"/>
      <c r="AI28" s="1732"/>
      <c r="AJ28" s="1732"/>
      <c r="AK28" s="1732"/>
      <c r="AL28" s="1732"/>
    </row>
    <row r="29" spans="1:49" ht="21.95" customHeight="1">
      <c r="A29" s="1733">
        <v>18</v>
      </c>
      <c r="B29" s="1733"/>
      <c r="C29" s="1728" t="str">
        <f>IF(ISBLANK(แบบบันทึก_18_HR!$B31),"",แบบบันทึก_18_HR!$B31)</f>
        <v xml:space="preserve"> </v>
      </c>
      <c r="D29" s="1728"/>
      <c r="E29" s="1728"/>
      <c r="F29" s="1728"/>
      <c r="G29" s="1728"/>
      <c r="H29" s="1728"/>
      <c r="I29" s="1728"/>
      <c r="J29" s="1728"/>
      <c r="K29" s="1728"/>
      <c r="L29" s="1728"/>
      <c r="M29" s="1070"/>
      <c r="N29" s="1070"/>
      <c r="O29" s="1070"/>
      <c r="P29" s="1070"/>
      <c r="Q29" s="1070"/>
      <c r="R29" s="1070"/>
      <c r="S29" s="1070"/>
      <c r="T29" s="1070"/>
      <c r="U29" s="1070"/>
      <c r="V29" s="1070"/>
      <c r="W29" s="1734">
        <f>IF(ISBLANK(แบบบันทึก_18_HR!$S31),"",แบบบันทึก_18_HR!$S31)</f>
        <v>18</v>
      </c>
      <c r="X29" s="1734"/>
      <c r="Y29" s="1734"/>
      <c r="Z29" s="1734">
        <f>IF(ISBLANK(แบบบันทึก_18_HR!$T31),"",แบบบันทึก_18_HR!$T31)</f>
        <v>72</v>
      </c>
      <c r="AA29" s="1734"/>
      <c r="AB29" s="1734"/>
      <c r="AC29" s="1734">
        <f t="shared" si="0"/>
        <v>90</v>
      </c>
      <c r="AD29" s="1734"/>
      <c r="AE29" s="1734"/>
      <c r="AF29" s="1732" t="str">
        <f t="shared" si="1"/>
        <v>ผ่าน</v>
      </c>
      <c r="AG29" s="1732"/>
      <c r="AH29" s="1732"/>
      <c r="AI29" s="1732"/>
      <c r="AJ29" s="1732"/>
      <c r="AK29" s="1732"/>
      <c r="AL29" s="1732"/>
      <c r="AW29" s="1089"/>
    </row>
    <row r="30" spans="1:49" ht="21.95" customHeight="1">
      <c r="A30" s="1733">
        <v>19</v>
      </c>
      <c r="B30" s="1733"/>
      <c r="C30" s="1728" t="str">
        <f>IF(ISBLANK(แบบบันทึก_18_HR!$B32),"",แบบบันทึก_18_HR!$B32)</f>
        <v xml:space="preserve"> </v>
      </c>
      <c r="D30" s="1728"/>
      <c r="E30" s="1728"/>
      <c r="F30" s="1728"/>
      <c r="G30" s="1728"/>
      <c r="H30" s="1728"/>
      <c r="I30" s="1728"/>
      <c r="J30" s="1728"/>
      <c r="K30" s="1728"/>
      <c r="L30" s="1728"/>
      <c r="M30" s="1070"/>
      <c r="N30" s="1070"/>
      <c r="O30" s="1070"/>
      <c r="P30" s="1070"/>
      <c r="Q30" s="1070"/>
      <c r="R30" s="1070"/>
      <c r="S30" s="1070"/>
      <c r="T30" s="1070"/>
      <c r="U30" s="1070"/>
      <c r="V30" s="1070"/>
      <c r="W30" s="1734">
        <f>IF(ISBLANK(แบบบันทึก_18_HR!$S32),"",แบบบันทึก_18_HR!$S32)</f>
        <v>17.600000000000001</v>
      </c>
      <c r="X30" s="1734"/>
      <c r="Y30" s="1734"/>
      <c r="Z30" s="1734">
        <f>IF(ISBLANK(แบบบันทึก_18_HR!$T32),"",แบบบันทึก_18_HR!$T32)</f>
        <v>70.400000000000006</v>
      </c>
      <c r="AA30" s="1734"/>
      <c r="AB30" s="1734"/>
      <c r="AC30" s="1734">
        <f t="shared" si="0"/>
        <v>88</v>
      </c>
      <c r="AD30" s="1734"/>
      <c r="AE30" s="1734"/>
      <c r="AF30" s="1732" t="str">
        <f t="shared" si="1"/>
        <v>ผ่าน</v>
      </c>
      <c r="AG30" s="1732"/>
      <c r="AH30" s="1732"/>
      <c r="AI30" s="1732"/>
      <c r="AJ30" s="1732"/>
      <c r="AK30" s="1732"/>
      <c r="AL30" s="1732"/>
    </row>
    <row r="31" spans="1:49" ht="21.95" customHeight="1">
      <c r="A31" s="1733">
        <v>20</v>
      </c>
      <c r="B31" s="1733"/>
      <c r="C31" s="1728" t="str">
        <f>IF(ISBLANK(แบบบันทึก_18_HR!$B33),"",แบบบันทึก_18_HR!$B33)</f>
        <v xml:space="preserve"> </v>
      </c>
      <c r="D31" s="1728"/>
      <c r="E31" s="1728"/>
      <c r="F31" s="1728"/>
      <c r="G31" s="1728"/>
      <c r="H31" s="1728"/>
      <c r="I31" s="1728"/>
      <c r="J31" s="1728"/>
      <c r="K31" s="1728"/>
      <c r="L31" s="1728"/>
      <c r="M31" s="1070"/>
      <c r="N31" s="1070"/>
      <c r="O31" s="1070"/>
      <c r="P31" s="1070"/>
      <c r="Q31" s="1070"/>
      <c r="R31" s="1070"/>
      <c r="S31" s="1070"/>
      <c r="T31" s="1070"/>
      <c r="U31" s="1070"/>
      <c r="V31" s="1070"/>
      <c r="W31" s="1734">
        <f>IF(ISBLANK(แบบบันทึก_18_HR!$S33),"",แบบบันทึก_18_HR!$S33)</f>
        <v>18.399999999999999</v>
      </c>
      <c r="X31" s="1734"/>
      <c r="Y31" s="1734"/>
      <c r="Z31" s="1734">
        <f>IF(ISBLANK(แบบบันทึก_18_HR!$T33),"",แบบบันทึก_18_HR!$T33)</f>
        <v>73.599999999999994</v>
      </c>
      <c r="AA31" s="1734"/>
      <c r="AB31" s="1734"/>
      <c r="AC31" s="1734">
        <f t="shared" si="0"/>
        <v>92</v>
      </c>
      <c r="AD31" s="1734"/>
      <c r="AE31" s="1734"/>
      <c r="AF31" s="1732" t="str">
        <f t="shared" si="1"/>
        <v>ผ่าน</v>
      </c>
      <c r="AG31" s="1732"/>
      <c r="AH31" s="1732"/>
      <c r="AI31" s="1732"/>
      <c r="AJ31" s="1732"/>
      <c r="AK31" s="1732"/>
      <c r="AL31" s="1732"/>
    </row>
    <row r="32" spans="1:49" ht="21.95" customHeight="1">
      <c r="A32" s="1733">
        <v>21</v>
      </c>
      <c r="B32" s="1733"/>
      <c r="C32" s="1728" t="str">
        <f>IF(ISBLANK(แบบบันทึก_18_HR!$B34),"",แบบบันทึก_18_HR!$B34)</f>
        <v xml:space="preserve"> </v>
      </c>
      <c r="D32" s="1728"/>
      <c r="E32" s="1728"/>
      <c r="F32" s="1728"/>
      <c r="G32" s="1728"/>
      <c r="H32" s="1728"/>
      <c r="I32" s="1728"/>
      <c r="J32" s="1728"/>
      <c r="K32" s="1728"/>
      <c r="L32" s="1728"/>
      <c r="M32" s="1070"/>
      <c r="N32" s="1070"/>
      <c r="O32" s="1070"/>
      <c r="P32" s="1070"/>
      <c r="Q32" s="1070"/>
      <c r="R32" s="1070"/>
      <c r="S32" s="1070"/>
      <c r="T32" s="1070"/>
      <c r="U32" s="1070"/>
      <c r="V32" s="1070"/>
      <c r="W32" s="1734">
        <f>IF(ISBLANK(แบบบันทึก_18_HR!$S34),"",แบบบันทึก_18_HR!$S34)</f>
        <v>18.2</v>
      </c>
      <c r="X32" s="1734"/>
      <c r="Y32" s="1734"/>
      <c r="Z32" s="1734">
        <f>IF(ISBLANK(แบบบันทึก_18_HR!$T34),"",แบบบันทึก_18_HR!$T34)</f>
        <v>72.8</v>
      </c>
      <c r="AA32" s="1734"/>
      <c r="AB32" s="1734"/>
      <c r="AC32" s="1734">
        <f t="shared" si="0"/>
        <v>91</v>
      </c>
      <c r="AD32" s="1734"/>
      <c r="AE32" s="1734"/>
      <c r="AF32" s="1732" t="str">
        <f t="shared" si="1"/>
        <v>ผ่าน</v>
      </c>
      <c r="AG32" s="1732"/>
      <c r="AH32" s="1732"/>
      <c r="AI32" s="1732"/>
      <c r="AJ32" s="1732"/>
      <c r="AK32" s="1732"/>
      <c r="AL32" s="1732"/>
    </row>
    <row r="33" spans="1:38" ht="21.95" customHeight="1">
      <c r="A33" s="1733">
        <v>22</v>
      </c>
      <c r="B33" s="1733"/>
      <c r="C33" s="1728" t="str">
        <f>IF(ISBLANK(แบบบันทึก_18_HR!$B35),"",แบบบันทึก_18_HR!$B35)</f>
        <v xml:space="preserve"> </v>
      </c>
      <c r="D33" s="1728"/>
      <c r="E33" s="1728"/>
      <c r="F33" s="1728"/>
      <c r="G33" s="1728"/>
      <c r="H33" s="1728"/>
      <c r="I33" s="1728"/>
      <c r="J33" s="1728"/>
      <c r="K33" s="1728"/>
      <c r="L33" s="1728"/>
      <c r="M33" s="1070"/>
      <c r="N33" s="1070"/>
      <c r="O33" s="1070"/>
      <c r="P33" s="1070"/>
      <c r="Q33" s="1070"/>
      <c r="R33" s="1070"/>
      <c r="S33" s="1070"/>
      <c r="T33" s="1070"/>
      <c r="U33" s="1070"/>
      <c r="V33" s="1070"/>
      <c r="W33" s="1734">
        <f>IF(ISBLANK(แบบบันทึก_18_HR!$S35),"",แบบบันทึก_18_HR!$S35)</f>
        <v>18.399999999999999</v>
      </c>
      <c r="X33" s="1734"/>
      <c r="Y33" s="1734"/>
      <c r="Z33" s="1734">
        <f>IF(ISBLANK(แบบบันทึก_18_HR!$T35),"",แบบบันทึก_18_HR!$T35)</f>
        <v>73.599999999999994</v>
      </c>
      <c r="AA33" s="1734"/>
      <c r="AB33" s="1734"/>
      <c r="AC33" s="1734">
        <f t="shared" si="0"/>
        <v>92</v>
      </c>
      <c r="AD33" s="1734"/>
      <c r="AE33" s="1734"/>
      <c r="AF33" s="1732" t="str">
        <f t="shared" si="1"/>
        <v>ผ่าน</v>
      </c>
      <c r="AG33" s="1732"/>
      <c r="AH33" s="1732"/>
      <c r="AI33" s="1732"/>
      <c r="AJ33" s="1732"/>
      <c r="AK33" s="1732"/>
      <c r="AL33" s="1732"/>
    </row>
    <row r="34" spans="1:38" ht="21.95" customHeight="1">
      <c r="A34" s="1733">
        <v>23</v>
      </c>
      <c r="B34" s="1733"/>
      <c r="C34" s="1728" t="str">
        <f>IF(ISBLANK(แบบบันทึก_18_HR!$B36),"",แบบบันทึก_18_HR!$B36)</f>
        <v/>
      </c>
      <c r="D34" s="1728"/>
      <c r="E34" s="1728"/>
      <c r="F34" s="1728"/>
      <c r="G34" s="1728"/>
      <c r="H34" s="1728"/>
      <c r="I34" s="1728"/>
      <c r="J34" s="1728"/>
      <c r="K34" s="1728"/>
      <c r="L34" s="1728"/>
      <c r="M34" s="1070"/>
      <c r="N34" s="1070"/>
      <c r="O34" s="1070"/>
      <c r="P34" s="1070"/>
      <c r="Q34" s="1070"/>
      <c r="R34" s="1070"/>
      <c r="S34" s="1070"/>
      <c r="T34" s="1070"/>
      <c r="U34" s="1070"/>
      <c r="V34" s="1070"/>
      <c r="W34" s="1734">
        <f>IF(ISBLANK(แบบบันทึก_18_HR!$S36),"",แบบบันทึก_18_HR!$S36)</f>
        <v>18.399999999999999</v>
      </c>
      <c r="X34" s="1734"/>
      <c r="Y34" s="1734"/>
      <c r="Z34" s="1734">
        <f>IF(ISBLANK(แบบบันทึก_18_HR!$T36),"",แบบบันทึก_18_HR!$T36)</f>
        <v>73.599999999999994</v>
      </c>
      <c r="AA34" s="1734"/>
      <c r="AB34" s="1734"/>
      <c r="AC34" s="1734">
        <f t="shared" si="0"/>
        <v>92</v>
      </c>
      <c r="AD34" s="1734"/>
      <c r="AE34" s="1734"/>
      <c r="AF34" s="1732" t="str">
        <f t="shared" si="1"/>
        <v>ผ่าน</v>
      </c>
      <c r="AG34" s="1732"/>
      <c r="AH34" s="1732"/>
      <c r="AI34" s="1732"/>
      <c r="AJ34" s="1732"/>
      <c r="AK34" s="1732"/>
      <c r="AL34" s="1732"/>
    </row>
    <row r="35" spans="1:38" ht="21.95" customHeight="1">
      <c r="A35" s="1733">
        <v>24</v>
      </c>
      <c r="B35" s="1733"/>
      <c r="C35" s="1728" t="str">
        <f>IF(ISBLANK(แบบบันทึก_18_HR!$B37),"",แบบบันทึก_18_HR!$B37)</f>
        <v/>
      </c>
      <c r="D35" s="1728"/>
      <c r="E35" s="1728"/>
      <c r="F35" s="1728"/>
      <c r="G35" s="1728"/>
      <c r="H35" s="1728"/>
      <c r="I35" s="1728"/>
      <c r="J35" s="1728"/>
      <c r="K35" s="1728"/>
      <c r="L35" s="1728"/>
      <c r="M35" s="1070"/>
      <c r="N35" s="1070"/>
      <c r="O35" s="1070"/>
      <c r="P35" s="1070"/>
      <c r="Q35" s="1070"/>
      <c r="R35" s="1070"/>
      <c r="S35" s="1070"/>
      <c r="T35" s="1070"/>
      <c r="U35" s="1070"/>
      <c r="V35" s="1070"/>
      <c r="W35" s="1734">
        <f>IF(ISBLANK(แบบบันทึก_18_HR!$S37),"",แบบบันทึก_18_HR!$S37)</f>
        <v>18.399999999999999</v>
      </c>
      <c r="X35" s="1734"/>
      <c r="Y35" s="1734"/>
      <c r="Z35" s="1734">
        <f>IF(ISBLANK(แบบบันทึก_18_HR!$T37),"",แบบบันทึก_18_HR!$T37)</f>
        <v>73.599999999999994</v>
      </c>
      <c r="AA35" s="1734"/>
      <c r="AB35" s="1734"/>
      <c r="AC35" s="1734">
        <f t="shared" si="0"/>
        <v>92</v>
      </c>
      <c r="AD35" s="1734"/>
      <c r="AE35" s="1734"/>
      <c r="AF35" s="1732" t="str">
        <f t="shared" si="1"/>
        <v>ผ่าน</v>
      </c>
      <c r="AG35" s="1732"/>
      <c r="AH35" s="1732"/>
      <c r="AI35" s="1732"/>
      <c r="AJ35" s="1732"/>
      <c r="AK35" s="1732"/>
      <c r="AL35" s="1732"/>
    </row>
    <row r="36" spans="1:38" ht="21.95" customHeight="1">
      <c r="A36" s="1755">
        <v>25</v>
      </c>
      <c r="B36" s="1755"/>
      <c r="C36" s="1756" t="str">
        <f>IF(ISBLANK(แบบบันทึก_18_HR!$B38),"",แบบบันทึก_18_HR!$B38)</f>
        <v/>
      </c>
      <c r="D36" s="1756"/>
      <c r="E36" s="1756"/>
      <c r="F36" s="1756"/>
      <c r="G36" s="1756"/>
      <c r="H36" s="1756"/>
      <c r="I36" s="1756"/>
      <c r="J36" s="1756"/>
      <c r="K36" s="1756"/>
      <c r="L36" s="1756"/>
      <c r="M36" s="1071"/>
      <c r="N36" s="1071"/>
      <c r="O36" s="1071"/>
      <c r="P36" s="1071"/>
      <c r="Q36" s="1071"/>
      <c r="R36" s="1071"/>
      <c r="S36" s="1071"/>
      <c r="T36" s="1071"/>
      <c r="U36" s="1071"/>
      <c r="V36" s="1071"/>
      <c r="W36" s="1729">
        <f>IF(ISBLANK(แบบบันทึก_18_HR!$S38),"",แบบบันทึก_18_HR!$S38)</f>
        <v>18.399999999999999</v>
      </c>
      <c r="X36" s="1729"/>
      <c r="Y36" s="1729"/>
      <c r="Z36" s="1729">
        <f>IF(ISBLANK(แบบบันทึก_18_HR!$T38),"",แบบบันทึก_18_HR!$T38)</f>
        <v>73.599999999999994</v>
      </c>
      <c r="AA36" s="1729"/>
      <c r="AB36" s="1729"/>
      <c r="AC36" s="1729">
        <f t="shared" si="0"/>
        <v>92</v>
      </c>
      <c r="AD36" s="1729"/>
      <c r="AE36" s="1729"/>
      <c r="AF36" s="1730" t="str">
        <f t="shared" si="1"/>
        <v>ผ่าน</v>
      </c>
      <c r="AG36" s="1730"/>
      <c r="AH36" s="1730"/>
      <c r="AI36" s="1730"/>
      <c r="AJ36" s="1730"/>
      <c r="AK36" s="1730"/>
      <c r="AL36" s="1730"/>
    </row>
    <row r="37" spans="1:38" ht="24" customHeight="1">
      <c r="A37" s="1090"/>
      <c r="B37" s="1090"/>
      <c r="C37" s="1091" t="s">
        <v>308</v>
      </c>
      <c r="D37" s="1092"/>
      <c r="E37" s="1092"/>
      <c r="F37" s="1092"/>
      <c r="G37" s="1092"/>
      <c r="H37" s="1092"/>
      <c r="I37" s="1092"/>
      <c r="J37" s="1092"/>
      <c r="K37" s="1092"/>
      <c r="L37" s="1092"/>
      <c r="M37" s="1092"/>
      <c r="N37" s="1092"/>
      <c r="O37" s="1092"/>
      <c r="P37" s="1093"/>
      <c r="Q37" s="1093"/>
      <c r="R37" s="1093"/>
      <c r="S37" s="1093"/>
      <c r="T37" s="1093"/>
      <c r="U37" s="1093"/>
      <c r="V37" s="1092"/>
      <c r="W37" s="1093"/>
      <c r="X37" s="1093"/>
      <c r="Y37" s="1093"/>
      <c r="Z37" s="1093"/>
      <c r="AA37" s="1093"/>
      <c r="AB37" s="1093"/>
      <c r="AC37" s="1093"/>
      <c r="AD37" s="1093"/>
      <c r="AE37" s="1093"/>
      <c r="AF37" s="1094"/>
      <c r="AG37" s="1094"/>
      <c r="AH37" s="1094"/>
      <c r="AI37" s="1094"/>
      <c r="AJ37" s="1093"/>
      <c r="AK37" s="1093"/>
      <c r="AL37" s="1093"/>
    </row>
    <row r="38" spans="1:38" ht="24" customHeight="1">
      <c r="A38" s="1090"/>
      <c r="B38" s="1090"/>
      <c r="C38" s="1091"/>
      <c r="D38" s="1092"/>
      <c r="E38" s="1092"/>
      <c r="F38" s="1092"/>
      <c r="G38" s="1092"/>
      <c r="H38" s="1092"/>
      <c r="I38" s="1092"/>
      <c r="J38" s="1092"/>
      <c r="K38" s="1092"/>
      <c r="L38" s="1092"/>
      <c r="M38" s="1092"/>
      <c r="N38" s="1092"/>
      <c r="O38" s="1092"/>
      <c r="P38" s="1093"/>
      <c r="Q38" s="1093"/>
      <c r="R38" s="1093"/>
      <c r="S38" s="1093"/>
      <c r="T38" s="1093"/>
      <c r="U38" s="1093"/>
      <c r="V38" s="1092"/>
      <c r="W38" s="1093"/>
      <c r="X38" s="1093"/>
      <c r="Y38" s="1093"/>
      <c r="Z38" s="1093"/>
      <c r="AA38" s="1093"/>
      <c r="AB38" s="1093"/>
      <c r="AC38" s="1093"/>
      <c r="AD38" s="1093"/>
      <c r="AE38" s="1093"/>
      <c r="AF38" s="1094"/>
      <c r="AG38" s="1094"/>
      <c r="AH38" s="1094"/>
      <c r="AI38" s="1094"/>
      <c r="AJ38" s="1093"/>
      <c r="AK38" s="1093"/>
      <c r="AL38" s="1093"/>
    </row>
    <row r="39" spans="1:38" ht="24" customHeight="1">
      <c r="A39" s="1090"/>
      <c r="B39" s="1090"/>
      <c r="C39" s="1092"/>
      <c r="D39" s="1092"/>
      <c r="E39" s="1092"/>
      <c r="F39" s="1092"/>
      <c r="G39" s="1092"/>
      <c r="H39" s="1092"/>
      <c r="I39" s="1092"/>
      <c r="J39" s="1092"/>
      <c r="K39" s="1092"/>
      <c r="L39" s="1092"/>
      <c r="M39" s="1092"/>
      <c r="N39" s="1092"/>
      <c r="O39" s="1092"/>
      <c r="P39" s="1093"/>
      <c r="Q39" s="1093"/>
      <c r="R39" s="1093"/>
      <c r="S39" s="1093"/>
      <c r="T39" s="1093"/>
      <c r="U39" s="1093"/>
      <c r="V39" s="1092"/>
      <c r="W39" s="1093"/>
      <c r="X39" s="1093"/>
      <c r="Y39" s="1093"/>
      <c r="Z39" s="1093"/>
      <c r="AA39" s="1093"/>
      <c r="AB39" s="1093"/>
      <c r="AC39" s="1093"/>
      <c r="AD39" s="1093"/>
      <c r="AE39" s="1093"/>
      <c r="AF39" s="1094"/>
      <c r="AG39" s="1094"/>
      <c r="AH39" s="1094"/>
      <c r="AI39" s="1094"/>
      <c r="AJ39" s="1093"/>
      <c r="AK39" s="1093"/>
      <c r="AL39" s="1093"/>
    </row>
    <row r="40" spans="1:38" ht="21.95" customHeight="1">
      <c r="A40" s="1095"/>
      <c r="B40" s="1095"/>
      <c r="C40" s="1095" t="s">
        <v>134</v>
      </c>
      <c r="D40" s="1095"/>
      <c r="E40" s="1095"/>
      <c r="F40" s="1095"/>
      <c r="G40" s="1095"/>
      <c r="H40" s="1095"/>
      <c r="I40" s="1095"/>
      <c r="J40" s="1095"/>
      <c r="K40" s="1095"/>
      <c r="L40" s="1096"/>
      <c r="M40" s="1095"/>
      <c r="N40" s="1096"/>
      <c r="O40" s="1095"/>
      <c r="P40" s="1096"/>
      <c r="Q40" s="1096"/>
      <c r="R40" s="1097"/>
      <c r="S40" s="1095"/>
      <c r="T40" s="1095"/>
      <c r="U40" s="1095"/>
      <c r="V40" s="1095"/>
      <c r="W40" s="1096"/>
      <c r="X40" s="1096"/>
      <c r="Y40" s="1097"/>
      <c r="Z40" s="1095"/>
      <c r="AA40" s="1095"/>
      <c r="AB40" s="1095"/>
      <c r="AC40" s="1095"/>
      <c r="AD40" s="1095"/>
      <c r="AE40" s="1095"/>
      <c r="AF40" s="1095"/>
      <c r="AG40" s="1095"/>
      <c r="AH40" s="1095"/>
      <c r="AI40" s="1095"/>
    </row>
    <row r="41" spans="1:38" ht="21.95" customHeight="1">
      <c r="A41" s="1095"/>
      <c r="B41" s="1098"/>
      <c r="C41" s="1095"/>
      <c r="D41" s="1098"/>
      <c r="E41" s="1099" t="str">
        <f>" ("&amp;MAIN_Setting!D25&amp;")"</f>
        <v xml:space="preserve"> (นางอรทัย  อำไพภิญโญกูล)</v>
      </c>
      <c r="F41" s="1098"/>
      <c r="G41" s="1098"/>
      <c r="H41" s="1098"/>
      <c r="I41" s="1098"/>
      <c r="J41" s="1098"/>
      <c r="K41" s="1095"/>
      <c r="L41" s="1098"/>
      <c r="M41" s="1096"/>
      <c r="N41" s="1095"/>
      <c r="O41" s="1095"/>
      <c r="P41" s="1096"/>
      <c r="Q41" s="1096"/>
      <c r="R41" s="1097"/>
      <c r="T41" s="1098"/>
      <c r="U41" s="1098"/>
      <c r="V41" s="1095"/>
      <c r="W41" s="1096"/>
      <c r="X41" s="1096"/>
      <c r="Y41" s="1097"/>
      <c r="AA41" s="1098"/>
      <c r="AB41" s="1098"/>
      <c r="AC41" s="1098"/>
      <c r="AD41" s="1098"/>
      <c r="AE41" s="1098"/>
      <c r="AF41" s="1098"/>
      <c r="AG41" s="1098"/>
      <c r="AH41" s="1098"/>
    </row>
    <row r="42" spans="1:38" ht="21.95" customHeight="1">
      <c r="A42" s="1095"/>
      <c r="B42" s="1095"/>
      <c r="C42" s="1095"/>
      <c r="D42" s="1098"/>
      <c r="E42" s="1098"/>
      <c r="F42" s="1098"/>
      <c r="G42" s="1098"/>
      <c r="H42" s="1098"/>
      <c r="I42" s="1098"/>
      <c r="J42" s="1098"/>
      <c r="R42" s="1097"/>
      <c r="S42" s="1095"/>
      <c r="T42" s="1095"/>
      <c r="U42" s="1098"/>
      <c r="Y42" s="1097"/>
      <c r="Z42" s="1095"/>
      <c r="AA42" s="1095"/>
      <c r="AB42" s="1098"/>
      <c r="AC42" s="1098"/>
      <c r="AD42" s="1098"/>
      <c r="AE42" s="1098"/>
      <c r="AF42" s="1098"/>
      <c r="AG42" s="1098"/>
      <c r="AH42" s="1098"/>
    </row>
    <row r="43" spans="1:38" ht="18" customHeight="1">
      <c r="A43" s="1095"/>
      <c r="B43" s="1095"/>
      <c r="C43" s="1754"/>
      <c r="D43" s="1754"/>
      <c r="E43" s="1095"/>
      <c r="F43" s="1095"/>
      <c r="G43" s="1754"/>
      <c r="H43" s="1754"/>
      <c r="I43" s="1754"/>
      <c r="J43" s="1754"/>
      <c r="K43" s="1754"/>
      <c r="L43" s="1095"/>
      <c r="M43" s="1095"/>
      <c r="N43" s="1098"/>
      <c r="P43" s="1098"/>
      <c r="R43" s="1095"/>
      <c r="S43" s="1095"/>
      <c r="T43" s="1098"/>
      <c r="U43" s="1095"/>
      <c r="V43" s="1098"/>
      <c r="W43" s="1098"/>
      <c r="Y43" s="1095"/>
      <c r="Z43" s="1095"/>
      <c r="AA43" s="1098"/>
      <c r="AB43" s="1095"/>
      <c r="AD43" s="1095"/>
      <c r="AE43" s="1098"/>
      <c r="AF43" s="1098"/>
      <c r="AG43" s="1098"/>
      <c r="AH43" s="1098"/>
      <c r="AI43" s="1095"/>
      <c r="AK43" s="1095"/>
    </row>
    <row r="44" spans="1:38">
      <c r="B44" s="1072" t="s">
        <v>131</v>
      </c>
      <c r="R44" s="1100"/>
      <c r="Y44" s="1100"/>
    </row>
  </sheetData>
  <sheetProtection algorithmName="SHA-512" hashValue="wk0e0tVMR6Xq1qE8+FinmTuO+QmYYslOzyT1jECgepzvneqwpF65OE1R62TLqkRE1HhZQW6t+9TSZ7Exg1X61Q==" saltValue="obZ70zAd6H/iwmYcAr7v9A==" spinCount="100000" sheet="1" objects="1" scenarios="1"/>
  <mergeCells count="189">
    <mergeCell ref="C43:D43"/>
    <mergeCell ref="G43:K43"/>
    <mergeCell ref="A25:B25"/>
    <mergeCell ref="A26:B26"/>
    <mergeCell ref="A27:B27"/>
    <mergeCell ref="A28:B28"/>
    <mergeCell ref="A29:B29"/>
    <mergeCell ref="A30:B30"/>
    <mergeCell ref="A31:B31"/>
    <mergeCell ref="A32:B32"/>
    <mergeCell ref="A33:B33"/>
    <mergeCell ref="A36:B36"/>
    <mergeCell ref="C31:L31"/>
    <mergeCell ref="C32:L32"/>
    <mergeCell ref="C33:L33"/>
    <mergeCell ref="C34:L34"/>
    <mergeCell ref="C35:L35"/>
    <mergeCell ref="C36:L36"/>
    <mergeCell ref="C28:L28"/>
    <mergeCell ref="C29:L29"/>
    <mergeCell ref="C30:L30"/>
    <mergeCell ref="A23:B23"/>
    <mergeCell ref="Z23:AB23"/>
    <mergeCell ref="W24:Y24"/>
    <mergeCell ref="Z24:AB24"/>
    <mergeCell ref="A24:B24"/>
    <mergeCell ref="W21:Y21"/>
    <mergeCell ref="A22:B22"/>
    <mergeCell ref="Z25:AB25"/>
    <mergeCell ref="Z27:AB27"/>
    <mergeCell ref="C22:L22"/>
    <mergeCell ref="C23:L23"/>
    <mergeCell ref="C24:L24"/>
    <mergeCell ref="C25:L25"/>
    <mergeCell ref="C26:L26"/>
    <mergeCell ref="C27:L27"/>
    <mergeCell ref="A13:B13"/>
    <mergeCell ref="AJ22:AL22"/>
    <mergeCell ref="AJ24:AL24"/>
    <mergeCell ref="AC24:AE24"/>
    <mergeCell ref="AF24:AI24"/>
    <mergeCell ref="AC23:AE23"/>
    <mergeCell ref="AF18:AI18"/>
    <mergeCell ref="AC19:AE19"/>
    <mergeCell ref="AC20:AE20"/>
    <mergeCell ref="AF20:AI20"/>
    <mergeCell ref="AJ19:AL19"/>
    <mergeCell ref="AJ20:AL20"/>
    <mergeCell ref="AJ23:AL23"/>
    <mergeCell ref="AC22:AE22"/>
    <mergeCell ref="AF22:AI22"/>
    <mergeCell ref="AJ21:AL21"/>
    <mergeCell ref="AC21:AE21"/>
    <mergeCell ref="AF21:AI21"/>
    <mergeCell ref="A21:B21"/>
    <mergeCell ref="AJ15:AL15"/>
    <mergeCell ref="AJ16:AL16"/>
    <mergeCell ref="AJ14:AL14"/>
    <mergeCell ref="Z14:AB14"/>
    <mergeCell ref="W20:Y20"/>
    <mergeCell ref="A17:B17"/>
    <mergeCell ref="A19:B19"/>
    <mergeCell ref="A16:B16"/>
    <mergeCell ref="A20:B20"/>
    <mergeCell ref="W15:Y15"/>
    <mergeCell ref="A14:B14"/>
    <mergeCell ref="A15:B15"/>
    <mergeCell ref="W14:Y14"/>
    <mergeCell ref="A18:B18"/>
    <mergeCell ref="W19:Y19"/>
    <mergeCell ref="W17:Y17"/>
    <mergeCell ref="W16:Y16"/>
    <mergeCell ref="W18:Y18"/>
    <mergeCell ref="AJ18:AL18"/>
    <mergeCell ref="Z21:AB21"/>
    <mergeCell ref="Z22:AB22"/>
    <mergeCell ref="W22:Y22"/>
    <mergeCell ref="W23:Y23"/>
    <mergeCell ref="AF14:AI14"/>
    <mergeCell ref="AF19:AI19"/>
    <mergeCell ref="Z19:AB19"/>
    <mergeCell ref="Z17:AB17"/>
    <mergeCell ref="AJ17:AL17"/>
    <mergeCell ref="Z20:AB20"/>
    <mergeCell ref="Z15:AB15"/>
    <mergeCell ref="Z16:AB16"/>
    <mergeCell ref="Z18:AB18"/>
    <mergeCell ref="AF23:AI23"/>
    <mergeCell ref="AC17:AE17"/>
    <mergeCell ref="AF13:AI13"/>
    <mergeCell ref="AF15:AI15"/>
    <mergeCell ref="AF16:AI16"/>
    <mergeCell ref="AC18:AE18"/>
    <mergeCell ref="AF17:AI17"/>
    <mergeCell ref="AC16:AE16"/>
    <mergeCell ref="AC14:AE14"/>
    <mergeCell ref="AC13:AE13"/>
    <mergeCell ref="AC15:AE15"/>
    <mergeCell ref="AJ27:AL27"/>
    <mergeCell ref="W25:Y25"/>
    <mergeCell ref="W27:Y27"/>
    <mergeCell ref="A1:AL1"/>
    <mergeCell ref="AJ10:AL11"/>
    <mergeCell ref="AC12:AE12"/>
    <mergeCell ref="AF12:AI12"/>
    <mergeCell ref="AJ12:AL12"/>
    <mergeCell ref="AF10:AI10"/>
    <mergeCell ref="AF11:AI11"/>
    <mergeCell ref="W12:Y12"/>
    <mergeCell ref="Z12:AB12"/>
    <mergeCell ref="AC10:AE10"/>
    <mergeCell ref="AC11:AE11"/>
    <mergeCell ref="A12:B12"/>
    <mergeCell ref="A10:B11"/>
    <mergeCell ref="C10:V11"/>
    <mergeCell ref="W10:AB10"/>
    <mergeCell ref="W11:Y11"/>
    <mergeCell ref="Z11:AB11"/>
    <mergeCell ref="A2:AL2"/>
    <mergeCell ref="AJ13:AL13"/>
    <mergeCell ref="W13:Y13"/>
    <mergeCell ref="Z13:AB13"/>
    <mergeCell ref="W33:Y33"/>
    <mergeCell ref="Z33:AB33"/>
    <mergeCell ref="AC33:AE33"/>
    <mergeCell ref="AF33:AI33"/>
    <mergeCell ref="AJ26:AL26"/>
    <mergeCell ref="AJ28:AL28"/>
    <mergeCell ref="AC25:AE25"/>
    <mergeCell ref="AF25:AI25"/>
    <mergeCell ref="AJ25:AL25"/>
    <mergeCell ref="W26:Y26"/>
    <mergeCell ref="W29:Y29"/>
    <mergeCell ref="Z29:AB29"/>
    <mergeCell ref="AC29:AE29"/>
    <mergeCell ref="AF29:AI29"/>
    <mergeCell ref="W28:Y28"/>
    <mergeCell ref="Z28:AB28"/>
    <mergeCell ref="AC28:AE28"/>
    <mergeCell ref="AF28:AI28"/>
    <mergeCell ref="Z26:AB26"/>
    <mergeCell ref="AC26:AE26"/>
    <mergeCell ref="AF26:AI26"/>
    <mergeCell ref="AJ29:AL29"/>
    <mergeCell ref="AC27:AE27"/>
    <mergeCell ref="AF27:AI27"/>
    <mergeCell ref="W31:Y31"/>
    <mergeCell ref="Z31:AB31"/>
    <mergeCell ref="AC31:AE31"/>
    <mergeCell ref="AF31:AI31"/>
    <mergeCell ref="AJ31:AL31"/>
    <mergeCell ref="W32:Y32"/>
    <mergeCell ref="Z32:AB32"/>
    <mergeCell ref="AC32:AE32"/>
    <mergeCell ref="AF32:AI32"/>
    <mergeCell ref="AJ32:AL32"/>
    <mergeCell ref="W36:Y36"/>
    <mergeCell ref="Z36:AB36"/>
    <mergeCell ref="AC36:AE36"/>
    <mergeCell ref="AF36:AI36"/>
    <mergeCell ref="AJ36:AL36"/>
    <mergeCell ref="C12:L12"/>
    <mergeCell ref="AJ33:AL33"/>
    <mergeCell ref="A34:B34"/>
    <mergeCell ref="W34:Y34"/>
    <mergeCell ref="Z34:AB34"/>
    <mergeCell ref="AC34:AE34"/>
    <mergeCell ref="AF34:AI34"/>
    <mergeCell ref="AJ34:AL34"/>
    <mergeCell ref="A35:B35"/>
    <mergeCell ref="W35:Y35"/>
    <mergeCell ref="Z35:AB35"/>
    <mergeCell ref="AC35:AE35"/>
    <mergeCell ref="AF35:AI35"/>
    <mergeCell ref="AJ35:AL35"/>
    <mergeCell ref="AJ30:AL30"/>
    <mergeCell ref="W30:Y30"/>
    <mergeCell ref="Z30:AB30"/>
    <mergeCell ref="AC30:AE30"/>
    <mergeCell ref="AF30:AI30"/>
    <mergeCell ref="C13:L13"/>
    <mergeCell ref="C14:L14"/>
    <mergeCell ref="C15:L15"/>
    <mergeCell ref="C16:L16"/>
    <mergeCell ref="C17:L17"/>
    <mergeCell ref="C18:L18"/>
    <mergeCell ref="C19:L19"/>
    <mergeCell ref="C20:L20"/>
    <mergeCell ref="C21:L21"/>
  </mergeCells>
  <pageMargins left="0.70866141732283472" right="0.19685039370078741" top="0.43307086614173229" bottom="0.15748031496062992" header="0.31496062992125984" footer="0.15748031496062992"/>
  <pageSetup paperSize="9"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5E-3FE6-4543-AFD3-FC756A17C25F}">
  <sheetPr codeName="Sheet60">
    <tabColor rgb="FFFF0000"/>
  </sheetPr>
  <dimension ref="A1:AW44"/>
  <sheetViews>
    <sheetView showGridLines="0" view="pageBreakPreview" zoomScale="130" zoomScaleNormal="100" zoomScaleSheetLayoutView="130" workbookViewId="0">
      <selection sqref="A1:AL1"/>
    </sheetView>
  </sheetViews>
  <sheetFormatPr defaultColWidth="2.375" defaultRowHeight="18.75"/>
  <cols>
    <col min="1" max="7" width="2.375" style="1072"/>
    <col min="8" max="8" width="4.25" style="1072" customWidth="1"/>
    <col min="9" max="9" width="4" style="1072" customWidth="1"/>
    <col min="10" max="10" width="2.375" style="1072"/>
    <col min="11" max="11" width="3.5" style="1072" customWidth="1"/>
    <col min="12" max="12" width="3.375" style="1072" customWidth="1"/>
    <col min="13" max="17" width="2.375" style="1072" hidden="1" customWidth="1"/>
    <col min="18" max="18" width="4.25" style="1072" hidden="1" customWidth="1"/>
    <col min="19" max="20" width="2.375" style="1072" hidden="1" customWidth="1"/>
    <col min="21" max="21" width="4.125" style="1072" hidden="1" customWidth="1"/>
    <col min="22" max="22" width="2.375" style="1072" hidden="1" customWidth="1"/>
    <col min="23" max="24" width="2.375" style="1072"/>
    <col min="25" max="25" width="4.25" style="1072" customWidth="1"/>
    <col min="26" max="27" width="2.375" style="1072"/>
    <col min="28" max="28" width="4.125" style="1072" customWidth="1"/>
    <col min="29" max="30" width="2.375" style="1072"/>
    <col min="31" max="31" width="5.75" style="1072" customWidth="1"/>
    <col min="32" max="34" width="2.375" style="1072"/>
    <col min="35" max="35" width="4.125" style="1072" customWidth="1"/>
    <col min="36" max="37" width="2.375" style="1072"/>
    <col min="38" max="38" width="6.125" style="1072" customWidth="1"/>
    <col min="39" max="43" width="2.375" style="1072"/>
    <col min="44" max="44" width="6.75" style="1072" bestFit="1" customWidth="1"/>
    <col min="45" max="16384" width="2.375" style="1072"/>
  </cols>
  <sheetData>
    <row r="1" spans="1:39" ht="34.5" customHeight="1">
      <c r="A1" s="1735" t="s">
        <v>556</v>
      </c>
      <c r="B1" s="1735"/>
      <c r="C1" s="1735"/>
      <c r="D1" s="1735"/>
      <c r="E1" s="1735"/>
      <c r="F1" s="1735"/>
      <c r="G1" s="1735"/>
      <c r="H1" s="1735"/>
      <c r="I1" s="1735"/>
      <c r="J1" s="1735"/>
      <c r="K1" s="1735"/>
      <c r="L1" s="1735"/>
      <c r="M1" s="1735"/>
      <c r="N1" s="1735"/>
      <c r="O1" s="1735"/>
      <c r="P1" s="1735"/>
      <c r="Q1" s="1735"/>
      <c r="R1" s="1735"/>
      <c r="S1" s="1735"/>
      <c r="T1" s="1735"/>
      <c r="U1" s="1735"/>
      <c r="V1" s="1735"/>
      <c r="W1" s="1735"/>
      <c r="X1" s="1735"/>
      <c r="Y1" s="1735"/>
      <c r="Z1" s="1735"/>
      <c r="AA1" s="1735"/>
      <c r="AB1" s="1735"/>
      <c r="AC1" s="1735"/>
      <c r="AD1" s="1735"/>
      <c r="AE1" s="1735"/>
      <c r="AF1" s="1735"/>
      <c r="AG1" s="1735"/>
      <c r="AH1" s="1735"/>
      <c r="AI1" s="1735"/>
      <c r="AJ1" s="1735"/>
      <c r="AK1" s="1735"/>
      <c r="AL1" s="1735"/>
    </row>
    <row r="2" spans="1:39" ht="43.5" customHeight="1">
      <c r="A2" s="1753"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2" s="1753"/>
      <c r="C2" s="1753"/>
      <c r="D2" s="1753"/>
      <c r="E2" s="1753"/>
      <c r="F2" s="1753"/>
      <c r="G2" s="1753"/>
      <c r="H2" s="1753"/>
      <c r="I2" s="1753"/>
      <c r="J2" s="1753"/>
      <c r="K2" s="1753"/>
      <c r="L2" s="1753"/>
      <c r="M2" s="1753"/>
      <c r="N2" s="1753"/>
      <c r="O2" s="1753"/>
      <c r="P2" s="1753"/>
      <c r="Q2" s="1753"/>
      <c r="R2" s="1753"/>
      <c r="S2" s="1753"/>
      <c r="T2" s="1753"/>
      <c r="U2" s="1753"/>
      <c r="V2" s="1753"/>
      <c r="W2" s="1753"/>
      <c r="X2" s="1753"/>
      <c r="Y2" s="1753"/>
      <c r="Z2" s="1753"/>
      <c r="AA2" s="1753"/>
      <c r="AB2" s="1753"/>
      <c r="AC2" s="1753"/>
      <c r="AD2" s="1753"/>
      <c r="AE2" s="1753"/>
      <c r="AF2" s="1753"/>
      <c r="AG2" s="1753"/>
      <c r="AH2" s="1753"/>
      <c r="AI2" s="1753"/>
      <c r="AJ2" s="1753"/>
      <c r="AK2" s="1753"/>
      <c r="AL2" s="1753"/>
      <c r="AM2" s="1073"/>
    </row>
    <row r="3" spans="1:39" ht="21.95" customHeight="1">
      <c r="A3" s="542" t="str">
        <f>MAIN_Setting!$B$6&amp;"     "&amp;MAIN_Setting!$D$6</f>
        <v xml:space="preserve">กิจกรรม     การฝึกอาชีพเสริมเพื่อการมีงานทำหรือการประกอบอาชีพอิสระ  </v>
      </c>
      <c r="B3" s="250"/>
      <c r="C3" s="251"/>
      <c r="D3" s="1074"/>
      <c r="E3" s="250"/>
      <c r="F3" s="1075"/>
      <c r="G3" s="1075"/>
      <c r="H3" s="1075"/>
      <c r="I3" s="1075"/>
      <c r="J3" s="1075"/>
      <c r="K3" s="1075"/>
      <c r="M3" s="1075"/>
      <c r="N3" s="1075"/>
      <c r="O3" s="1075"/>
      <c r="P3" s="1075"/>
      <c r="Q3" s="1076"/>
      <c r="R3" s="1077"/>
      <c r="S3" s="1078"/>
      <c r="T3" s="1078"/>
      <c r="U3" s="250" t="str">
        <f>MAIN_Setting!$B$7&amp;"      "&amp;MAIN_Setting!$D$7</f>
        <v>รายการ      ค่าใช้จ่ายในการฝึกอาชีพเสริมเพื่อการมีงานทำหรือการประกอบอาชีพอิสระ</v>
      </c>
      <c r="V3" s="1079"/>
      <c r="W3" s="1079"/>
      <c r="X3" s="1079"/>
      <c r="Y3" s="1080"/>
      <c r="Z3" s="250"/>
      <c r="AB3" s="1073"/>
      <c r="AC3" s="1081"/>
      <c r="AD3" s="1081"/>
      <c r="AE3" s="1081"/>
      <c r="AF3" s="1081"/>
      <c r="AG3" s="1081"/>
      <c r="AH3" s="1081"/>
      <c r="AI3" s="1081"/>
      <c r="AJ3" s="1081"/>
      <c r="AK3" s="1081"/>
      <c r="AL3" s="1081"/>
    </row>
    <row r="4" spans="1:39" ht="21.95" customHeight="1">
      <c r="A4" s="542" t="str">
        <f>MAIN_Setting!$B$7&amp;"      "&amp;MAIN_Setting!$D$7</f>
        <v>รายการ      ค่าใช้จ่ายในการฝึกอาชีพเสริมเพื่อการมีงานทำหรือการประกอบอาชีพอิสระ</v>
      </c>
      <c r="B4" s="250"/>
      <c r="C4" s="251"/>
      <c r="D4" s="1074"/>
      <c r="E4" s="250"/>
      <c r="F4" s="1075"/>
      <c r="G4" s="1075"/>
      <c r="H4" s="1075"/>
      <c r="I4" s="1075"/>
      <c r="J4" s="1075"/>
      <c r="K4" s="1075"/>
      <c r="M4" s="1075"/>
      <c r="N4" s="1075"/>
      <c r="O4" s="1075"/>
      <c r="P4" s="1075"/>
      <c r="Q4" s="1076"/>
      <c r="R4" s="1077"/>
      <c r="S4" s="1078"/>
      <c r="T4" s="1078"/>
      <c r="U4" s="250"/>
      <c r="V4" s="1079"/>
      <c r="W4" s="1079"/>
      <c r="X4" s="1079"/>
      <c r="Y4" s="1080"/>
      <c r="Z4" s="250"/>
      <c r="AB4" s="1073"/>
      <c r="AC4" s="1081"/>
      <c r="AD4" s="1081"/>
      <c r="AE4" s="1081"/>
      <c r="AF4" s="1081"/>
      <c r="AG4" s="1081"/>
      <c r="AH4" s="1081"/>
      <c r="AI4" s="1081"/>
      <c r="AJ4" s="1081"/>
      <c r="AK4" s="1081"/>
      <c r="AL4" s="1081"/>
    </row>
    <row r="5" spans="1:39" ht="21.95" customHeight="1">
      <c r="A5" s="250"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B5" s="1074"/>
      <c r="C5" s="250"/>
      <c r="D5" s="251"/>
      <c r="E5" s="250"/>
      <c r="F5" s="1075"/>
      <c r="G5" s="1075"/>
      <c r="H5" s="1075"/>
      <c r="I5" s="1075"/>
      <c r="J5" s="1075"/>
      <c r="K5" s="1075"/>
      <c r="L5" s="1075"/>
      <c r="M5" s="1075"/>
      <c r="N5" s="1075"/>
      <c r="O5" s="1075"/>
      <c r="P5" s="1075"/>
      <c r="Q5" s="1076"/>
      <c r="R5" s="1077"/>
      <c r="S5" s="1078"/>
      <c r="T5" s="1078"/>
      <c r="U5" s="1074"/>
      <c r="V5" s="1079"/>
      <c r="W5" s="1079"/>
      <c r="X5" s="1079"/>
      <c r="Y5" s="1080"/>
      <c r="Z5" s="1082"/>
      <c r="AA5" s="1082"/>
      <c r="AB5" s="1083"/>
      <c r="AC5" s="1083"/>
      <c r="AD5" s="1083"/>
      <c r="AE5" s="1083"/>
      <c r="AF5" s="1083"/>
      <c r="AG5" s="1083"/>
      <c r="AH5" s="1083"/>
      <c r="AI5" s="1083"/>
      <c r="AJ5" s="1083"/>
      <c r="AK5" s="1083"/>
      <c r="AL5" s="1083"/>
    </row>
    <row r="6" spans="1:39" ht="21.95" customHeight="1">
      <c r="A6" s="250"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250"/>
      <c r="C6" s="251"/>
      <c r="D6" s="251"/>
      <c r="E6" s="250"/>
      <c r="F6" s="1075"/>
      <c r="G6" s="1075"/>
      <c r="H6" s="1075"/>
      <c r="I6" s="1075"/>
      <c r="J6" s="1075"/>
      <c r="K6" s="1075"/>
      <c r="L6" s="1075"/>
      <c r="M6" s="1075"/>
      <c r="N6" s="1075"/>
      <c r="O6" s="1075"/>
      <c r="P6" s="1075"/>
      <c r="Q6" s="1076"/>
      <c r="R6" s="1077"/>
      <c r="S6" s="1078"/>
      <c r="T6" s="1078"/>
      <c r="U6" s="1074"/>
      <c r="V6" s="1079"/>
      <c r="W6" s="1079"/>
      <c r="X6" s="1079"/>
      <c r="Y6" s="1080"/>
      <c r="Z6" s="1082"/>
      <c r="AA6" s="1082"/>
      <c r="AB6" s="1083"/>
      <c r="AC6" s="1083"/>
      <c r="AD6" s="1083"/>
      <c r="AE6" s="1083"/>
      <c r="AF6" s="1083"/>
      <c r="AG6" s="1083"/>
      <c r="AH6" s="1083"/>
      <c r="AI6" s="1083"/>
      <c r="AJ6" s="1083"/>
      <c r="AK6" s="1083"/>
      <c r="AL6" s="1083"/>
    </row>
    <row r="7" spans="1:39" ht="21.95" customHeight="1">
      <c r="A7" s="250" t="str">
        <f>MAIN_Setting!$B$11&amp;"  "&amp;MAIN_Setting!$D$11</f>
        <v xml:space="preserve">สถานที่ฝึก  ณ ศาลาอเนกประสงค์กลางหมู่บ้าน  ม.4  ต.ระแงง  อ.ศีขรภูมิ จ.สุรินทร์  </v>
      </c>
      <c r="B7" s="250"/>
      <c r="C7" s="251"/>
      <c r="D7" s="251"/>
      <c r="E7" s="250"/>
      <c r="F7" s="1075"/>
      <c r="G7" s="1075"/>
      <c r="H7" s="1075"/>
      <c r="I7" s="1075"/>
      <c r="J7" s="1075"/>
      <c r="K7" s="1075"/>
      <c r="L7" s="1075"/>
      <c r="M7" s="1075"/>
      <c r="N7" s="1075"/>
      <c r="O7" s="1075"/>
      <c r="P7" s="1075"/>
      <c r="Q7" s="1076"/>
      <c r="R7" s="1077"/>
      <c r="S7" s="1078"/>
      <c r="T7" s="1078"/>
      <c r="U7" s="1074"/>
      <c r="V7" s="1079"/>
      <c r="W7" s="1079"/>
      <c r="X7" s="1079"/>
      <c r="Y7" s="1080"/>
      <c r="Z7" s="1082"/>
      <c r="AA7" s="1082"/>
      <c r="AB7" s="1083"/>
      <c r="AC7" s="1083"/>
      <c r="AD7" s="1083"/>
      <c r="AE7" s="1083"/>
      <c r="AF7" s="1083"/>
      <c r="AG7" s="1083"/>
      <c r="AH7" s="1083"/>
      <c r="AI7" s="1083"/>
      <c r="AJ7" s="1083"/>
      <c r="AK7" s="1083"/>
      <c r="AL7" s="1083"/>
    </row>
    <row r="8" spans="1:39" ht="21.95" customHeight="1">
      <c r="A8" s="250" t="str">
        <f>MAIN_Setting!$D$2&amp;"    มีรายละเอียดดังนี้"</f>
        <v>ชื่อหน่วยฝึก :   สำนักงานพัฒนาฝีมือแรงงานสุรินทร์ (ทดสอบ)    มีรายละเอียดดังนี้</v>
      </c>
      <c r="B8" s="250"/>
      <c r="C8" s="251"/>
      <c r="D8" s="251"/>
      <c r="E8" s="250"/>
      <c r="F8" s="1079"/>
      <c r="G8" s="1079"/>
      <c r="H8" s="1074"/>
      <c r="I8" s="1074"/>
      <c r="J8" s="1079"/>
      <c r="K8" s="1079"/>
      <c r="L8" s="1074"/>
      <c r="M8" s="1074"/>
      <c r="N8" s="1074"/>
      <c r="O8" s="1074"/>
      <c r="P8" s="1074"/>
      <c r="Q8" s="1074"/>
      <c r="R8" s="1084"/>
      <c r="S8" s="1085"/>
      <c r="T8" s="1085"/>
      <c r="U8" s="1074"/>
      <c r="V8" s="1074"/>
      <c r="W8" s="1074"/>
      <c r="X8" s="1074"/>
      <c r="Y8" s="1080"/>
      <c r="Z8" s="1082"/>
      <c r="AA8" s="1082"/>
      <c r="AB8" s="1083"/>
      <c r="AC8" s="1083"/>
      <c r="AD8" s="1083"/>
      <c r="AE8" s="1083"/>
      <c r="AF8" s="1083"/>
      <c r="AG8" s="1083"/>
      <c r="AH8" s="1083"/>
      <c r="AI8" s="1083"/>
      <c r="AJ8" s="1083"/>
      <c r="AK8" s="1083"/>
      <c r="AL8" s="1083"/>
    </row>
    <row r="9" spans="1:39" ht="9.75" customHeight="1">
      <c r="A9" s="1080"/>
      <c r="B9" s="1080"/>
      <c r="C9" s="1080"/>
      <c r="D9" s="1080"/>
      <c r="E9" s="1080"/>
      <c r="F9" s="1086"/>
      <c r="G9" s="1087"/>
      <c r="H9" s="1088"/>
      <c r="I9" s="1088"/>
      <c r="J9" s="1088"/>
      <c r="K9" s="1088"/>
      <c r="L9" s="1088"/>
      <c r="M9" s="1088"/>
      <c r="N9" s="1088"/>
      <c r="O9" s="1088"/>
      <c r="P9" s="1088"/>
      <c r="Q9" s="1088"/>
      <c r="R9" s="1080"/>
      <c r="S9" s="1080"/>
      <c r="T9" s="1080"/>
      <c r="U9" s="1088"/>
      <c r="V9" s="1088"/>
      <c r="W9" s="1088"/>
      <c r="X9" s="1088"/>
      <c r="Y9" s="1080"/>
      <c r="Z9" s="1082"/>
      <c r="AA9" s="1082"/>
      <c r="AB9" s="1083"/>
      <c r="AC9" s="1083"/>
      <c r="AD9" s="1083"/>
      <c r="AE9" s="1083"/>
      <c r="AF9" s="1083"/>
      <c r="AG9" s="1083"/>
      <c r="AH9" s="1083"/>
      <c r="AI9" s="1083"/>
      <c r="AJ9" s="1083"/>
      <c r="AK9" s="1083"/>
      <c r="AL9" s="1083"/>
    </row>
    <row r="10" spans="1:39" ht="20.100000000000001" customHeight="1">
      <c r="A10" s="1736" t="s">
        <v>47</v>
      </c>
      <c r="B10" s="1738"/>
      <c r="C10" s="1736" t="s">
        <v>27</v>
      </c>
      <c r="D10" s="1737"/>
      <c r="E10" s="1737"/>
      <c r="F10" s="1737"/>
      <c r="G10" s="1737"/>
      <c r="H10" s="1737"/>
      <c r="I10" s="1737"/>
      <c r="J10" s="1737"/>
      <c r="K10" s="1737"/>
      <c r="L10" s="1737"/>
      <c r="M10" s="1737"/>
      <c r="N10" s="1737"/>
      <c r="O10" s="1737"/>
      <c r="P10" s="1737"/>
      <c r="Q10" s="1737"/>
      <c r="R10" s="1737"/>
      <c r="S10" s="1737"/>
      <c r="T10" s="1737"/>
      <c r="U10" s="1737"/>
      <c r="V10" s="1738"/>
      <c r="W10" s="1751" t="s">
        <v>136</v>
      </c>
      <c r="X10" s="1751"/>
      <c r="Y10" s="1751"/>
      <c r="Z10" s="1751"/>
      <c r="AA10" s="1751"/>
      <c r="AB10" s="1752"/>
      <c r="AC10" s="1744" t="s">
        <v>91</v>
      </c>
      <c r="AD10" s="1745"/>
      <c r="AE10" s="1746"/>
      <c r="AF10" s="1744" t="s">
        <v>49</v>
      </c>
      <c r="AG10" s="1745"/>
      <c r="AH10" s="1745"/>
      <c r="AI10" s="1746"/>
      <c r="AJ10" s="1736" t="s">
        <v>120</v>
      </c>
      <c r="AK10" s="1737"/>
      <c r="AL10" s="1738"/>
    </row>
    <row r="11" spans="1:39" ht="20.100000000000001" customHeight="1">
      <c r="A11" s="1739"/>
      <c r="B11" s="1741"/>
      <c r="C11" s="1739"/>
      <c r="D11" s="1740"/>
      <c r="E11" s="1740"/>
      <c r="F11" s="1740"/>
      <c r="G11" s="1740"/>
      <c r="H11" s="1740"/>
      <c r="I11" s="1740"/>
      <c r="J11" s="1740"/>
      <c r="K11" s="1740"/>
      <c r="L11" s="1740"/>
      <c r="M11" s="1740"/>
      <c r="N11" s="1740"/>
      <c r="O11" s="1740"/>
      <c r="P11" s="1740"/>
      <c r="Q11" s="1740"/>
      <c r="R11" s="1740"/>
      <c r="S11" s="1740"/>
      <c r="T11" s="1740"/>
      <c r="U11" s="1740"/>
      <c r="V11" s="1741"/>
      <c r="W11" s="1751" t="s">
        <v>312</v>
      </c>
      <c r="X11" s="1751"/>
      <c r="Y11" s="1751"/>
      <c r="Z11" s="1751" t="s">
        <v>311</v>
      </c>
      <c r="AA11" s="1751"/>
      <c r="AB11" s="1752"/>
      <c r="AC11" s="1747" t="s">
        <v>310</v>
      </c>
      <c r="AD11" s="1748"/>
      <c r="AE11" s="1749"/>
      <c r="AF11" s="1747" t="s">
        <v>309</v>
      </c>
      <c r="AG11" s="1748"/>
      <c r="AH11" s="1748"/>
      <c r="AI11" s="1749"/>
      <c r="AJ11" s="1739"/>
      <c r="AK11" s="1740"/>
      <c r="AL11" s="1741"/>
    </row>
    <row r="12" spans="1:39" ht="21.95" customHeight="1">
      <c r="A12" s="1750">
        <v>1</v>
      </c>
      <c r="B12" s="1750"/>
      <c r="C12" s="1731" t="str">
        <f>IF(ISBLANK(แบบบันทึก_30_HR!$B14),"",แบบบันทึก_30_HR!$B14)</f>
        <v>นายปัญญา  ผาธรรม</v>
      </c>
      <c r="D12" s="1731"/>
      <c r="E12" s="1731"/>
      <c r="F12" s="1731"/>
      <c r="G12" s="1731"/>
      <c r="H12" s="1731"/>
      <c r="I12" s="1731"/>
      <c r="J12" s="1731"/>
      <c r="K12" s="1731"/>
      <c r="L12" s="1731"/>
      <c r="M12" s="1069"/>
      <c r="N12" s="1069"/>
      <c r="O12" s="1069"/>
      <c r="P12" s="1069"/>
      <c r="Q12" s="1069"/>
      <c r="R12" s="1069"/>
      <c r="S12" s="1069"/>
      <c r="T12" s="1069"/>
      <c r="U12" s="1069"/>
      <c r="V12" s="1069"/>
      <c r="W12" s="1742">
        <f>IF(ISBLANK($C12),"",แบบบันทึก_30_HR!$S14)</f>
        <v>19</v>
      </c>
      <c r="X12" s="1742"/>
      <c r="Y12" s="1742"/>
      <c r="Z12" s="1742">
        <f>IF(ISBLANK($C12),"",แบบบันทึก_30_HR!$T14)</f>
        <v>76</v>
      </c>
      <c r="AA12" s="1742"/>
      <c r="AB12" s="1742"/>
      <c r="AC12" s="1742">
        <f>IF(ISBLANK($C12),"",$Z12+$W12)</f>
        <v>95</v>
      </c>
      <c r="AD12" s="1742"/>
      <c r="AE12" s="1742"/>
      <c r="AF12" s="1743" t="str">
        <f>IF(ISBLANK($AC12),"",IF($AC12&lt;=59,"ไม่ผ่าน","ผ่าน"))</f>
        <v>ผ่าน</v>
      </c>
      <c r="AG12" s="1743"/>
      <c r="AH12" s="1743"/>
      <c r="AI12" s="1743"/>
      <c r="AJ12" s="1743"/>
      <c r="AK12" s="1743"/>
      <c r="AL12" s="1743"/>
    </row>
    <row r="13" spans="1:39" ht="21.95" customHeight="1">
      <c r="A13" s="1733">
        <v>2</v>
      </c>
      <c r="B13" s="1733"/>
      <c r="C13" s="1728" t="str">
        <f>IF(ISBLANK(แบบบันทึก_30_HR!$B15),"",แบบบันทึก_30_HR!$B15)</f>
        <v xml:space="preserve"> </v>
      </c>
      <c r="D13" s="1728"/>
      <c r="E13" s="1728"/>
      <c r="F13" s="1728"/>
      <c r="G13" s="1728"/>
      <c r="H13" s="1728"/>
      <c r="I13" s="1728"/>
      <c r="J13" s="1728"/>
      <c r="K13" s="1728"/>
      <c r="L13" s="1728"/>
      <c r="M13" s="1070"/>
      <c r="N13" s="1070"/>
      <c r="O13" s="1070"/>
      <c r="P13" s="1070"/>
      <c r="Q13" s="1070"/>
      <c r="R13" s="1070"/>
      <c r="S13" s="1070"/>
      <c r="T13" s="1070"/>
      <c r="U13" s="1070"/>
      <c r="V13" s="1070"/>
      <c r="W13" s="1734">
        <f>IF(ISBLANK($C13),"",แบบบันทึก_30_HR!$S15)</f>
        <v>17.2</v>
      </c>
      <c r="X13" s="1734"/>
      <c r="Y13" s="1734"/>
      <c r="Z13" s="1734">
        <f>IF(ISBLANK($C13),"",แบบบันทึก_30_HR!$T15)</f>
        <v>68.8</v>
      </c>
      <c r="AA13" s="1734"/>
      <c r="AB13" s="1734"/>
      <c r="AC13" s="1734">
        <f t="shared" ref="AC13:AC36" si="0">IF(ISBLANK($C13),"",$Z13+$W13)</f>
        <v>86</v>
      </c>
      <c r="AD13" s="1734"/>
      <c r="AE13" s="1734"/>
      <c r="AF13" s="1732" t="str">
        <f t="shared" ref="AF13:AF36" si="1">IF(ISBLANK($AC13),"",IF($AC13&lt;=59,"ไม่ผ่าน","ผ่าน"))</f>
        <v>ผ่าน</v>
      </c>
      <c r="AG13" s="1732"/>
      <c r="AH13" s="1732"/>
      <c r="AI13" s="1732"/>
      <c r="AJ13" s="1732"/>
      <c r="AK13" s="1732"/>
      <c r="AL13" s="1732"/>
    </row>
    <row r="14" spans="1:39" ht="21.95" customHeight="1">
      <c r="A14" s="1733">
        <v>3</v>
      </c>
      <c r="B14" s="1733"/>
      <c r="C14" s="1728" t="str">
        <f>IF(ISBLANK(แบบบันทึก_30_HR!$B16),"",แบบบันทึก_30_HR!$B16)</f>
        <v xml:space="preserve"> </v>
      </c>
      <c r="D14" s="1728"/>
      <c r="E14" s="1728"/>
      <c r="F14" s="1728"/>
      <c r="G14" s="1728"/>
      <c r="H14" s="1728"/>
      <c r="I14" s="1728"/>
      <c r="J14" s="1728"/>
      <c r="K14" s="1728"/>
      <c r="L14" s="1728"/>
      <c r="M14" s="1070"/>
      <c r="N14" s="1070"/>
      <c r="O14" s="1070"/>
      <c r="P14" s="1070"/>
      <c r="Q14" s="1070"/>
      <c r="R14" s="1070"/>
      <c r="S14" s="1070"/>
      <c r="T14" s="1070"/>
      <c r="U14" s="1070"/>
      <c r="V14" s="1070"/>
      <c r="W14" s="1734">
        <f>IF(ISBLANK($C14),"",แบบบันทึก_30_HR!$S16)</f>
        <v>17.8</v>
      </c>
      <c r="X14" s="1734"/>
      <c r="Y14" s="1734"/>
      <c r="Z14" s="1734">
        <f>IF(ISBLANK($C14),"",แบบบันทึก_30_HR!$T16)</f>
        <v>71.2</v>
      </c>
      <c r="AA14" s="1734"/>
      <c r="AB14" s="1734"/>
      <c r="AC14" s="1734">
        <f t="shared" si="0"/>
        <v>89</v>
      </c>
      <c r="AD14" s="1734"/>
      <c r="AE14" s="1734"/>
      <c r="AF14" s="1732" t="str">
        <f t="shared" si="1"/>
        <v>ผ่าน</v>
      </c>
      <c r="AG14" s="1732"/>
      <c r="AH14" s="1732"/>
      <c r="AI14" s="1732"/>
      <c r="AJ14" s="1732"/>
      <c r="AK14" s="1732"/>
      <c r="AL14" s="1732"/>
    </row>
    <row r="15" spans="1:39" ht="21.95" customHeight="1">
      <c r="A15" s="1733">
        <v>4</v>
      </c>
      <c r="B15" s="1733"/>
      <c r="C15" s="1728" t="str">
        <f>IF(ISBLANK(แบบบันทึก_30_HR!$B17),"",แบบบันทึก_30_HR!$B17)</f>
        <v xml:space="preserve"> </v>
      </c>
      <c r="D15" s="1728"/>
      <c r="E15" s="1728"/>
      <c r="F15" s="1728"/>
      <c r="G15" s="1728"/>
      <c r="H15" s="1728"/>
      <c r="I15" s="1728"/>
      <c r="J15" s="1728"/>
      <c r="K15" s="1728"/>
      <c r="L15" s="1728"/>
      <c r="M15" s="1070"/>
      <c r="N15" s="1070"/>
      <c r="O15" s="1070"/>
      <c r="P15" s="1070"/>
      <c r="Q15" s="1070"/>
      <c r="R15" s="1070"/>
      <c r="S15" s="1070"/>
      <c r="T15" s="1070"/>
      <c r="U15" s="1070"/>
      <c r="V15" s="1070"/>
      <c r="W15" s="1734">
        <f>IF(ISBLANK($C15),"",แบบบันทึก_30_HR!$S17)</f>
        <v>19.2</v>
      </c>
      <c r="X15" s="1734"/>
      <c r="Y15" s="1734"/>
      <c r="Z15" s="1734">
        <f>IF(ISBLANK($C15),"",แบบบันทึก_30_HR!$T17)</f>
        <v>76.8</v>
      </c>
      <c r="AA15" s="1734"/>
      <c r="AB15" s="1734"/>
      <c r="AC15" s="1734">
        <f t="shared" si="0"/>
        <v>96</v>
      </c>
      <c r="AD15" s="1734"/>
      <c r="AE15" s="1734"/>
      <c r="AF15" s="1732" t="str">
        <f t="shared" si="1"/>
        <v>ผ่าน</v>
      </c>
      <c r="AG15" s="1732"/>
      <c r="AH15" s="1732"/>
      <c r="AI15" s="1732"/>
      <c r="AJ15" s="1732"/>
      <c r="AK15" s="1732"/>
      <c r="AL15" s="1732"/>
    </row>
    <row r="16" spans="1:39" ht="21.95" customHeight="1">
      <c r="A16" s="1733">
        <v>5</v>
      </c>
      <c r="B16" s="1733"/>
      <c r="C16" s="1728" t="str">
        <f>IF(ISBLANK(แบบบันทึก_30_HR!$B18),"",แบบบันทึก_30_HR!$B18)</f>
        <v xml:space="preserve"> </v>
      </c>
      <c r="D16" s="1728"/>
      <c r="E16" s="1728"/>
      <c r="F16" s="1728"/>
      <c r="G16" s="1728"/>
      <c r="H16" s="1728"/>
      <c r="I16" s="1728"/>
      <c r="J16" s="1728"/>
      <c r="K16" s="1728"/>
      <c r="L16" s="1728"/>
      <c r="M16" s="1070"/>
      <c r="N16" s="1070"/>
      <c r="O16" s="1070"/>
      <c r="P16" s="1070"/>
      <c r="Q16" s="1070"/>
      <c r="R16" s="1070"/>
      <c r="S16" s="1070"/>
      <c r="T16" s="1070"/>
      <c r="U16" s="1070"/>
      <c r="V16" s="1070"/>
      <c r="W16" s="1734">
        <f>IF(ISBLANK($C16),"",แบบบันทึก_30_HR!$S18)</f>
        <v>16.8</v>
      </c>
      <c r="X16" s="1734"/>
      <c r="Y16" s="1734"/>
      <c r="Z16" s="1734">
        <f>IF(ISBLANK($C16),"",แบบบันทึก_30_HR!$T18)</f>
        <v>67.2</v>
      </c>
      <c r="AA16" s="1734"/>
      <c r="AB16" s="1734"/>
      <c r="AC16" s="1734">
        <f t="shared" si="0"/>
        <v>84</v>
      </c>
      <c r="AD16" s="1734"/>
      <c r="AE16" s="1734"/>
      <c r="AF16" s="1732" t="str">
        <f t="shared" si="1"/>
        <v>ผ่าน</v>
      </c>
      <c r="AG16" s="1732"/>
      <c r="AH16" s="1732"/>
      <c r="AI16" s="1732"/>
      <c r="AJ16" s="1732"/>
      <c r="AK16" s="1732"/>
      <c r="AL16" s="1732"/>
    </row>
    <row r="17" spans="1:49" ht="21.95" customHeight="1">
      <c r="A17" s="1733">
        <v>6</v>
      </c>
      <c r="B17" s="1733"/>
      <c r="C17" s="1728" t="str">
        <f>IF(ISBLANK(แบบบันทึก_30_HR!$B19),"",แบบบันทึก_30_HR!$B19)</f>
        <v xml:space="preserve"> </v>
      </c>
      <c r="D17" s="1728"/>
      <c r="E17" s="1728"/>
      <c r="F17" s="1728"/>
      <c r="G17" s="1728"/>
      <c r="H17" s="1728"/>
      <c r="I17" s="1728"/>
      <c r="J17" s="1728"/>
      <c r="K17" s="1728"/>
      <c r="L17" s="1728"/>
      <c r="M17" s="1070"/>
      <c r="N17" s="1070"/>
      <c r="O17" s="1070"/>
      <c r="P17" s="1070"/>
      <c r="Q17" s="1070"/>
      <c r="R17" s="1070"/>
      <c r="S17" s="1070"/>
      <c r="T17" s="1070"/>
      <c r="U17" s="1070"/>
      <c r="V17" s="1070"/>
      <c r="W17" s="1734">
        <f>IF(ISBLANK($C17),"",แบบบันทึก_30_HR!$S19)</f>
        <v>19.2</v>
      </c>
      <c r="X17" s="1734"/>
      <c r="Y17" s="1734"/>
      <c r="Z17" s="1734">
        <f>IF(ISBLANK($C17),"",แบบบันทึก_30_HR!$T19)</f>
        <v>76.8</v>
      </c>
      <c r="AA17" s="1734"/>
      <c r="AB17" s="1734"/>
      <c r="AC17" s="1734">
        <f t="shared" si="0"/>
        <v>96</v>
      </c>
      <c r="AD17" s="1734"/>
      <c r="AE17" s="1734"/>
      <c r="AF17" s="1732" t="str">
        <f t="shared" si="1"/>
        <v>ผ่าน</v>
      </c>
      <c r="AG17" s="1732"/>
      <c r="AH17" s="1732"/>
      <c r="AI17" s="1732"/>
      <c r="AJ17" s="1732"/>
      <c r="AK17" s="1732"/>
      <c r="AL17" s="1732"/>
    </row>
    <row r="18" spans="1:49" ht="21.95" customHeight="1">
      <c r="A18" s="1733">
        <v>7</v>
      </c>
      <c r="B18" s="1733"/>
      <c r="C18" s="1728" t="str">
        <f>IF(ISBLANK(แบบบันทึก_30_HR!$B20),"",แบบบันทึก_30_HR!$B20)</f>
        <v xml:space="preserve"> </v>
      </c>
      <c r="D18" s="1728"/>
      <c r="E18" s="1728"/>
      <c r="F18" s="1728"/>
      <c r="G18" s="1728"/>
      <c r="H18" s="1728"/>
      <c r="I18" s="1728"/>
      <c r="J18" s="1728"/>
      <c r="K18" s="1728"/>
      <c r="L18" s="1728"/>
      <c r="M18" s="1070"/>
      <c r="N18" s="1070"/>
      <c r="O18" s="1070"/>
      <c r="P18" s="1070"/>
      <c r="Q18" s="1070"/>
      <c r="R18" s="1070"/>
      <c r="S18" s="1070"/>
      <c r="T18" s="1070"/>
      <c r="U18" s="1070"/>
      <c r="V18" s="1070"/>
      <c r="W18" s="1734">
        <f>IF(ISBLANK($C18),"",แบบบันทึก_30_HR!$S20)</f>
        <v>19.2</v>
      </c>
      <c r="X18" s="1734"/>
      <c r="Y18" s="1734"/>
      <c r="Z18" s="1734">
        <f>IF(ISBLANK($C18),"",แบบบันทึก_30_HR!$T20)</f>
        <v>76.8</v>
      </c>
      <c r="AA18" s="1734"/>
      <c r="AB18" s="1734"/>
      <c r="AC18" s="1734">
        <f t="shared" si="0"/>
        <v>96</v>
      </c>
      <c r="AD18" s="1734"/>
      <c r="AE18" s="1734"/>
      <c r="AF18" s="1732" t="str">
        <f t="shared" si="1"/>
        <v>ผ่าน</v>
      </c>
      <c r="AG18" s="1732"/>
      <c r="AH18" s="1732"/>
      <c r="AI18" s="1732"/>
      <c r="AJ18" s="1732"/>
      <c r="AK18" s="1732"/>
      <c r="AL18" s="1732"/>
    </row>
    <row r="19" spans="1:49" ht="21.95" customHeight="1">
      <c r="A19" s="1733">
        <v>8</v>
      </c>
      <c r="B19" s="1733"/>
      <c r="C19" s="1728" t="str">
        <f>IF(ISBLANK(แบบบันทึก_30_HR!$B21),"",แบบบันทึก_30_HR!$B21)</f>
        <v xml:space="preserve"> </v>
      </c>
      <c r="D19" s="1728"/>
      <c r="E19" s="1728"/>
      <c r="F19" s="1728"/>
      <c r="G19" s="1728"/>
      <c r="H19" s="1728"/>
      <c r="I19" s="1728"/>
      <c r="J19" s="1728"/>
      <c r="K19" s="1728"/>
      <c r="L19" s="1728"/>
      <c r="M19" s="1070"/>
      <c r="N19" s="1070"/>
      <c r="O19" s="1070"/>
      <c r="P19" s="1070"/>
      <c r="Q19" s="1070"/>
      <c r="R19" s="1070"/>
      <c r="S19" s="1070"/>
      <c r="T19" s="1070"/>
      <c r="U19" s="1070"/>
      <c r="V19" s="1070"/>
      <c r="W19" s="1734">
        <f>IF(ISBLANK($C19),"",แบบบันทึก_30_HR!$S21)</f>
        <v>18.600000000000001</v>
      </c>
      <c r="X19" s="1734"/>
      <c r="Y19" s="1734"/>
      <c r="Z19" s="1734">
        <f>IF(ISBLANK($C19),"",แบบบันทึก_30_HR!$T21)</f>
        <v>74.400000000000006</v>
      </c>
      <c r="AA19" s="1734"/>
      <c r="AB19" s="1734"/>
      <c r="AC19" s="1734">
        <f t="shared" si="0"/>
        <v>93</v>
      </c>
      <c r="AD19" s="1734"/>
      <c r="AE19" s="1734"/>
      <c r="AF19" s="1732" t="str">
        <f t="shared" si="1"/>
        <v>ผ่าน</v>
      </c>
      <c r="AG19" s="1732"/>
      <c r="AH19" s="1732"/>
      <c r="AI19" s="1732"/>
      <c r="AJ19" s="1732"/>
      <c r="AK19" s="1732"/>
      <c r="AL19" s="1732"/>
    </row>
    <row r="20" spans="1:49" ht="21.95" customHeight="1">
      <c r="A20" s="1733">
        <v>9</v>
      </c>
      <c r="B20" s="1733"/>
      <c r="C20" s="1728" t="str">
        <f>IF(ISBLANK(แบบบันทึก_30_HR!$B22),"",แบบบันทึก_30_HR!$B22)</f>
        <v xml:space="preserve"> </v>
      </c>
      <c r="D20" s="1728"/>
      <c r="E20" s="1728"/>
      <c r="F20" s="1728"/>
      <c r="G20" s="1728"/>
      <c r="H20" s="1728"/>
      <c r="I20" s="1728"/>
      <c r="J20" s="1728"/>
      <c r="K20" s="1728"/>
      <c r="L20" s="1728"/>
      <c r="M20" s="1070"/>
      <c r="N20" s="1070"/>
      <c r="O20" s="1070"/>
      <c r="P20" s="1070"/>
      <c r="Q20" s="1070"/>
      <c r="R20" s="1070"/>
      <c r="S20" s="1070"/>
      <c r="T20" s="1070"/>
      <c r="U20" s="1070"/>
      <c r="V20" s="1070"/>
      <c r="W20" s="1734">
        <f>IF(ISBLANK($C20),"",แบบบันทึก_30_HR!$S22)</f>
        <v>19</v>
      </c>
      <c r="X20" s="1734"/>
      <c r="Y20" s="1734"/>
      <c r="Z20" s="1734">
        <f>IF(ISBLANK($C20),"",แบบบันทึก_30_HR!$T22)</f>
        <v>76</v>
      </c>
      <c r="AA20" s="1734"/>
      <c r="AB20" s="1734"/>
      <c r="AC20" s="1734">
        <f t="shared" si="0"/>
        <v>95</v>
      </c>
      <c r="AD20" s="1734"/>
      <c r="AE20" s="1734"/>
      <c r="AF20" s="1732" t="str">
        <f t="shared" si="1"/>
        <v>ผ่าน</v>
      </c>
      <c r="AG20" s="1732"/>
      <c r="AH20" s="1732"/>
      <c r="AI20" s="1732"/>
      <c r="AJ20" s="1732"/>
      <c r="AK20" s="1732"/>
      <c r="AL20" s="1732"/>
    </row>
    <row r="21" spans="1:49" ht="21.95" customHeight="1">
      <c r="A21" s="1733">
        <v>10</v>
      </c>
      <c r="B21" s="1733"/>
      <c r="C21" s="1728" t="str">
        <f>IF(ISBLANK(แบบบันทึก_30_HR!$B23),"",แบบบันทึก_30_HR!$B23)</f>
        <v xml:space="preserve"> </v>
      </c>
      <c r="D21" s="1728"/>
      <c r="E21" s="1728"/>
      <c r="F21" s="1728"/>
      <c r="G21" s="1728"/>
      <c r="H21" s="1728"/>
      <c r="I21" s="1728"/>
      <c r="J21" s="1728"/>
      <c r="K21" s="1728"/>
      <c r="L21" s="1728"/>
      <c r="M21" s="1070"/>
      <c r="N21" s="1070"/>
      <c r="O21" s="1070"/>
      <c r="P21" s="1070"/>
      <c r="Q21" s="1070"/>
      <c r="R21" s="1070"/>
      <c r="S21" s="1070"/>
      <c r="T21" s="1070"/>
      <c r="U21" s="1070"/>
      <c r="V21" s="1070"/>
      <c r="W21" s="1734">
        <f>IF(ISBLANK($C21),"",แบบบันทึก_30_HR!$S23)</f>
        <v>18.399999999999999</v>
      </c>
      <c r="X21" s="1734"/>
      <c r="Y21" s="1734"/>
      <c r="Z21" s="1734">
        <f>IF(ISBLANK($C21),"",แบบบันทึก_30_HR!$T23)</f>
        <v>73.599999999999994</v>
      </c>
      <c r="AA21" s="1734"/>
      <c r="AB21" s="1734"/>
      <c r="AC21" s="1734">
        <f t="shared" si="0"/>
        <v>92</v>
      </c>
      <c r="AD21" s="1734"/>
      <c r="AE21" s="1734"/>
      <c r="AF21" s="1732" t="str">
        <f t="shared" si="1"/>
        <v>ผ่าน</v>
      </c>
      <c r="AG21" s="1732"/>
      <c r="AH21" s="1732"/>
      <c r="AI21" s="1732"/>
      <c r="AJ21" s="1732"/>
      <c r="AK21" s="1732"/>
      <c r="AL21" s="1732"/>
    </row>
    <row r="22" spans="1:49" ht="21.95" customHeight="1">
      <c r="A22" s="1733">
        <v>11</v>
      </c>
      <c r="B22" s="1733"/>
      <c r="C22" s="1728" t="str">
        <f>IF(ISBLANK(แบบบันทึก_30_HR!$B24),"",แบบบันทึก_30_HR!$B24)</f>
        <v xml:space="preserve"> </v>
      </c>
      <c r="D22" s="1728"/>
      <c r="E22" s="1728"/>
      <c r="F22" s="1728"/>
      <c r="G22" s="1728"/>
      <c r="H22" s="1728"/>
      <c r="I22" s="1728"/>
      <c r="J22" s="1728"/>
      <c r="K22" s="1728"/>
      <c r="L22" s="1728"/>
      <c r="M22" s="1070"/>
      <c r="N22" s="1070"/>
      <c r="O22" s="1070"/>
      <c r="P22" s="1070"/>
      <c r="Q22" s="1070"/>
      <c r="R22" s="1070"/>
      <c r="S22" s="1070"/>
      <c r="T22" s="1070"/>
      <c r="U22" s="1070"/>
      <c r="V22" s="1070"/>
      <c r="W22" s="1734">
        <f>IF(ISBLANK($C22),"",แบบบันทึก_30_HR!$S24)</f>
        <v>18.8</v>
      </c>
      <c r="X22" s="1734"/>
      <c r="Y22" s="1734"/>
      <c r="Z22" s="1734">
        <f>IF(ISBLANK($C22),"",แบบบันทึก_30_HR!$T24)</f>
        <v>75.2</v>
      </c>
      <c r="AA22" s="1734"/>
      <c r="AB22" s="1734"/>
      <c r="AC22" s="1734">
        <f t="shared" si="0"/>
        <v>94</v>
      </c>
      <c r="AD22" s="1734"/>
      <c r="AE22" s="1734"/>
      <c r="AF22" s="1732" t="str">
        <f t="shared" si="1"/>
        <v>ผ่าน</v>
      </c>
      <c r="AG22" s="1732"/>
      <c r="AH22" s="1732"/>
      <c r="AI22" s="1732"/>
      <c r="AJ22" s="1732"/>
      <c r="AK22" s="1732"/>
      <c r="AL22" s="1732"/>
    </row>
    <row r="23" spans="1:49" ht="21.95" customHeight="1">
      <c r="A23" s="1733">
        <v>12</v>
      </c>
      <c r="B23" s="1733"/>
      <c r="C23" s="1728" t="str">
        <f>IF(ISBLANK(แบบบันทึก_30_HR!$B25),"",แบบบันทึก_30_HR!$B25)</f>
        <v xml:space="preserve"> </v>
      </c>
      <c r="D23" s="1728"/>
      <c r="E23" s="1728"/>
      <c r="F23" s="1728"/>
      <c r="G23" s="1728"/>
      <c r="H23" s="1728"/>
      <c r="I23" s="1728"/>
      <c r="J23" s="1728"/>
      <c r="K23" s="1728"/>
      <c r="L23" s="1728"/>
      <c r="M23" s="1070"/>
      <c r="N23" s="1070"/>
      <c r="O23" s="1070"/>
      <c r="P23" s="1070"/>
      <c r="Q23" s="1070"/>
      <c r="R23" s="1070"/>
      <c r="S23" s="1070"/>
      <c r="T23" s="1070"/>
      <c r="U23" s="1070"/>
      <c r="V23" s="1070"/>
      <c r="W23" s="1734">
        <f>IF(ISBLANK($C23),"",แบบบันทึก_30_HR!$S25)</f>
        <v>17.8</v>
      </c>
      <c r="X23" s="1734"/>
      <c r="Y23" s="1734"/>
      <c r="Z23" s="1734">
        <f>IF(ISBLANK($C23),"",แบบบันทึก_30_HR!$T25)</f>
        <v>71.2</v>
      </c>
      <c r="AA23" s="1734"/>
      <c r="AB23" s="1734"/>
      <c r="AC23" s="1734">
        <f t="shared" si="0"/>
        <v>89</v>
      </c>
      <c r="AD23" s="1734"/>
      <c r="AE23" s="1734"/>
      <c r="AF23" s="1732" t="str">
        <f t="shared" si="1"/>
        <v>ผ่าน</v>
      </c>
      <c r="AG23" s="1732"/>
      <c r="AH23" s="1732"/>
      <c r="AI23" s="1732"/>
      <c r="AJ23" s="1732"/>
      <c r="AK23" s="1732"/>
      <c r="AL23" s="1732"/>
    </row>
    <row r="24" spans="1:49" ht="21.95" customHeight="1">
      <c r="A24" s="1733">
        <v>13</v>
      </c>
      <c r="B24" s="1733"/>
      <c r="C24" s="1728" t="str">
        <f>IF(ISBLANK(แบบบันทึก_30_HR!$B26),"",แบบบันทึก_30_HR!$B26)</f>
        <v xml:space="preserve"> </v>
      </c>
      <c r="D24" s="1728"/>
      <c r="E24" s="1728"/>
      <c r="F24" s="1728"/>
      <c r="G24" s="1728"/>
      <c r="H24" s="1728"/>
      <c r="I24" s="1728"/>
      <c r="J24" s="1728"/>
      <c r="K24" s="1728"/>
      <c r="L24" s="1728"/>
      <c r="M24" s="1070"/>
      <c r="N24" s="1070"/>
      <c r="O24" s="1070"/>
      <c r="P24" s="1070"/>
      <c r="Q24" s="1070"/>
      <c r="R24" s="1070"/>
      <c r="S24" s="1070"/>
      <c r="T24" s="1070"/>
      <c r="U24" s="1070"/>
      <c r="V24" s="1070"/>
      <c r="W24" s="1734">
        <f>IF(ISBLANK($C24),"",แบบบันทึก_30_HR!$S26)</f>
        <v>19.2</v>
      </c>
      <c r="X24" s="1734"/>
      <c r="Y24" s="1734"/>
      <c r="Z24" s="1734">
        <f>IF(ISBLANK($C24),"",แบบบันทึก_30_HR!$T26)</f>
        <v>76.8</v>
      </c>
      <c r="AA24" s="1734"/>
      <c r="AB24" s="1734"/>
      <c r="AC24" s="1734">
        <f t="shared" si="0"/>
        <v>96</v>
      </c>
      <c r="AD24" s="1734"/>
      <c r="AE24" s="1734"/>
      <c r="AF24" s="1732" t="str">
        <f t="shared" si="1"/>
        <v>ผ่าน</v>
      </c>
      <c r="AG24" s="1732"/>
      <c r="AH24" s="1732"/>
      <c r="AI24" s="1732"/>
      <c r="AJ24" s="1732"/>
      <c r="AK24" s="1732"/>
      <c r="AL24" s="1732"/>
    </row>
    <row r="25" spans="1:49" ht="21.95" customHeight="1">
      <c r="A25" s="1733">
        <v>14</v>
      </c>
      <c r="B25" s="1733"/>
      <c r="C25" s="1728" t="str">
        <f>IF(ISBLANK(แบบบันทึก_30_HR!$B27),"",แบบบันทึก_30_HR!$B27)</f>
        <v xml:space="preserve"> </v>
      </c>
      <c r="D25" s="1728"/>
      <c r="E25" s="1728"/>
      <c r="F25" s="1728"/>
      <c r="G25" s="1728"/>
      <c r="H25" s="1728"/>
      <c r="I25" s="1728"/>
      <c r="J25" s="1728"/>
      <c r="K25" s="1728"/>
      <c r="L25" s="1728"/>
      <c r="M25" s="1070"/>
      <c r="N25" s="1070"/>
      <c r="O25" s="1070"/>
      <c r="P25" s="1070"/>
      <c r="Q25" s="1070"/>
      <c r="R25" s="1070"/>
      <c r="S25" s="1070"/>
      <c r="T25" s="1070"/>
      <c r="U25" s="1070"/>
      <c r="V25" s="1070"/>
      <c r="W25" s="1734">
        <f>IF(ISBLANK($C25),"",แบบบันทึก_30_HR!$S27)</f>
        <v>17.8</v>
      </c>
      <c r="X25" s="1734"/>
      <c r="Y25" s="1734"/>
      <c r="Z25" s="1734">
        <f>IF(ISBLANK($C25),"",แบบบันทึก_30_HR!$T27)</f>
        <v>71.2</v>
      </c>
      <c r="AA25" s="1734"/>
      <c r="AB25" s="1734"/>
      <c r="AC25" s="1734">
        <f t="shared" si="0"/>
        <v>89</v>
      </c>
      <c r="AD25" s="1734"/>
      <c r="AE25" s="1734"/>
      <c r="AF25" s="1732" t="str">
        <f t="shared" si="1"/>
        <v>ผ่าน</v>
      </c>
      <c r="AG25" s="1732"/>
      <c r="AH25" s="1732"/>
      <c r="AI25" s="1732"/>
      <c r="AJ25" s="1732"/>
      <c r="AK25" s="1732"/>
      <c r="AL25" s="1732"/>
    </row>
    <row r="26" spans="1:49" ht="21.95" customHeight="1">
      <c r="A26" s="1733">
        <v>15</v>
      </c>
      <c r="B26" s="1733"/>
      <c r="C26" s="1728" t="str">
        <f>IF(ISBLANK(แบบบันทึก_30_HR!$B28),"",แบบบันทึก_30_HR!$B28)</f>
        <v xml:space="preserve"> </v>
      </c>
      <c r="D26" s="1728"/>
      <c r="E26" s="1728"/>
      <c r="F26" s="1728"/>
      <c r="G26" s="1728"/>
      <c r="H26" s="1728"/>
      <c r="I26" s="1728"/>
      <c r="J26" s="1728"/>
      <c r="K26" s="1728"/>
      <c r="L26" s="1728"/>
      <c r="M26" s="1070"/>
      <c r="N26" s="1070"/>
      <c r="O26" s="1070"/>
      <c r="P26" s="1070"/>
      <c r="Q26" s="1070"/>
      <c r="R26" s="1070"/>
      <c r="S26" s="1070"/>
      <c r="T26" s="1070"/>
      <c r="U26" s="1070"/>
      <c r="V26" s="1070"/>
      <c r="W26" s="1734">
        <f>IF(ISBLANK($C26),"",แบบบันทึก_30_HR!$S28)</f>
        <v>17.8</v>
      </c>
      <c r="X26" s="1734"/>
      <c r="Y26" s="1734"/>
      <c r="Z26" s="1734">
        <f>IF(ISBLANK($C26),"",แบบบันทึก_30_HR!$T28)</f>
        <v>71.2</v>
      </c>
      <c r="AA26" s="1734"/>
      <c r="AB26" s="1734"/>
      <c r="AC26" s="1734">
        <f t="shared" si="0"/>
        <v>89</v>
      </c>
      <c r="AD26" s="1734"/>
      <c r="AE26" s="1734"/>
      <c r="AF26" s="1732" t="str">
        <f t="shared" si="1"/>
        <v>ผ่าน</v>
      </c>
      <c r="AG26" s="1732"/>
      <c r="AH26" s="1732"/>
      <c r="AI26" s="1732"/>
      <c r="AJ26" s="1732"/>
      <c r="AK26" s="1732"/>
      <c r="AL26" s="1732"/>
    </row>
    <row r="27" spans="1:49" ht="21.95" customHeight="1">
      <c r="A27" s="1733">
        <v>16</v>
      </c>
      <c r="B27" s="1733"/>
      <c r="C27" s="1728" t="str">
        <f>IF(ISBLANK(แบบบันทึก_30_HR!$B29),"",แบบบันทึก_30_HR!$B29)</f>
        <v xml:space="preserve"> </v>
      </c>
      <c r="D27" s="1728"/>
      <c r="E27" s="1728"/>
      <c r="F27" s="1728"/>
      <c r="G27" s="1728"/>
      <c r="H27" s="1728"/>
      <c r="I27" s="1728"/>
      <c r="J27" s="1728"/>
      <c r="K27" s="1728"/>
      <c r="L27" s="1728"/>
      <c r="M27" s="1070"/>
      <c r="N27" s="1070"/>
      <c r="O27" s="1070"/>
      <c r="P27" s="1070"/>
      <c r="Q27" s="1070"/>
      <c r="R27" s="1070"/>
      <c r="S27" s="1070"/>
      <c r="T27" s="1070"/>
      <c r="U27" s="1070"/>
      <c r="V27" s="1070"/>
      <c r="W27" s="1734">
        <f>IF(ISBLANK($C27),"",แบบบันทึก_30_HR!$S29)</f>
        <v>17.2</v>
      </c>
      <c r="X27" s="1734"/>
      <c r="Y27" s="1734"/>
      <c r="Z27" s="1734">
        <f>IF(ISBLANK($C27),"",แบบบันทึก_30_HR!$T29)</f>
        <v>68.8</v>
      </c>
      <c r="AA27" s="1734"/>
      <c r="AB27" s="1734"/>
      <c r="AC27" s="1734">
        <f t="shared" si="0"/>
        <v>86</v>
      </c>
      <c r="AD27" s="1734"/>
      <c r="AE27" s="1734"/>
      <c r="AF27" s="1732" t="str">
        <f t="shared" si="1"/>
        <v>ผ่าน</v>
      </c>
      <c r="AG27" s="1732"/>
      <c r="AH27" s="1732"/>
      <c r="AI27" s="1732"/>
      <c r="AJ27" s="1732"/>
      <c r="AK27" s="1732"/>
      <c r="AL27" s="1732"/>
    </row>
    <row r="28" spans="1:49" ht="21.95" customHeight="1">
      <c r="A28" s="1733">
        <v>17</v>
      </c>
      <c r="B28" s="1733"/>
      <c r="C28" s="1728" t="str">
        <f>IF(ISBLANK(แบบบันทึก_30_HR!$B30),"",แบบบันทึก_30_HR!$B30)</f>
        <v xml:space="preserve"> </v>
      </c>
      <c r="D28" s="1728"/>
      <c r="E28" s="1728"/>
      <c r="F28" s="1728"/>
      <c r="G28" s="1728"/>
      <c r="H28" s="1728"/>
      <c r="I28" s="1728"/>
      <c r="J28" s="1728"/>
      <c r="K28" s="1728"/>
      <c r="L28" s="1728"/>
      <c r="M28" s="1070"/>
      <c r="N28" s="1070"/>
      <c r="O28" s="1070"/>
      <c r="P28" s="1070"/>
      <c r="Q28" s="1070"/>
      <c r="R28" s="1070"/>
      <c r="S28" s="1070"/>
      <c r="T28" s="1070"/>
      <c r="U28" s="1070"/>
      <c r="V28" s="1070"/>
      <c r="W28" s="1734">
        <f>IF(ISBLANK($C28),"",แบบบันทึก_30_HR!$S30)</f>
        <v>17.600000000000001</v>
      </c>
      <c r="X28" s="1734"/>
      <c r="Y28" s="1734"/>
      <c r="Z28" s="1734">
        <f>IF(ISBLANK($C28),"",แบบบันทึก_30_HR!$T30)</f>
        <v>70.400000000000006</v>
      </c>
      <c r="AA28" s="1734"/>
      <c r="AB28" s="1734"/>
      <c r="AC28" s="1734">
        <f t="shared" si="0"/>
        <v>88</v>
      </c>
      <c r="AD28" s="1734"/>
      <c r="AE28" s="1734"/>
      <c r="AF28" s="1732" t="str">
        <f t="shared" si="1"/>
        <v>ผ่าน</v>
      </c>
      <c r="AG28" s="1732"/>
      <c r="AH28" s="1732"/>
      <c r="AI28" s="1732"/>
      <c r="AJ28" s="1732"/>
      <c r="AK28" s="1732"/>
      <c r="AL28" s="1732"/>
    </row>
    <row r="29" spans="1:49" ht="21.95" customHeight="1">
      <c r="A29" s="1733">
        <v>18</v>
      </c>
      <c r="B29" s="1733"/>
      <c r="C29" s="1728" t="str">
        <f>IF(ISBLANK(แบบบันทึก_30_HR!$B31),"",แบบบันทึก_30_HR!$B31)</f>
        <v xml:space="preserve"> </v>
      </c>
      <c r="D29" s="1728"/>
      <c r="E29" s="1728"/>
      <c r="F29" s="1728"/>
      <c r="G29" s="1728"/>
      <c r="H29" s="1728"/>
      <c r="I29" s="1728"/>
      <c r="J29" s="1728"/>
      <c r="K29" s="1728"/>
      <c r="L29" s="1728"/>
      <c r="M29" s="1070"/>
      <c r="N29" s="1070"/>
      <c r="O29" s="1070"/>
      <c r="P29" s="1070"/>
      <c r="Q29" s="1070"/>
      <c r="R29" s="1070"/>
      <c r="S29" s="1070"/>
      <c r="T29" s="1070"/>
      <c r="U29" s="1070"/>
      <c r="V29" s="1070"/>
      <c r="W29" s="1734">
        <f>IF(ISBLANK($C29),"",แบบบันทึก_30_HR!$S31)</f>
        <v>18</v>
      </c>
      <c r="X29" s="1734"/>
      <c r="Y29" s="1734"/>
      <c r="Z29" s="1734">
        <f>IF(ISBLANK($C29),"",แบบบันทึก_30_HR!$T31)</f>
        <v>72</v>
      </c>
      <c r="AA29" s="1734"/>
      <c r="AB29" s="1734"/>
      <c r="AC29" s="1734">
        <f t="shared" si="0"/>
        <v>90</v>
      </c>
      <c r="AD29" s="1734"/>
      <c r="AE29" s="1734"/>
      <c r="AF29" s="1732" t="str">
        <f t="shared" si="1"/>
        <v>ผ่าน</v>
      </c>
      <c r="AG29" s="1732"/>
      <c r="AH29" s="1732"/>
      <c r="AI29" s="1732"/>
      <c r="AJ29" s="1732"/>
      <c r="AK29" s="1732"/>
      <c r="AL29" s="1732"/>
      <c r="AW29" s="1089"/>
    </row>
    <row r="30" spans="1:49" ht="21.95" customHeight="1">
      <c r="A30" s="1733">
        <v>19</v>
      </c>
      <c r="B30" s="1733"/>
      <c r="C30" s="1728" t="str">
        <f>IF(ISBLANK(แบบบันทึก_30_HR!$B32),"",แบบบันทึก_30_HR!$B32)</f>
        <v xml:space="preserve"> </v>
      </c>
      <c r="D30" s="1728"/>
      <c r="E30" s="1728"/>
      <c r="F30" s="1728"/>
      <c r="G30" s="1728"/>
      <c r="H30" s="1728"/>
      <c r="I30" s="1728"/>
      <c r="J30" s="1728"/>
      <c r="K30" s="1728"/>
      <c r="L30" s="1728"/>
      <c r="M30" s="1070"/>
      <c r="N30" s="1070"/>
      <c r="O30" s="1070"/>
      <c r="P30" s="1070"/>
      <c r="Q30" s="1070"/>
      <c r="R30" s="1070"/>
      <c r="S30" s="1070"/>
      <c r="T30" s="1070"/>
      <c r="U30" s="1070"/>
      <c r="V30" s="1070"/>
      <c r="W30" s="1734">
        <f>IF(ISBLANK($C30),"",แบบบันทึก_30_HR!$S32)</f>
        <v>17.600000000000001</v>
      </c>
      <c r="X30" s="1734"/>
      <c r="Y30" s="1734"/>
      <c r="Z30" s="1734">
        <f>IF(ISBLANK($C30),"",แบบบันทึก_30_HR!$T32)</f>
        <v>70.400000000000006</v>
      </c>
      <c r="AA30" s="1734"/>
      <c r="AB30" s="1734"/>
      <c r="AC30" s="1734">
        <f t="shared" si="0"/>
        <v>88</v>
      </c>
      <c r="AD30" s="1734"/>
      <c r="AE30" s="1734"/>
      <c r="AF30" s="1732" t="str">
        <f t="shared" si="1"/>
        <v>ผ่าน</v>
      </c>
      <c r="AG30" s="1732"/>
      <c r="AH30" s="1732"/>
      <c r="AI30" s="1732"/>
      <c r="AJ30" s="1732"/>
      <c r="AK30" s="1732"/>
      <c r="AL30" s="1732"/>
    </row>
    <row r="31" spans="1:49" ht="21.95" customHeight="1">
      <c r="A31" s="1733">
        <v>20</v>
      </c>
      <c r="B31" s="1733"/>
      <c r="C31" s="1728" t="str">
        <f>IF(ISBLANK(แบบบันทึก_30_HR!$B33),"",แบบบันทึก_30_HR!$B33)</f>
        <v xml:space="preserve"> </v>
      </c>
      <c r="D31" s="1728"/>
      <c r="E31" s="1728"/>
      <c r="F31" s="1728"/>
      <c r="G31" s="1728"/>
      <c r="H31" s="1728"/>
      <c r="I31" s="1728"/>
      <c r="J31" s="1728"/>
      <c r="K31" s="1728"/>
      <c r="L31" s="1728"/>
      <c r="M31" s="1070"/>
      <c r="N31" s="1070"/>
      <c r="O31" s="1070"/>
      <c r="P31" s="1070"/>
      <c r="Q31" s="1070"/>
      <c r="R31" s="1070"/>
      <c r="S31" s="1070"/>
      <c r="T31" s="1070"/>
      <c r="U31" s="1070"/>
      <c r="V31" s="1070"/>
      <c r="W31" s="1734">
        <f>IF(ISBLANK($C31),"",แบบบันทึก_30_HR!$S33)</f>
        <v>18.399999999999999</v>
      </c>
      <c r="X31" s="1734"/>
      <c r="Y31" s="1734"/>
      <c r="Z31" s="1734">
        <f>IF(ISBLANK($C31),"",แบบบันทึก_30_HR!$T33)</f>
        <v>73.599999999999994</v>
      </c>
      <c r="AA31" s="1734"/>
      <c r="AB31" s="1734"/>
      <c r="AC31" s="1734">
        <f t="shared" si="0"/>
        <v>92</v>
      </c>
      <c r="AD31" s="1734"/>
      <c r="AE31" s="1734"/>
      <c r="AF31" s="1732" t="str">
        <f t="shared" si="1"/>
        <v>ผ่าน</v>
      </c>
      <c r="AG31" s="1732"/>
      <c r="AH31" s="1732"/>
      <c r="AI31" s="1732"/>
      <c r="AJ31" s="1732"/>
      <c r="AK31" s="1732"/>
      <c r="AL31" s="1732"/>
    </row>
    <row r="32" spans="1:49" ht="21.95" customHeight="1">
      <c r="A32" s="1733">
        <v>21</v>
      </c>
      <c r="B32" s="1733"/>
      <c r="C32" s="1728" t="str">
        <f>IF(ISBLANK(แบบบันทึก_30_HR!$B34),"",แบบบันทึก_30_HR!$B34)</f>
        <v xml:space="preserve"> </v>
      </c>
      <c r="D32" s="1728"/>
      <c r="E32" s="1728"/>
      <c r="F32" s="1728"/>
      <c r="G32" s="1728"/>
      <c r="H32" s="1728"/>
      <c r="I32" s="1728"/>
      <c r="J32" s="1728"/>
      <c r="K32" s="1728"/>
      <c r="L32" s="1728"/>
      <c r="M32" s="1070"/>
      <c r="N32" s="1070"/>
      <c r="O32" s="1070"/>
      <c r="P32" s="1070"/>
      <c r="Q32" s="1070"/>
      <c r="R32" s="1070"/>
      <c r="S32" s="1070"/>
      <c r="T32" s="1070"/>
      <c r="U32" s="1070"/>
      <c r="V32" s="1070"/>
      <c r="W32" s="1734">
        <f>IF(ISBLANK($C32),"",แบบบันทึก_30_HR!$S34)</f>
        <v>18.399999999999999</v>
      </c>
      <c r="X32" s="1734"/>
      <c r="Y32" s="1734"/>
      <c r="Z32" s="1734">
        <f>IF(ISBLANK($C32),"",แบบบันทึก_30_HR!$T34)</f>
        <v>73.599999999999994</v>
      </c>
      <c r="AA32" s="1734"/>
      <c r="AB32" s="1734"/>
      <c r="AC32" s="1734">
        <f t="shared" si="0"/>
        <v>92</v>
      </c>
      <c r="AD32" s="1734"/>
      <c r="AE32" s="1734"/>
      <c r="AF32" s="1732" t="str">
        <f t="shared" si="1"/>
        <v>ผ่าน</v>
      </c>
      <c r="AG32" s="1732"/>
      <c r="AH32" s="1732"/>
      <c r="AI32" s="1732"/>
      <c r="AJ32" s="1732"/>
      <c r="AK32" s="1732"/>
      <c r="AL32" s="1732"/>
    </row>
    <row r="33" spans="1:38" ht="21.95" customHeight="1">
      <c r="A33" s="1733">
        <v>22</v>
      </c>
      <c r="B33" s="1733"/>
      <c r="C33" s="1728" t="str">
        <f>IF(ISBLANK(แบบบันทึก_30_HR!$B35),"",แบบบันทึก_30_HR!$B35)</f>
        <v xml:space="preserve"> </v>
      </c>
      <c r="D33" s="1728"/>
      <c r="E33" s="1728"/>
      <c r="F33" s="1728"/>
      <c r="G33" s="1728"/>
      <c r="H33" s="1728"/>
      <c r="I33" s="1728"/>
      <c r="J33" s="1728"/>
      <c r="K33" s="1728"/>
      <c r="L33" s="1728"/>
      <c r="M33" s="1070"/>
      <c r="N33" s="1070"/>
      <c r="O33" s="1070"/>
      <c r="P33" s="1070"/>
      <c r="Q33" s="1070"/>
      <c r="R33" s="1070"/>
      <c r="S33" s="1070"/>
      <c r="T33" s="1070"/>
      <c r="U33" s="1070"/>
      <c r="V33" s="1070"/>
      <c r="W33" s="1734">
        <f>IF(ISBLANK($C33),"",แบบบันทึก_30_HR!$S35)</f>
        <v>18.399999999999999</v>
      </c>
      <c r="X33" s="1734"/>
      <c r="Y33" s="1734"/>
      <c r="Z33" s="1734">
        <f>IF(ISBLANK($C33),"",แบบบันทึก_30_HR!$T35)</f>
        <v>73.599999999999994</v>
      </c>
      <c r="AA33" s="1734"/>
      <c r="AB33" s="1734"/>
      <c r="AC33" s="1734">
        <f t="shared" si="0"/>
        <v>92</v>
      </c>
      <c r="AD33" s="1734"/>
      <c r="AE33" s="1734"/>
      <c r="AF33" s="1732" t="str">
        <f t="shared" si="1"/>
        <v>ผ่าน</v>
      </c>
      <c r="AG33" s="1732"/>
      <c r="AH33" s="1732"/>
      <c r="AI33" s="1732"/>
      <c r="AJ33" s="1732"/>
      <c r="AK33" s="1732"/>
      <c r="AL33" s="1732"/>
    </row>
    <row r="34" spans="1:38" ht="21.95" customHeight="1">
      <c r="A34" s="1733">
        <v>23</v>
      </c>
      <c r="B34" s="1733"/>
      <c r="C34" s="1728" t="str">
        <f>IF(ISBLANK(แบบบันทึก_30_HR!$B36),"",แบบบันทึก_30_HR!$B36)</f>
        <v xml:space="preserve"> </v>
      </c>
      <c r="D34" s="1728"/>
      <c r="E34" s="1728"/>
      <c r="F34" s="1728"/>
      <c r="G34" s="1728"/>
      <c r="H34" s="1728"/>
      <c r="I34" s="1728"/>
      <c r="J34" s="1728"/>
      <c r="K34" s="1728"/>
      <c r="L34" s="1728"/>
      <c r="M34" s="1070"/>
      <c r="N34" s="1070"/>
      <c r="O34" s="1070"/>
      <c r="P34" s="1070"/>
      <c r="Q34" s="1070"/>
      <c r="R34" s="1070"/>
      <c r="S34" s="1070"/>
      <c r="T34" s="1070"/>
      <c r="U34" s="1070"/>
      <c r="V34" s="1070"/>
      <c r="W34" s="1734">
        <f>IF(ISBLANK($C34),"",แบบบันทึก_30_HR!$S36)</f>
        <v>18.399999999999999</v>
      </c>
      <c r="X34" s="1734"/>
      <c r="Y34" s="1734"/>
      <c r="Z34" s="1734">
        <f>IF(ISBLANK($C34),"",แบบบันทึก_30_HR!$T36)</f>
        <v>73.599999999999994</v>
      </c>
      <c r="AA34" s="1734"/>
      <c r="AB34" s="1734"/>
      <c r="AC34" s="1734">
        <f t="shared" si="0"/>
        <v>92</v>
      </c>
      <c r="AD34" s="1734"/>
      <c r="AE34" s="1734"/>
      <c r="AF34" s="1732" t="str">
        <f t="shared" si="1"/>
        <v>ผ่าน</v>
      </c>
      <c r="AG34" s="1732"/>
      <c r="AH34" s="1732"/>
      <c r="AI34" s="1732"/>
      <c r="AJ34" s="1732"/>
      <c r="AK34" s="1732"/>
      <c r="AL34" s="1732"/>
    </row>
    <row r="35" spans="1:38" ht="21.95" customHeight="1">
      <c r="A35" s="1733">
        <v>24</v>
      </c>
      <c r="B35" s="1733"/>
      <c r="C35" s="1728" t="str">
        <f>IF(ISBLANK(แบบบันทึก_30_HR!$B37),"",แบบบันทึก_30_HR!$B37)</f>
        <v xml:space="preserve"> </v>
      </c>
      <c r="D35" s="1728"/>
      <c r="E35" s="1728"/>
      <c r="F35" s="1728"/>
      <c r="G35" s="1728"/>
      <c r="H35" s="1728"/>
      <c r="I35" s="1728"/>
      <c r="J35" s="1728"/>
      <c r="K35" s="1728"/>
      <c r="L35" s="1728"/>
      <c r="M35" s="1070"/>
      <c r="N35" s="1070"/>
      <c r="O35" s="1070"/>
      <c r="P35" s="1070"/>
      <c r="Q35" s="1070"/>
      <c r="R35" s="1070"/>
      <c r="S35" s="1070"/>
      <c r="T35" s="1070"/>
      <c r="U35" s="1070"/>
      <c r="V35" s="1070"/>
      <c r="W35" s="1734">
        <f>IF(ISBLANK($C35),"",แบบบันทึก_30_HR!$S37)</f>
        <v>18.399999999999999</v>
      </c>
      <c r="X35" s="1734"/>
      <c r="Y35" s="1734"/>
      <c r="Z35" s="1734">
        <f>IF(ISBLANK($C35),"",แบบบันทึก_30_HR!$T37)</f>
        <v>73.599999999999994</v>
      </c>
      <c r="AA35" s="1734"/>
      <c r="AB35" s="1734"/>
      <c r="AC35" s="1734">
        <f t="shared" si="0"/>
        <v>92</v>
      </c>
      <c r="AD35" s="1734"/>
      <c r="AE35" s="1734"/>
      <c r="AF35" s="1732" t="str">
        <f t="shared" si="1"/>
        <v>ผ่าน</v>
      </c>
      <c r="AG35" s="1732"/>
      <c r="AH35" s="1732"/>
      <c r="AI35" s="1732"/>
      <c r="AJ35" s="1732"/>
      <c r="AK35" s="1732"/>
      <c r="AL35" s="1732"/>
    </row>
    <row r="36" spans="1:38" ht="21.95" customHeight="1">
      <c r="A36" s="1755">
        <v>25</v>
      </c>
      <c r="B36" s="1755"/>
      <c r="C36" s="1756" t="str">
        <f>IF(ISBLANK(แบบบันทึก_30_HR!$B38),"",แบบบันทึก_30_HR!$B38)</f>
        <v xml:space="preserve"> </v>
      </c>
      <c r="D36" s="1756"/>
      <c r="E36" s="1756"/>
      <c r="F36" s="1756"/>
      <c r="G36" s="1756"/>
      <c r="H36" s="1756"/>
      <c r="I36" s="1756"/>
      <c r="J36" s="1756"/>
      <c r="K36" s="1756"/>
      <c r="L36" s="1756"/>
      <c r="M36" s="1071"/>
      <c r="N36" s="1071"/>
      <c r="O36" s="1071"/>
      <c r="P36" s="1071"/>
      <c r="Q36" s="1071"/>
      <c r="R36" s="1071"/>
      <c r="S36" s="1071"/>
      <c r="T36" s="1071"/>
      <c r="U36" s="1071"/>
      <c r="V36" s="1071"/>
      <c r="W36" s="1729">
        <f>IF(ISBLANK($C36),"",แบบบันทึก_30_HR!$S38)</f>
        <v>18.399999999999999</v>
      </c>
      <c r="X36" s="1729"/>
      <c r="Y36" s="1729"/>
      <c r="Z36" s="1729">
        <f>IF(ISBLANK($C36),"",แบบบันทึก_30_HR!$T38)</f>
        <v>73.599999999999994</v>
      </c>
      <c r="AA36" s="1729"/>
      <c r="AB36" s="1729"/>
      <c r="AC36" s="1729">
        <f t="shared" si="0"/>
        <v>92</v>
      </c>
      <c r="AD36" s="1729"/>
      <c r="AE36" s="1729"/>
      <c r="AF36" s="1730" t="str">
        <f t="shared" si="1"/>
        <v>ผ่าน</v>
      </c>
      <c r="AG36" s="1730"/>
      <c r="AH36" s="1730"/>
      <c r="AI36" s="1730"/>
      <c r="AJ36" s="1730"/>
      <c r="AK36" s="1730"/>
      <c r="AL36" s="1730"/>
    </row>
    <row r="37" spans="1:38" ht="24" customHeight="1">
      <c r="A37" s="1090"/>
      <c r="B37" s="1090"/>
      <c r="C37" s="1091" t="s">
        <v>308</v>
      </c>
      <c r="D37" s="1092"/>
      <c r="E37" s="1092"/>
      <c r="F37" s="1092"/>
      <c r="G37" s="1092"/>
      <c r="H37" s="1092"/>
      <c r="I37" s="1092"/>
      <c r="J37" s="1092"/>
      <c r="K37" s="1092"/>
      <c r="L37" s="1092"/>
      <c r="M37" s="1092"/>
      <c r="N37" s="1092"/>
      <c r="O37" s="1092"/>
      <c r="P37" s="1093"/>
      <c r="Q37" s="1093"/>
      <c r="R37" s="1093"/>
      <c r="S37" s="1093"/>
      <c r="T37" s="1093"/>
      <c r="U37" s="1093"/>
      <c r="V37" s="1092"/>
      <c r="W37" s="1093"/>
      <c r="X37" s="1093"/>
      <c r="Y37" s="1093"/>
      <c r="Z37" s="1093"/>
      <c r="AA37" s="1093"/>
      <c r="AB37" s="1093"/>
      <c r="AC37" s="1093"/>
      <c r="AD37" s="1093"/>
      <c r="AE37" s="1093"/>
      <c r="AF37" s="1094"/>
      <c r="AG37" s="1094"/>
      <c r="AH37" s="1094"/>
      <c r="AI37" s="1094"/>
      <c r="AJ37" s="1093"/>
      <c r="AK37" s="1093"/>
      <c r="AL37" s="1093"/>
    </row>
    <row r="38" spans="1:38" ht="24" customHeight="1">
      <c r="A38" s="1090"/>
      <c r="B38" s="1090"/>
      <c r="C38" s="1091"/>
      <c r="D38" s="1092"/>
      <c r="E38" s="1092"/>
      <c r="F38" s="1092"/>
      <c r="G38" s="1092"/>
      <c r="H38" s="1092"/>
      <c r="I38" s="1092"/>
      <c r="J38" s="1092"/>
      <c r="K38" s="1092"/>
      <c r="L38" s="1092"/>
      <c r="M38" s="1092"/>
      <c r="N38" s="1092"/>
      <c r="O38" s="1092"/>
      <c r="P38" s="1093"/>
      <c r="Q38" s="1093"/>
      <c r="R38" s="1093"/>
      <c r="S38" s="1093"/>
      <c r="T38" s="1093"/>
      <c r="U38" s="1093"/>
      <c r="V38" s="1092"/>
      <c r="W38" s="1093"/>
      <c r="X38" s="1093"/>
      <c r="Y38" s="1093"/>
      <c r="Z38" s="1093"/>
      <c r="AA38" s="1093"/>
      <c r="AB38" s="1093"/>
      <c r="AC38" s="1093"/>
      <c r="AD38" s="1093"/>
      <c r="AE38" s="1093"/>
      <c r="AF38" s="1094"/>
      <c r="AG38" s="1094"/>
      <c r="AH38" s="1094"/>
      <c r="AI38" s="1094"/>
      <c r="AJ38" s="1093"/>
      <c r="AK38" s="1093"/>
      <c r="AL38" s="1093"/>
    </row>
    <row r="39" spans="1:38" ht="24" customHeight="1">
      <c r="A39" s="1090"/>
      <c r="B39" s="1090"/>
      <c r="C39" s="1092"/>
      <c r="D39" s="1092"/>
      <c r="E39" s="1092"/>
      <c r="F39" s="1092"/>
      <c r="G39" s="1092"/>
      <c r="H39" s="1092"/>
      <c r="I39" s="1092"/>
      <c r="J39" s="1092"/>
      <c r="K39" s="1092"/>
      <c r="L39" s="1092"/>
      <c r="M39" s="1092"/>
      <c r="N39" s="1092"/>
      <c r="O39" s="1092"/>
      <c r="P39" s="1093"/>
      <c r="Q39" s="1093"/>
      <c r="R39" s="1093"/>
      <c r="S39" s="1093"/>
      <c r="T39" s="1093"/>
      <c r="U39" s="1093"/>
      <c r="V39" s="1092"/>
      <c r="W39" s="1093"/>
      <c r="X39" s="1093"/>
      <c r="Y39" s="1093"/>
      <c r="Z39" s="1093"/>
      <c r="AA39" s="1093"/>
      <c r="AB39" s="1093"/>
      <c r="AC39" s="1093"/>
      <c r="AD39" s="1093"/>
      <c r="AE39" s="1093"/>
      <c r="AF39" s="1094"/>
      <c r="AG39" s="1094"/>
      <c r="AH39" s="1094"/>
      <c r="AI39" s="1094"/>
      <c r="AJ39" s="1093"/>
      <c r="AK39" s="1093"/>
      <c r="AL39" s="1093"/>
    </row>
    <row r="40" spans="1:38" ht="21.95" customHeight="1">
      <c r="A40" s="1095"/>
      <c r="B40" s="1095"/>
      <c r="C40" s="1095" t="s">
        <v>134</v>
      </c>
      <c r="D40" s="1095"/>
      <c r="E40" s="1095"/>
      <c r="F40" s="1095"/>
      <c r="G40" s="1095"/>
      <c r="H40" s="1095"/>
      <c r="I40" s="1095"/>
      <c r="J40" s="1095"/>
      <c r="K40" s="1095"/>
      <c r="L40" s="1096"/>
      <c r="M40" s="1095"/>
      <c r="N40" s="1096"/>
      <c r="O40" s="1095"/>
      <c r="P40" s="1096"/>
      <c r="Q40" s="1096"/>
      <c r="R40" s="1097"/>
      <c r="S40" s="1095"/>
      <c r="T40" s="1095"/>
      <c r="U40" s="1095"/>
      <c r="V40" s="1095"/>
      <c r="W40" s="1096"/>
      <c r="X40" s="1096"/>
      <c r="Y40" s="1097"/>
      <c r="Z40" s="1095"/>
      <c r="AA40" s="1095"/>
      <c r="AB40" s="1095"/>
      <c r="AC40" s="1095"/>
      <c r="AD40" s="1095"/>
      <c r="AE40" s="1095"/>
      <c r="AF40" s="1095"/>
      <c r="AG40" s="1095"/>
      <c r="AH40" s="1095"/>
      <c r="AI40" s="1095"/>
    </row>
    <row r="41" spans="1:38" ht="21.95" customHeight="1">
      <c r="A41" s="1095"/>
      <c r="B41" s="1098"/>
      <c r="C41" s="1095"/>
      <c r="D41" s="1098"/>
      <c r="E41" s="1099" t="str">
        <f>" ("&amp;MAIN_Setting!D25&amp;")"</f>
        <v xml:space="preserve"> (นางอรทัย  อำไพภิญโญกูล)</v>
      </c>
      <c r="F41" s="1098"/>
      <c r="G41" s="1098"/>
      <c r="H41" s="1098"/>
      <c r="I41" s="1098"/>
      <c r="J41" s="1098"/>
      <c r="K41" s="1095"/>
      <c r="L41" s="1098"/>
      <c r="M41" s="1096"/>
      <c r="N41" s="1095"/>
      <c r="O41" s="1095"/>
      <c r="P41" s="1096"/>
      <c r="Q41" s="1096"/>
      <c r="R41" s="1097"/>
      <c r="T41" s="1098"/>
      <c r="U41" s="1098"/>
      <c r="V41" s="1095"/>
      <c r="W41" s="1096"/>
      <c r="X41" s="1096"/>
      <c r="Y41" s="1097"/>
      <c r="AA41" s="1098"/>
      <c r="AB41" s="1098"/>
      <c r="AC41" s="1098"/>
      <c r="AD41" s="1098"/>
      <c r="AE41" s="1098"/>
      <c r="AF41" s="1098"/>
      <c r="AG41" s="1098"/>
      <c r="AH41" s="1098"/>
    </row>
    <row r="42" spans="1:38" ht="21.95" customHeight="1">
      <c r="A42" s="1095"/>
      <c r="B42" s="1095"/>
      <c r="C42" s="1095"/>
      <c r="D42" s="1098"/>
      <c r="E42" s="1098"/>
      <c r="F42" s="1098"/>
      <c r="G42" s="1098"/>
      <c r="H42" s="1098"/>
      <c r="I42" s="1098"/>
      <c r="J42" s="1098"/>
      <c r="R42" s="1097"/>
      <c r="S42" s="1095"/>
      <c r="T42" s="1095"/>
      <c r="U42" s="1098"/>
      <c r="Y42" s="1097"/>
      <c r="Z42" s="1095"/>
      <c r="AA42" s="1095"/>
      <c r="AB42" s="1098"/>
      <c r="AC42" s="1098"/>
      <c r="AD42" s="1098"/>
      <c r="AE42" s="1098"/>
      <c r="AF42" s="1098"/>
      <c r="AG42" s="1098"/>
      <c r="AH42" s="1098"/>
    </row>
    <row r="43" spans="1:38" ht="18" customHeight="1">
      <c r="A43" s="1095"/>
      <c r="B43" s="1095"/>
      <c r="C43" s="1754"/>
      <c r="D43" s="1754"/>
      <c r="E43" s="1095"/>
      <c r="F43" s="1095"/>
      <c r="G43" s="1754"/>
      <c r="H43" s="1754"/>
      <c r="I43" s="1754"/>
      <c r="J43" s="1754"/>
      <c r="K43" s="1754"/>
      <c r="L43" s="1095"/>
      <c r="M43" s="1095"/>
      <c r="N43" s="1098"/>
      <c r="P43" s="1098"/>
      <c r="R43" s="1095"/>
      <c r="S43" s="1095"/>
      <c r="T43" s="1098"/>
      <c r="U43" s="1095"/>
      <c r="V43" s="1098"/>
      <c r="W43" s="1098"/>
      <c r="Y43" s="1095"/>
      <c r="Z43" s="1095"/>
      <c r="AA43" s="1098"/>
      <c r="AB43" s="1095"/>
      <c r="AD43" s="1095"/>
      <c r="AE43" s="1098"/>
      <c r="AF43" s="1098"/>
      <c r="AG43" s="1098"/>
      <c r="AH43" s="1098"/>
      <c r="AI43" s="1095"/>
      <c r="AK43" s="1095"/>
    </row>
    <row r="44" spans="1:38">
      <c r="B44" s="1072" t="s">
        <v>131</v>
      </c>
      <c r="R44" s="1100"/>
      <c r="Y44" s="1100"/>
    </row>
  </sheetData>
  <sheetProtection algorithmName="SHA-512" hashValue="e2HnWEYKMMIEaxVhKOyGUsPTpy9b71V3ybxSC2le69by+qwTo/8lr7lyODnI/+eLJq9UX6t0GxPK/KGbMHWepw==" saltValue="u9X1JxNZPPNoCJkIo9e7Rg==" spinCount="100000" sheet="1" objects="1" scenarios="1"/>
  <mergeCells count="189">
    <mergeCell ref="A1:AL1"/>
    <mergeCell ref="A2:AL2"/>
    <mergeCell ref="A10:B11"/>
    <mergeCell ref="C10:V11"/>
    <mergeCell ref="W10:AB10"/>
    <mergeCell ref="AC10:AE10"/>
    <mergeCell ref="AF10:AI10"/>
    <mergeCell ref="AJ10:AL11"/>
    <mergeCell ref="W11:Y11"/>
    <mergeCell ref="Z11:AB11"/>
    <mergeCell ref="AJ12:AL12"/>
    <mergeCell ref="A13:B13"/>
    <mergeCell ref="C13:L13"/>
    <mergeCell ref="W13:Y13"/>
    <mergeCell ref="Z13:AB13"/>
    <mergeCell ref="AC13:AE13"/>
    <mergeCell ref="AF13:AI13"/>
    <mergeCell ref="AJ13:AL13"/>
    <mergeCell ref="AC11:AE11"/>
    <mergeCell ref="AF11:AI11"/>
    <mergeCell ref="A12:B12"/>
    <mergeCell ref="C12:L12"/>
    <mergeCell ref="W12:Y12"/>
    <mergeCell ref="Z12:AB12"/>
    <mergeCell ref="AC12:AE12"/>
    <mergeCell ref="AF12:AI12"/>
    <mergeCell ref="AJ14:AL14"/>
    <mergeCell ref="A15:B15"/>
    <mergeCell ref="C15:L15"/>
    <mergeCell ref="W15:Y15"/>
    <mergeCell ref="Z15:AB15"/>
    <mergeCell ref="AC15:AE15"/>
    <mergeCell ref="AF15:AI15"/>
    <mergeCell ref="AJ15:AL15"/>
    <mergeCell ref="A14:B14"/>
    <mergeCell ref="C14:L14"/>
    <mergeCell ref="W14:Y14"/>
    <mergeCell ref="Z14:AB14"/>
    <mergeCell ref="AC14:AE14"/>
    <mergeCell ref="AF14:AI14"/>
    <mergeCell ref="AJ16:AL16"/>
    <mergeCell ref="A17:B17"/>
    <mergeCell ref="C17:L17"/>
    <mergeCell ref="W17:Y17"/>
    <mergeCell ref="Z17:AB17"/>
    <mergeCell ref="AC17:AE17"/>
    <mergeCell ref="AF17:AI17"/>
    <mergeCell ref="AJ17:AL17"/>
    <mergeCell ref="A16:B16"/>
    <mergeCell ref="C16:L16"/>
    <mergeCell ref="W16:Y16"/>
    <mergeCell ref="Z16:AB16"/>
    <mergeCell ref="AC16:AE16"/>
    <mergeCell ref="AF16:AI16"/>
    <mergeCell ref="AJ18:AL18"/>
    <mergeCell ref="A19:B19"/>
    <mergeCell ref="C19:L19"/>
    <mergeCell ref="W19:Y19"/>
    <mergeCell ref="Z19:AB19"/>
    <mergeCell ref="AC19:AE19"/>
    <mergeCell ref="AF19:AI19"/>
    <mergeCell ref="AJ19:AL19"/>
    <mergeCell ref="A18:B18"/>
    <mergeCell ref="C18:L18"/>
    <mergeCell ref="W18:Y18"/>
    <mergeCell ref="Z18:AB18"/>
    <mergeCell ref="AC18:AE18"/>
    <mergeCell ref="AF18:AI18"/>
    <mergeCell ref="AJ20:AL20"/>
    <mergeCell ref="A21:B21"/>
    <mergeCell ref="C21:L21"/>
    <mergeCell ref="W21:Y21"/>
    <mergeCell ref="Z21:AB21"/>
    <mergeCell ref="AC21:AE21"/>
    <mergeCell ref="AF21:AI21"/>
    <mergeCell ref="AJ21:AL21"/>
    <mergeCell ref="A20:B20"/>
    <mergeCell ref="C20:L20"/>
    <mergeCell ref="W20:Y20"/>
    <mergeCell ref="Z20:AB20"/>
    <mergeCell ref="AC20:AE20"/>
    <mergeCell ref="AF20:AI20"/>
    <mergeCell ref="AJ22:AL22"/>
    <mergeCell ref="A23:B23"/>
    <mergeCell ref="C23:L23"/>
    <mergeCell ref="W23:Y23"/>
    <mergeCell ref="Z23:AB23"/>
    <mergeCell ref="AC23:AE23"/>
    <mergeCell ref="AF23:AI23"/>
    <mergeCell ref="AJ23:AL23"/>
    <mergeCell ref="A22:B22"/>
    <mergeCell ref="C22:L22"/>
    <mergeCell ref="W22:Y22"/>
    <mergeCell ref="Z22:AB22"/>
    <mergeCell ref="AC22:AE22"/>
    <mergeCell ref="AF22:AI22"/>
    <mergeCell ref="AJ24:AL24"/>
    <mergeCell ref="A25:B25"/>
    <mergeCell ref="C25:L25"/>
    <mergeCell ref="W25:Y25"/>
    <mergeCell ref="Z25:AB25"/>
    <mergeCell ref="AC25:AE25"/>
    <mergeCell ref="AF25:AI25"/>
    <mergeCell ref="AJ25:AL25"/>
    <mergeCell ref="A24:B24"/>
    <mergeCell ref="C24:L24"/>
    <mergeCell ref="W24:Y24"/>
    <mergeCell ref="Z24:AB24"/>
    <mergeCell ref="AC24:AE24"/>
    <mergeCell ref="AF24:AI24"/>
    <mergeCell ref="AJ26:AL26"/>
    <mergeCell ref="A27:B27"/>
    <mergeCell ref="C27:L27"/>
    <mergeCell ref="W27:Y27"/>
    <mergeCell ref="Z27:AB27"/>
    <mergeCell ref="AC27:AE27"/>
    <mergeCell ref="AF27:AI27"/>
    <mergeCell ref="AJ27:AL27"/>
    <mergeCell ref="A26:B26"/>
    <mergeCell ref="C26:L26"/>
    <mergeCell ref="W26:Y26"/>
    <mergeCell ref="Z26:AB26"/>
    <mergeCell ref="AC26:AE26"/>
    <mergeCell ref="AF26:AI26"/>
    <mergeCell ref="AJ28:AL28"/>
    <mergeCell ref="A29:B29"/>
    <mergeCell ref="C29:L29"/>
    <mergeCell ref="W29:Y29"/>
    <mergeCell ref="Z29:AB29"/>
    <mergeCell ref="AC29:AE29"/>
    <mergeCell ref="AF29:AI29"/>
    <mergeCell ref="AJ29:AL29"/>
    <mergeCell ref="A28:B28"/>
    <mergeCell ref="C28:L28"/>
    <mergeCell ref="W28:Y28"/>
    <mergeCell ref="Z28:AB28"/>
    <mergeCell ref="AC28:AE28"/>
    <mergeCell ref="AF28:AI28"/>
    <mergeCell ref="AJ30:AL30"/>
    <mergeCell ref="A31:B31"/>
    <mergeCell ref="C31:L31"/>
    <mergeCell ref="W31:Y31"/>
    <mergeCell ref="Z31:AB31"/>
    <mergeCell ref="AC31:AE31"/>
    <mergeCell ref="AF31:AI31"/>
    <mergeCell ref="AJ31:AL31"/>
    <mergeCell ref="A30:B30"/>
    <mergeCell ref="C30:L30"/>
    <mergeCell ref="W30:Y30"/>
    <mergeCell ref="Z30:AB30"/>
    <mergeCell ref="AC30:AE30"/>
    <mergeCell ref="AF30:AI30"/>
    <mergeCell ref="AJ32:AL32"/>
    <mergeCell ref="A33:B33"/>
    <mergeCell ref="C33:L33"/>
    <mergeCell ref="W33:Y33"/>
    <mergeCell ref="Z33:AB33"/>
    <mergeCell ref="AC33:AE33"/>
    <mergeCell ref="AF33:AI33"/>
    <mergeCell ref="AJ33:AL33"/>
    <mergeCell ref="A32:B32"/>
    <mergeCell ref="C32:L32"/>
    <mergeCell ref="W32:Y32"/>
    <mergeCell ref="Z32:AB32"/>
    <mergeCell ref="AC32:AE32"/>
    <mergeCell ref="AF32:AI32"/>
    <mergeCell ref="AJ34:AL34"/>
    <mergeCell ref="A35:B35"/>
    <mergeCell ref="C35:L35"/>
    <mergeCell ref="W35:Y35"/>
    <mergeCell ref="Z35:AB35"/>
    <mergeCell ref="AC35:AE35"/>
    <mergeCell ref="AF35:AI35"/>
    <mergeCell ref="AJ35:AL35"/>
    <mergeCell ref="A34:B34"/>
    <mergeCell ref="C34:L34"/>
    <mergeCell ref="W34:Y34"/>
    <mergeCell ref="Z34:AB34"/>
    <mergeCell ref="AC34:AE34"/>
    <mergeCell ref="AF34:AI34"/>
    <mergeCell ref="AJ36:AL36"/>
    <mergeCell ref="C43:D43"/>
    <mergeCell ref="G43:K43"/>
    <mergeCell ref="A36:B36"/>
    <mergeCell ref="C36:L36"/>
    <mergeCell ref="W36:Y36"/>
    <mergeCell ref="Z36:AB36"/>
    <mergeCell ref="AC36:AE36"/>
    <mergeCell ref="AF36:AI36"/>
  </mergeCells>
  <pageMargins left="0.70866141732283472" right="0.19685039370078741" top="0.43307086614173229" bottom="0.15748031496062992" header="0.31496062992125984" footer="0.15748031496062992"/>
  <pageSetup paperSize="9"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349FE-6768-4516-AC55-482220B74F23}">
  <sheetPr codeName="Sheet61">
    <tabColor rgb="FFFF0000"/>
  </sheetPr>
  <dimension ref="A1:AX44"/>
  <sheetViews>
    <sheetView showGridLines="0" view="pageBreakPreview" zoomScale="130" zoomScaleNormal="100" zoomScaleSheetLayoutView="130" workbookViewId="0">
      <selection sqref="A1:AL1"/>
    </sheetView>
  </sheetViews>
  <sheetFormatPr defaultColWidth="2.375" defaultRowHeight="18.75"/>
  <cols>
    <col min="1" max="7" width="2.375" style="1072"/>
    <col min="8" max="8" width="4.25" style="1072" customWidth="1"/>
    <col min="9" max="9" width="4" style="1072" customWidth="1"/>
    <col min="10" max="10" width="2.375" style="1072"/>
    <col min="11" max="11" width="3.5" style="1072" customWidth="1"/>
    <col min="12" max="12" width="3.375" style="1072" customWidth="1"/>
    <col min="13" max="17" width="2.375" style="1072" hidden="1" customWidth="1"/>
    <col min="18" max="18" width="4.25" style="1072" hidden="1" customWidth="1"/>
    <col min="19" max="20" width="2.375" style="1072" hidden="1" customWidth="1"/>
    <col min="21" max="21" width="4.125" style="1072" hidden="1" customWidth="1"/>
    <col min="22" max="22" width="2.375" style="1072" hidden="1" customWidth="1"/>
    <col min="23" max="24" width="2.375" style="1072"/>
    <col min="25" max="25" width="4.25" style="1072" customWidth="1"/>
    <col min="26" max="27" width="2.375" style="1072"/>
    <col min="28" max="28" width="4.125" style="1072" customWidth="1"/>
    <col min="29" max="30" width="2.375" style="1072"/>
    <col min="31" max="31" width="5.75" style="1072" customWidth="1"/>
    <col min="32" max="34" width="2.375" style="1072"/>
    <col min="35" max="35" width="4.125" style="1072" customWidth="1"/>
    <col min="36" max="37" width="2.375" style="1072"/>
    <col min="38" max="38" width="6.125" style="1072" customWidth="1"/>
    <col min="39" max="43" width="2.375" style="1072"/>
    <col min="44" max="44" width="6.75" style="1072" bestFit="1" customWidth="1"/>
    <col min="45" max="16384" width="2.375" style="1072"/>
  </cols>
  <sheetData>
    <row r="1" spans="1:39" ht="34.5" customHeight="1">
      <c r="A1" s="1735" t="s">
        <v>556</v>
      </c>
      <c r="B1" s="1735"/>
      <c r="C1" s="1735"/>
      <c r="D1" s="1735"/>
      <c r="E1" s="1735"/>
      <c r="F1" s="1735"/>
      <c r="G1" s="1735"/>
      <c r="H1" s="1735"/>
      <c r="I1" s="1735"/>
      <c r="J1" s="1735"/>
      <c r="K1" s="1735"/>
      <c r="L1" s="1735"/>
      <c r="M1" s="1735"/>
      <c r="N1" s="1735"/>
      <c r="O1" s="1735"/>
      <c r="P1" s="1735"/>
      <c r="Q1" s="1735"/>
      <c r="R1" s="1735"/>
      <c r="S1" s="1735"/>
      <c r="T1" s="1735"/>
      <c r="U1" s="1735"/>
      <c r="V1" s="1735"/>
      <c r="W1" s="1735"/>
      <c r="X1" s="1735"/>
      <c r="Y1" s="1735"/>
      <c r="Z1" s="1735"/>
      <c r="AA1" s="1735"/>
      <c r="AB1" s="1735"/>
      <c r="AC1" s="1735"/>
      <c r="AD1" s="1735"/>
      <c r="AE1" s="1735"/>
      <c r="AF1" s="1735"/>
      <c r="AG1" s="1735"/>
      <c r="AH1" s="1735"/>
      <c r="AI1" s="1735"/>
      <c r="AJ1" s="1735"/>
      <c r="AK1" s="1735"/>
      <c r="AL1" s="1735"/>
    </row>
    <row r="2" spans="1:39" ht="43.5" customHeight="1">
      <c r="A2" s="1753"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2" s="1753"/>
      <c r="C2" s="1753"/>
      <c r="D2" s="1753"/>
      <c r="E2" s="1753"/>
      <c r="F2" s="1753"/>
      <c r="G2" s="1753"/>
      <c r="H2" s="1753"/>
      <c r="I2" s="1753"/>
      <c r="J2" s="1753"/>
      <c r="K2" s="1753"/>
      <c r="L2" s="1753"/>
      <c r="M2" s="1753"/>
      <c r="N2" s="1753"/>
      <c r="O2" s="1753"/>
      <c r="P2" s="1753"/>
      <c r="Q2" s="1753"/>
      <c r="R2" s="1753"/>
      <c r="S2" s="1753"/>
      <c r="T2" s="1753"/>
      <c r="U2" s="1753"/>
      <c r="V2" s="1753"/>
      <c r="W2" s="1753"/>
      <c r="X2" s="1753"/>
      <c r="Y2" s="1753"/>
      <c r="Z2" s="1753"/>
      <c r="AA2" s="1753"/>
      <c r="AB2" s="1753"/>
      <c r="AC2" s="1753"/>
      <c r="AD2" s="1753"/>
      <c r="AE2" s="1753"/>
      <c r="AF2" s="1753"/>
      <c r="AG2" s="1753"/>
      <c r="AH2" s="1753"/>
      <c r="AI2" s="1753"/>
      <c r="AJ2" s="1753"/>
      <c r="AK2" s="1753"/>
      <c r="AL2" s="1753"/>
      <c r="AM2" s="1073"/>
    </row>
    <row r="3" spans="1:39" ht="21.95" customHeight="1">
      <c r="A3" s="542" t="str">
        <f>MAIN_Setting!$B$6&amp;"     "&amp;MAIN_Setting!$D$6</f>
        <v xml:space="preserve">กิจกรรม     การฝึกอาชีพเสริมเพื่อการมีงานทำหรือการประกอบอาชีพอิสระ  </v>
      </c>
      <c r="B3" s="250"/>
      <c r="C3" s="251"/>
      <c r="D3" s="1074"/>
      <c r="E3" s="250"/>
      <c r="F3" s="1075"/>
      <c r="G3" s="1075"/>
      <c r="H3" s="1075"/>
      <c r="I3" s="1075"/>
      <c r="J3" s="1075"/>
      <c r="K3" s="1075"/>
      <c r="M3" s="1075"/>
      <c r="N3" s="1075"/>
      <c r="O3" s="1075"/>
      <c r="P3" s="1075"/>
      <c r="Q3" s="1076"/>
      <c r="R3" s="1077"/>
      <c r="S3" s="1078"/>
      <c r="T3" s="1078"/>
      <c r="U3" s="250" t="str">
        <f>MAIN_Setting!$B$7&amp;"      "&amp;MAIN_Setting!$D$7</f>
        <v>รายการ      ค่าใช้จ่ายในการฝึกอาชีพเสริมเพื่อการมีงานทำหรือการประกอบอาชีพอิสระ</v>
      </c>
      <c r="V3" s="1079"/>
      <c r="W3" s="1079"/>
      <c r="X3" s="1079"/>
      <c r="Y3" s="1080"/>
      <c r="Z3" s="250"/>
      <c r="AB3" s="1073"/>
      <c r="AC3" s="1081"/>
      <c r="AD3" s="1081"/>
      <c r="AE3" s="1081"/>
      <c r="AF3" s="1081"/>
      <c r="AG3" s="1081"/>
      <c r="AH3" s="1081"/>
      <c r="AI3" s="1081"/>
      <c r="AJ3" s="1081"/>
      <c r="AK3" s="1081"/>
      <c r="AL3" s="1081"/>
    </row>
    <row r="4" spans="1:39" ht="21.95" customHeight="1">
      <c r="A4" s="542" t="str">
        <f>MAIN_Setting!$B$7&amp;"      "&amp;MAIN_Setting!$D$7</f>
        <v>รายการ      ค่าใช้จ่ายในการฝึกอาชีพเสริมเพื่อการมีงานทำหรือการประกอบอาชีพอิสระ</v>
      </c>
      <c r="B4" s="250"/>
      <c r="C4" s="251"/>
      <c r="D4" s="1074"/>
      <c r="E4" s="250"/>
      <c r="F4" s="1075"/>
      <c r="G4" s="1075"/>
      <c r="H4" s="1075"/>
      <c r="I4" s="1075"/>
      <c r="J4" s="1075"/>
      <c r="K4" s="1075"/>
      <c r="M4" s="1075"/>
      <c r="N4" s="1075"/>
      <c r="O4" s="1075"/>
      <c r="P4" s="1075"/>
      <c r="Q4" s="1076"/>
      <c r="R4" s="1077"/>
      <c r="S4" s="1078"/>
      <c r="T4" s="1078"/>
      <c r="U4" s="250"/>
      <c r="V4" s="1079"/>
      <c r="W4" s="1079"/>
      <c r="X4" s="1079"/>
      <c r="Y4" s="1080"/>
      <c r="Z4" s="250"/>
      <c r="AB4" s="1073"/>
      <c r="AC4" s="1081"/>
      <c r="AD4" s="1081"/>
      <c r="AE4" s="1081"/>
      <c r="AF4" s="1081"/>
      <c r="AG4" s="1081"/>
      <c r="AH4" s="1081"/>
      <c r="AI4" s="1081"/>
      <c r="AJ4" s="1081"/>
      <c r="AK4" s="1081"/>
      <c r="AL4" s="1081"/>
    </row>
    <row r="5" spans="1:39" ht="21.95" customHeight="1">
      <c r="A5" s="250"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B5" s="1074"/>
      <c r="C5" s="250"/>
      <c r="D5" s="251"/>
      <c r="E5" s="250"/>
      <c r="F5" s="1075"/>
      <c r="G5" s="1075"/>
      <c r="H5" s="1075"/>
      <c r="I5" s="1075"/>
      <c r="J5" s="1075"/>
      <c r="K5" s="1075"/>
      <c r="L5" s="1075"/>
      <c r="M5" s="1075"/>
      <c r="N5" s="1075"/>
      <c r="O5" s="1075"/>
      <c r="P5" s="1075"/>
      <c r="Q5" s="1076"/>
      <c r="R5" s="1077"/>
      <c r="S5" s="1078"/>
      <c r="T5" s="1078"/>
      <c r="U5" s="1074"/>
      <c r="V5" s="1079"/>
      <c r="W5" s="1079"/>
      <c r="X5" s="1079"/>
      <c r="Y5" s="1080"/>
      <c r="Z5" s="1082"/>
      <c r="AA5" s="1082"/>
      <c r="AB5" s="1083"/>
      <c r="AC5" s="1083"/>
      <c r="AD5" s="1083"/>
      <c r="AE5" s="1083"/>
      <c r="AF5" s="1083"/>
      <c r="AG5" s="1083"/>
      <c r="AH5" s="1083"/>
      <c r="AI5" s="1083"/>
      <c r="AJ5" s="1083"/>
      <c r="AK5" s="1083"/>
      <c r="AL5" s="1083"/>
    </row>
    <row r="6" spans="1:39" ht="21.95" customHeight="1">
      <c r="A6" s="250"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250"/>
      <c r="C6" s="251"/>
      <c r="D6" s="251"/>
      <c r="E6" s="250"/>
      <c r="F6" s="1075"/>
      <c r="G6" s="1075"/>
      <c r="H6" s="1075"/>
      <c r="I6" s="1075"/>
      <c r="J6" s="1075"/>
      <c r="K6" s="1075"/>
      <c r="L6" s="1075"/>
      <c r="M6" s="1075"/>
      <c r="N6" s="1075"/>
      <c r="O6" s="1075"/>
      <c r="P6" s="1075"/>
      <c r="Q6" s="1076"/>
      <c r="R6" s="1077"/>
      <c r="S6" s="1078"/>
      <c r="T6" s="1078"/>
      <c r="U6" s="1074"/>
      <c r="V6" s="1079"/>
      <c r="W6" s="1079"/>
      <c r="X6" s="1079"/>
      <c r="Y6" s="1080"/>
      <c r="Z6" s="1082"/>
      <c r="AA6" s="1082"/>
      <c r="AB6" s="1083"/>
      <c r="AC6" s="1083"/>
      <c r="AD6" s="1083"/>
      <c r="AE6" s="1083"/>
      <c r="AF6" s="1083"/>
      <c r="AG6" s="1083"/>
      <c r="AH6" s="1083"/>
      <c r="AI6" s="1083"/>
      <c r="AJ6" s="1083"/>
      <c r="AK6" s="1083"/>
      <c r="AL6" s="1083"/>
    </row>
    <row r="7" spans="1:39" ht="21.95" customHeight="1">
      <c r="A7" s="250" t="str">
        <f>MAIN_Setting!$B$11&amp;"  "&amp;MAIN_Setting!$D$11</f>
        <v xml:space="preserve">สถานที่ฝึก  ณ ศาลาอเนกประสงค์กลางหมู่บ้าน  ม.4  ต.ระแงง  อ.ศีขรภูมิ จ.สุรินทร์  </v>
      </c>
      <c r="B7" s="250"/>
      <c r="C7" s="251"/>
      <c r="D7" s="251"/>
      <c r="E7" s="250"/>
      <c r="F7" s="1075"/>
      <c r="G7" s="1075"/>
      <c r="H7" s="1075"/>
      <c r="I7" s="1075"/>
      <c r="J7" s="1075"/>
      <c r="K7" s="1075"/>
      <c r="L7" s="1075"/>
      <c r="M7" s="1075"/>
      <c r="N7" s="1075"/>
      <c r="O7" s="1075"/>
      <c r="P7" s="1075"/>
      <c r="Q7" s="1076"/>
      <c r="R7" s="1077"/>
      <c r="S7" s="1078"/>
      <c r="T7" s="1078"/>
      <c r="U7" s="1074"/>
      <c r="V7" s="1079"/>
      <c r="W7" s="1079"/>
      <c r="X7" s="1079"/>
      <c r="Y7" s="1080"/>
      <c r="Z7" s="1082"/>
      <c r="AA7" s="1082"/>
      <c r="AB7" s="1083"/>
      <c r="AC7" s="1083"/>
      <c r="AD7" s="1083"/>
      <c r="AE7" s="1083"/>
      <c r="AF7" s="1083"/>
      <c r="AG7" s="1083"/>
      <c r="AH7" s="1083"/>
      <c r="AI7" s="1083"/>
      <c r="AJ7" s="1083"/>
      <c r="AK7" s="1083"/>
      <c r="AL7" s="1083"/>
    </row>
    <row r="8" spans="1:39" ht="21.95" customHeight="1">
      <c r="A8" s="250" t="str">
        <f>MAIN_Setting!$D$2&amp;"    มีรายละเอียดดังนี้"</f>
        <v>ชื่อหน่วยฝึก :   สำนักงานพัฒนาฝีมือแรงงานสุรินทร์ (ทดสอบ)    มีรายละเอียดดังนี้</v>
      </c>
      <c r="B8" s="250"/>
      <c r="C8" s="251"/>
      <c r="D8" s="251"/>
      <c r="E8" s="250"/>
      <c r="F8" s="1079"/>
      <c r="G8" s="1079"/>
      <c r="H8" s="1074"/>
      <c r="I8" s="1074"/>
      <c r="J8" s="1079"/>
      <c r="K8" s="1079"/>
      <c r="L8" s="1074"/>
      <c r="M8" s="1074"/>
      <c r="N8" s="1074"/>
      <c r="O8" s="1074"/>
      <c r="P8" s="1074"/>
      <c r="Q8" s="1074"/>
      <c r="R8" s="1084"/>
      <c r="S8" s="1085"/>
      <c r="T8" s="1085"/>
      <c r="U8" s="1074"/>
      <c r="V8" s="1074"/>
      <c r="W8" s="1074"/>
      <c r="X8" s="1074"/>
      <c r="Y8" s="1080"/>
      <c r="Z8" s="1082"/>
      <c r="AA8" s="1082"/>
      <c r="AB8" s="1083"/>
      <c r="AC8" s="1083"/>
      <c r="AD8" s="1083"/>
      <c r="AE8" s="1083"/>
      <c r="AF8" s="1083"/>
      <c r="AG8" s="1083"/>
      <c r="AH8" s="1083"/>
      <c r="AI8" s="1083"/>
      <c r="AJ8" s="1083"/>
      <c r="AK8" s="1083"/>
      <c r="AL8" s="1083"/>
    </row>
    <row r="9" spans="1:39" ht="9.75" customHeight="1">
      <c r="A9" s="1080"/>
      <c r="B9" s="1080"/>
      <c r="C9" s="1080"/>
      <c r="D9" s="1080"/>
      <c r="E9" s="1080"/>
      <c r="F9" s="1086"/>
      <c r="G9" s="1087"/>
      <c r="H9" s="1088"/>
      <c r="I9" s="1088"/>
      <c r="J9" s="1088"/>
      <c r="K9" s="1088"/>
      <c r="L9" s="1088"/>
      <c r="M9" s="1088"/>
      <c r="N9" s="1088"/>
      <c r="O9" s="1088"/>
      <c r="P9" s="1088"/>
      <c r="Q9" s="1088"/>
      <c r="R9" s="1080"/>
      <c r="S9" s="1080"/>
      <c r="T9" s="1080"/>
      <c r="U9" s="1088"/>
      <c r="V9" s="1088"/>
      <c r="W9" s="1088"/>
      <c r="X9" s="1088"/>
      <c r="Y9" s="1080"/>
      <c r="Z9" s="1082"/>
      <c r="AA9" s="1082"/>
      <c r="AB9" s="1083"/>
      <c r="AC9" s="1083"/>
      <c r="AD9" s="1083"/>
      <c r="AE9" s="1083"/>
      <c r="AF9" s="1083"/>
      <c r="AG9" s="1083"/>
      <c r="AH9" s="1083"/>
      <c r="AI9" s="1083"/>
      <c r="AJ9" s="1083"/>
      <c r="AK9" s="1083"/>
      <c r="AL9" s="1083"/>
    </row>
    <row r="10" spans="1:39" ht="20.100000000000001" customHeight="1">
      <c r="A10" s="1736" t="s">
        <v>47</v>
      </c>
      <c r="B10" s="1738"/>
      <c r="C10" s="1736" t="s">
        <v>27</v>
      </c>
      <c r="D10" s="1737"/>
      <c r="E10" s="1737"/>
      <c r="F10" s="1737"/>
      <c r="G10" s="1737"/>
      <c r="H10" s="1737"/>
      <c r="I10" s="1737"/>
      <c r="J10" s="1737"/>
      <c r="K10" s="1737"/>
      <c r="L10" s="1737"/>
      <c r="M10" s="1737"/>
      <c r="N10" s="1737"/>
      <c r="O10" s="1737"/>
      <c r="P10" s="1737"/>
      <c r="Q10" s="1737"/>
      <c r="R10" s="1737"/>
      <c r="S10" s="1737"/>
      <c r="T10" s="1737"/>
      <c r="U10" s="1737"/>
      <c r="V10" s="1738"/>
      <c r="W10" s="1751" t="s">
        <v>136</v>
      </c>
      <c r="X10" s="1751"/>
      <c r="Y10" s="1751"/>
      <c r="Z10" s="1751"/>
      <c r="AA10" s="1751"/>
      <c r="AB10" s="1752"/>
      <c r="AC10" s="1744" t="s">
        <v>91</v>
      </c>
      <c r="AD10" s="1745"/>
      <c r="AE10" s="1746"/>
      <c r="AF10" s="1744" t="s">
        <v>49</v>
      </c>
      <c r="AG10" s="1745"/>
      <c r="AH10" s="1745"/>
      <c r="AI10" s="1746"/>
      <c r="AJ10" s="1736" t="s">
        <v>120</v>
      </c>
      <c r="AK10" s="1737"/>
      <c r="AL10" s="1738"/>
    </row>
    <row r="11" spans="1:39" ht="20.100000000000001" customHeight="1">
      <c r="A11" s="1739"/>
      <c r="B11" s="1741"/>
      <c r="C11" s="1739"/>
      <c r="D11" s="1740"/>
      <c r="E11" s="1740"/>
      <c r="F11" s="1740"/>
      <c r="G11" s="1740"/>
      <c r="H11" s="1740"/>
      <c r="I11" s="1740"/>
      <c r="J11" s="1740"/>
      <c r="K11" s="1740"/>
      <c r="L11" s="1740"/>
      <c r="M11" s="1740"/>
      <c r="N11" s="1740"/>
      <c r="O11" s="1740"/>
      <c r="P11" s="1740"/>
      <c r="Q11" s="1740"/>
      <c r="R11" s="1740"/>
      <c r="S11" s="1740"/>
      <c r="T11" s="1740"/>
      <c r="U11" s="1740"/>
      <c r="V11" s="1741"/>
      <c r="W11" s="1751" t="s">
        <v>312</v>
      </c>
      <c r="X11" s="1751"/>
      <c r="Y11" s="1751"/>
      <c r="Z11" s="1751" t="s">
        <v>311</v>
      </c>
      <c r="AA11" s="1751"/>
      <c r="AB11" s="1752"/>
      <c r="AC11" s="1747" t="s">
        <v>310</v>
      </c>
      <c r="AD11" s="1748"/>
      <c r="AE11" s="1749"/>
      <c r="AF11" s="1747" t="s">
        <v>309</v>
      </c>
      <c r="AG11" s="1748"/>
      <c r="AH11" s="1748"/>
      <c r="AI11" s="1749"/>
      <c r="AJ11" s="1739"/>
      <c r="AK11" s="1740"/>
      <c r="AL11" s="1741"/>
    </row>
    <row r="12" spans="1:39" ht="21.95" customHeight="1">
      <c r="A12" s="1750">
        <v>1</v>
      </c>
      <c r="B12" s="1750"/>
      <c r="C12" s="1731" t="str">
        <f>IF(ISBLANK(แบบบันทึก_60_HR!$B14),"",แบบบันทึก_60_HR!$B14)</f>
        <v>นายปัญญา  ผาธรรม</v>
      </c>
      <c r="D12" s="1731"/>
      <c r="E12" s="1731"/>
      <c r="F12" s="1731"/>
      <c r="G12" s="1731"/>
      <c r="H12" s="1731"/>
      <c r="I12" s="1731"/>
      <c r="J12" s="1731"/>
      <c r="K12" s="1731"/>
      <c r="L12" s="1731"/>
      <c r="M12" s="1069"/>
      <c r="N12" s="1069"/>
      <c r="O12" s="1069"/>
      <c r="P12" s="1069"/>
      <c r="Q12" s="1069"/>
      <c r="R12" s="1069"/>
      <c r="S12" s="1069"/>
      <c r="T12" s="1069"/>
      <c r="U12" s="1069"/>
      <c r="V12" s="1069"/>
      <c r="W12" s="1742">
        <f>IF(ISBLANK($C12),"",แบบบันทึก_60_HR!$S14)</f>
        <v>19</v>
      </c>
      <c r="X12" s="1742"/>
      <c r="Y12" s="1742"/>
      <c r="Z12" s="1742">
        <f>IF(ISBLANK($C12),"",แบบบันทึก_60_HR!$T14)</f>
        <v>76</v>
      </c>
      <c r="AA12" s="1742"/>
      <c r="AB12" s="1742"/>
      <c r="AC12" s="1742">
        <f>IF(ISBLANK($C12),"",$Z12+$W12)</f>
        <v>95</v>
      </c>
      <c r="AD12" s="1742"/>
      <c r="AE12" s="1742"/>
      <c r="AF12" s="1743" t="str">
        <f>IF(ISBLANK($AC12),"",IF($AC12&lt;=59,"ไม่ผ่าน","ผ่าน"))</f>
        <v>ผ่าน</v>
      </c>
      <c r="AG12" s="1743"/>
      <c r="AH12" s="1743"/>
      <c r="AI12" s="1743"/>
      <c r="AJ12" s="1743"/>
      <c r="AK12" s="1743"/>
      <c r="AL12" s="1743"/>
    </row>
    <row r="13" spans="1:39" ht="21.95" customHeight="1">
      <c r="A13" s="1733">
        <v>2</v>
      </c>
      <c r="B13" s="1733"/>
      <c r="C13" s="1728" t="str">
        <f>IF(ISBLANK(แบบบันทึก_60_HR!$B15),"",แบบบันทึก_60_HR!$B15)</f>
        <v xml:space="preserve"> </v>
      </c>
      <c r="D13" s="1728"/>
      <c r="E13" s="1728"/>
      <c r="F13" s="1728"/>
      <c r="G13" s="1728"/>
      <c r="H13" s="1728"/>
      <c r="I13" s="1728"/>
      <c r="J13" s="1728"/>
      <c r="K13" s="1728"/>
      <c r="L13" s="1728"/>
      <c r="M13" s="1070"/>
      <c r="N13" s="1070"/>
      <c r="O13" s="1070"/>
      <c r="P13" s="1070"/>
      <c r="Q13" s="1070"/>
      <c r="R13" s="1070"/>
      <c r="S13" s="1070"/>
      <c r="T13" s="1070"/>
      <c r="U13" s="1070"/>
      <c r="V13" s="1070"/>
      <c r="W13" s="1734">
        <f>IF(ISBLANK($C13),"",แบบบันทึก_60_HR!$S15)</f>
        <v>17.2</v>
      </c>
      <c r="X13" s="1734"/>
      <c r="Y13" s="1734"/>
      <c r="Z13" s="1734">
        <f>IF(ISBLANK($C13),"",แบบบันทึก_60_HR!$T15)</f>
        <v>68.8</v>
      </c>
      <c r="AA13" s="1734"/>
      <c r="AB13" s="1734"/>
      <c r="AC13" s="1734">
        <f t="shared" ref="AC13:AC36" si="0">IF(ISBLANK($C13),"",$Z13+$W13)</f>
        <v>86</v>
      </c>
      <c r="AD13" s="1734"/>
      <c r="AE13" s="1734"/>
      <c r="AF13" s="1732" t="str">
        <f t="shared" ref="AF13:AF36" si="1">IF(ISBLANK($AC13),"",IF($AC13&lt;=59,"ไม่ผ่าน","ผ่าน"))</f>
        <v>ผ่าน</v>
      </c>
      <c r="AG13" s="1732"/>
      <c r="AH13" s="1732"/>
      <c r="AI13" s="1732"/>
      <c r="AJ13" s="1732"/>
      <c r="AK13" s="1732"/>
      <c r="AL13" s="1732"/>
    </row>
    <row r="14" spans="1:39" ht="21.95" customHeight="1">
      <c r="A14" s="1733">
        <v>3</v>
      </c>
      <c r="B14" s="1733"/>
      <c r="C14" s="1728" t="str">
        <f>IF(ISBLANK(แบบบันทึก_60_HR!$B16),"",แบบบันทึก_60_HR!$B16)</f>
        <v xml:space="preserve"> </v>
      </c>
      <c r="D14" s="1728"/>
      <c r="E14" s="1728"/>
      <c r="F14" s="1728"/>
      <c r="G14" s="1728"/>
      <c r="H14" s="1728"/>
      <c r="I14" s="1728"/>
      <c r="J14" s="1728"/>
      <c r="K14" s="1728"/>
      <c r="L14" s="1728"/>
      <c r="M14" s="1070"/>
      <c r="N14" s="1070"/>
      <c r="O14" s="1070"/>
      <c r="P14" s="1070"/>
      <c r="Q14" s="1070"/>
      <c r="R14" s="1070"/>
      <c r="S14" s="1070"/>
      <c r="T14" s="1070"/>
      <c r="U14" s="1070"/>
      <c r="V14" s="1070"/>
      <c r="W14" s="1734">
        <f>IF(ISBLANK($C14),"",แบบบันทึก_60_HR!$S16)</f>
        <v>17.8</v>
      </c>
      <c r="X14" s="1734"/>
      <c r="Y14" s="1734"/>
      <c r="Z14" s="1734">
        <f>IF(ISBLANK($C14),"",แบบบันทึก_60_HR!$T16)</f>
        <v>71.2</v>
      </c>
      <c r="AA14" s="1734"/>
      <c r="AB14" s="1734"/>
      <c r="AC14" s="1734">
        <f t="shared" si="0"/>
        <v>89</v>
      </c>
      <c r="AD14" s="1734"/>
      <c r="AE14" s="1734"/>
      <c r="AF14" s="1732" t="str">
        <f t="shared" si="1"/>
        <v>ผ่าน</v>
      </c>
      <c r="AG14" s="1732"/>
      <c r="AH14" s="1732"/>
      <c r="AI14" s="1732"/>
      <c r="AJ14" s="1732"/>
      <c r="AK14" s="1732"/>
      <c r="AL14" s="1732"/>
    </row>
    <row r="15" spans="1:39" ht="21.95" customHeight="1">
      <c r="A15" s="1733">
        <v>4</v>
      </c>
      <c r="B15" s="1733"/>
      <c r="C15" s="1728" t="str">
        <f>IF(ISBLANK(แบบบันทึก_60_HR!$B17),"",แบบบันทึก_60_HR!$B17)</f>
        <v xml:space="preserve"> </v>
      </c>
      <c r="D15" s="1728"/>
      <c r="E15" s="1728"/>
      <c r="F15" s="1728"/>
      <c r="G15" s="1728"/>
      <c r="H15" s="1728"/>
      <c r="I15" s="1728"/>
      <c r="J15" s="1728"/>
      <c r="K15" s="1728"/>
      <c r="L15" s="1728"/>
      <c r="M15" s="1070"/>
      <c r="N15" s="1070"/>
      <c r="O15" s="1070"/>
      <c r="P15" s="1070"/>
      <c r="Q15" s="1070"/>
      <c r="R15" s="1070"/>
      <c r="S15" s="1070"/>
      <c r="T15" s="1070"/>
      <c r="U15" s="1070"/>
      <c r="V15" s="1070"/>
      <c r="W15" s="1734">
        <f>IF(ISBLANK($C15),"",แบบบันทึก_60_HR!$S17)</f>
        <v>19.2</v>
      </c>
      <c r="X15" s="1734"/>
      <c r="Y15" s="1734"/>
      <c r="Z15" s="1734">
        <f>IF(ISBLANK($C15),"",แบบบันทึก_60_HR!$T17)</f>
        <v>76.8</v>
      </c>
      <c r="AA15" s="1734"/>
      <c r="AB15" s="1734"/>
      <c r="AC15" s="1734">
        <f t="shared" si="0"/>
        <v>96</v>
      </c>
      <c r="AD15" s="1734"/>
      <c r="AE15" s="1734"/>
      <c r="AF15" s="1732" t="str">
        <f t="shared" si="1"/>
        <v>ผ่าน</v>
      </c>
      <c r="AG15" s="1732"/>
      <c r="AH15" s="1732"/>
      <c r="AI15" s="1732"/>
      <c r="AJ15" s="1732"/>
      <c r="AK15" s="1732"/>
      <c r="AL15" s="1732"/>
    </row>
    <row r="16" spans="1:39" ht="21.95" customHeight="1">
      <c r="A16" s="1733">
        <v>5</v>
      </c>
      <c r="B16" s="1733"/>
      <c r="C16" s="1728" t="str">
        <f>IF(ISBLANK(แบบบันทึก_60_HR!$B18),"",แบบบันทึก_60_HR!$B18)</f>
        <v xml:space="preserve"> </v>
      </c>
      <c r="D16" s="1728"/>
      <c r="E16" s="1728"/>
      <c r="F16" s="1728"/>
      <c r="G16" s="1728"/>
      <c r="H16" s="1728"/>
      <c r="I16" s="1728"/>
      <c r="J16" s="1728"/>
      <c r="K16" s="1728"/>
      <c r="L16" s="1728"/>
      <c r="M16" s="1070"/>
      <c r="N16" s="1070"/>
      <c r="O16" s="1070"/>
      <c r="P16" s="1070"/>
      <c r="Q16" s="1070"/>
      <c r="R16" s="1070"/>
      <c r="S16" s="1070"/>
      <c r="T16" s="1070"/>
      <c r="U16" s="1070"/>
      <c r="V16" s="1070"/>
      <c r="W16" s="1734">
        <f>IF(ISBLANK($C16),"",แบบบันทึก_60_HR!$S18)</f>
        <v>16.8</v>
      </c>
      <c r="X16" s="1734"/>
      <c r="Y16" s="1734"/>
      <c r="Z16" s="1734">
        <f>IF(ISBLANK($C16),"",แบบบันทึก_60_HR!$T18)</f>
        <v>67.2</v>
      </c>
      <c r="AA16" s="1734"/>
      <c r="AB16" s="1734"/>
      <c r="AC16" s="1734">
        <f t="shared" si="0"/>
        <v>84</v>
      </c>
      <c r="AD16" s="1734"/>
      <c r="AE16" s="1734"/>
      <c r="AF16" s="1732" t="str">
        <f t="shared" si="1"/>
        <v>ผ่าน</v>
      </c>
      <c r="AG16" s="1732"/>
      <c r="AH16" s="1732"/>
      <c r="AI16" s="1732"/>
      <c r="AJ16" s="1732"/>
      <c r="AK16" s="1732"/>
      <c r="AL16" s="1732"/>
    </row>
    <row r="17" spans="1:50" ht="21.95" customHeight="1">
      <c r="A17" s="1733">
        <v>6</v>
      </c>
      <c r="B17" s="1733"/>
      <c r="C17" s="1728" t="str">
        <f>IF(ISBLANK(แบบบันทึก_60_HR!$B19),"",แบบบันทึก_60_HR!$B19)</f>
        <v xml:space="preserve"> </v>
      </c>
      <c r="D17" s="1728"/>
      <c r="E17" s="1728"/>
      <c r="F17" s="1728"/>
      <c r="G17" s="1728"/>
      <c r="H17" s="1728"/>
      <c r="I17" s="1728"/>
      <c r="J17" s="1728"/>
      <c r="K17" s="1728"/>
      <c r="L17" s="1728"/>
      <c r="M17" s="1070"/>
      <c r="N17" s="1070"/>
      <c r="O17" s="1070"/>
      <c r="P17" s="1070"/>
      <c r="Q17" s="1070"/>
      <c r="R17" s="1070"/>
      <c r="S17" s="1070"/>
      <c r="T17" s="1070"/>
      <c r="U17" s="1070"/>
      <c r="V17" s="1070"/>
      <c r="W17" s="1734">
        <f>IF(ISBLANK($C17),"",แบบบันทึก_60_HR!$S19)</f>
        <v>19.2</v>
      </c>
      <c r="X17" s="1734"/>
      <c r="Y17" s="1734"/>
      <c r="Z17" s="1734">
        <f>IF(ISBLANK($C17),"",แบบบันทึก_60_HR!$T19)</f>
        <v>76.8</v>
      </c>
      <c r="AA17" s="1734"/>
      <c r="AB17" s="1734"/>
      <c r="AC17" s="1734">
        <f t="shared" si="0"/>
        <v>96</v>
      </c>
      <c r="AD17" s="1734"/>
      <c r="AE17" s="1734"/>
      <c r="AF17" s="1732" t="str">
        <f t="shared" si="1"/>
        <v>ผ่าน</v>
      </c>
      <c r="AG17" s="1732"/>
      <c r="AH17" s="1732"/>
      <c r="AI17" s="1732"/>
      <c r="AJ17" s="1732"/>
      <c r="AK17" s="1732"/>
      <c r="AL17" s="1732"/>
    </row>
    <row r="18" spans="1:50" ht="21.95" customHeight="1">
      <c r="A18" s="1733">
        <v>7</v>
      </c>
      <c r="B18" s="1733"/>
      <c r="C18" s="1728" t="str">
        <f>IF(ISBLANK(แบบบันทึก_60_HR!$B20),"",แบบบันทึก_60_HR!$B20)</f>
        <v xml:space="preserve"> </v>
      </c>
      <c r="D18" s="1728"/>
      <c r="E18" s="1728"/>
      <c r="F18" s="1728"/>
      <c r="G18" s="1728"/>
      <c r="H18" s="1728"/>
      <c r="I18" s="1728"/>
      <c r="J18" s="1728"/>
      <c r="K18" s="1728"/>
      <c r="L18" s="1728"/>
      <c r="M18" s="1070"/>
      <c r="N18" s="1070"/>
      <c r="O18" s="1070"/>
      <c r="P18" s="1070"/>
      <c r="Q18" s="1070"/>
      <c r="R18" s="1070"/>
      <c r="S18" s="1070"/>
      <c r="T18" s="1070"/>
      <c r="U18" s="1070"/>
      <c r="V18" s="1070"/>
      <c r="W18" s="1734">
        <f>IF(ISBLANK($C18),"",แบบบันทึก_60_HR!$S20)</f>
        <v>19.2</v>
      </c>
      <c r="X18" s="1734"/>
      <c r="Y18" s="1734"/>
      <c r="Z18" s="1734">
        <f>IF(ISBLANK($C18),"",แบบบันทึก_60_HR!$T20)</f>
        <v>76.8</v>
      </c>
      <c r="AA18" s="1734"/>
      <c r="AB18" s="1734"/>
      <c r="AC18" s="1734">
        <f t="shared" si="0"/>
        <v>96</v>
      </c>
      <c r="AD18" s="1734"/>
      <c r="AE18" s="1734"/>
      <c r="AF18" s="1732" t="str">
        <f t="shared" si="1"/>
        <v>ผ่าน</v>
      </c>
      <c r="AG18" s="1732"/>
      <c r="AH18" s="1732"/>
      <c r="AI18" s="1732"/>
      <c r="AJ18" s="1732"/>
      <c r="AK18" s="1732"/>
      <c r="AL18" s="1732"/>
    </row>
    <row r="19" spans="1:50" ht="21.95" customHeight="1">
      <c r="A19" s="1733">
        <v>8</v>
      </c>
      <c r="B19" s="1733"/>
      <c r="C19" s="1728" t="str">
        <f>IF(ISBLANK(แบบบันทึก_60_HR!$B21),"",แบบบันทึก_60_HR!$B21)</f>
        <v xml:space="preserve"> </v>
      </c>
      <c r="D19" s="1728"/>
      <c r="E19" s="1728"/>
      <c r="F19" s="1728"/>
      <c r="G19" s="1728"/>
      <c r="H19" s="1728"/>
      <c r="I19" s="1728"/>
      <c r="J19" s="1728"/>
      <c r="K19" s="1728"/>
      <c r="L19" s="1728"/>
      <c r="M19" s="1070"/>
      <c r="N19" s="1070"/>
      <c r="O19" s="1070"/>
      <c r="P19" s="1070"/>
      <c r="Q19" s="1070"/>
      <c r="R19" s="1070"/>
      <c r="S19" s="1070"/>
      <c r="T19" s="1070"/>
      <c r="U19" s="1070"/>
      <c r="V19" s="1070"/>
      <c r="W19" s="1734">
        <f>IF(ISBLANK($C19),"",แบบบันทึก_60_HR!$S21)</f>
        <v>18.600000000000001</v>
      </c>
      <c r="X19" s="1734"/>
      <c r="Y19" s="1734"/>
      <c r="Z19" s="1734">
        <f>IF(ISBLANK($C19),"",แบบบันทึก_60_HR!$T21)</f>
        <v>74.400000000000006</v>
      </c>
      <c r="AA19" s="1734"/>
      <c r="AB19" s="1734"/>
      <c r="AC19" s="1734">
        <f t="shared" si="0"/>
        <v>93</v>
      </c>
      <c r="AD19" s="1734"/>
      <c r="AE19" s="1734"/>
      <c r="AF19" s="1732" t="str">
        <f t="shared" si="1"/>
        <v>ผ่าน</v>
      </c>
      <c r="AG19" s="1732"/>
      <c r="AH19" s="1732"/>
      <c r="AI19" s="1732"/>
      <c r="AJ19" s="1732"/>
      <c r="AK19" s="1732"/>
      <c r="AL19" s="1732"/>
    </row>
    <row r="20" spans="1:50" ht="21.95" customHeight="1">
      <c r="A20" s="1733">
        <v>9</v>
      </c>
      <c r="B20" s="1733"/>
      <c r="C20" s="1728" t="str">
        <f>IF(ISBLANK(แบบบันทึก_60_HR!$B22),"",แบบบันทึก_60_HR!$B22)</f>
        <v xml:space="preserve"> </v>
      </c>
      <c r="D20" s="1728"/>
      <c r="E20" s="1728"/>
      <c r="F20" s="1728"/>
      <c r="G20" s="1728"/>
      <c r="H20" s="1728"/>
      <c r="I20" s="1728"/>
      <c r="J20" s="1728"/>
      <c r="K20" s="1728"/>
      <c r="L20" s="1728"/>
      <c r="M20" s="1070"/>
      <c r="N20" s="1070"/>
      <c r="O20" s="1070"/>
      <c r="P20" s="1070"/>
      <c r="Q20" s="1070"/>
      <c r="R20" s="1070"/>
      <c r="S20" s="1070"/>
      <c r="T20" s="1070"/>
      <c r="U20" s="1070"/>
      <c r="V20" s="1070"/>
      <c r="W20" s="1734">
        <f>IF(ISBLANK($C20),"",แบบบันทึก_60_HR!$S22)</f>
        <v>19</v>
      </c>
      <c r="X20" s="1734"/>
      <c r="Y20" s="1734"/>
      <c r="Z20" s="1734">
        <f>IF(ISBLANK($C20),"",แบบบันทึก_60_HR!$T22)</f>
        <v>76</v>
      </c>
      <c r="AA20" s="1734"/>
      <c r="AB20" s="1734"/>
      <c r="AC20" s="1734">
        <f t="shared" si="0"/>
        <v>95</v>
      </c>
      <c r="AD20" s="1734"/>
      <c r="AE20" s="1734"/>
      <c r="AF20" s="1732" t="str">
        <f t="shared" si="1"/>
        <v>ผ่าน</v>
      </c>
      <c r="AG20" s="1732"/>
      <c r="AH20" s="1732"/>
      <c r="AI20" s="1732"/>
      <c r="AJ20" s="1732"/>
      <c r="AK20" s="1732"/>
      <c r="AL20" s="1732"/>
    </row>
    <row r="21" spans="1:50" ht="21.95" customHeight="1">
      <c r="A21" s="1733">
        <v>10</v>
      </c>
      <c r="B21" s="1733"/>
      <c r="C21" s="1728" t="str">
        <f>IF(ISBLANK(แบบบันทึก_60_HR!$B23),"",แบบบันทึก_60_HR!$B23)</f>
        <v xml:space="preserve"> </v>
      </c>
      <c r="D21" s="1728"/>
      <c r="E21" s="1728"/>
      <c r="F21" s="1728"/>
      <c r="G21" s="1728"/>
      <c r="H21" s="1728"/>
      <c r="I21" s="1728"/>
      <c r="J21" s="1728"/>
      <c r="K21" s="1728"/>
      <c r="L21" s="1728"/>
      <c r="M21" s="1070"/>
      <c r="N21" s="1070"/>
      <c r="O21" s="1070"/>
      <c r="P21" s="1070"/>
      <c r="Q21" s="1070"/>
      <c r="R21" s="1070"/>
      <c r="S21" s="1070"/>
      <c r="T21" s="1070"/>
      <c r="U21" s="1070"/>
      <c r="V21" s="1070"/>
      <c r="W21" s="1734">
        <f>IF(ISBLANK($C21),"",แบบบันทึก_60_HR!$S23)</f>
        <v>18.399999999999999</v>
      </c>
      <c r="X21" s="1734"/>
      <c r="Y21" s="1734"/>
      <c r="Z21" s="1734">
        <f>IF(ISBLANK($C21),"",แบบบันทึก_60_HR!$T23)</f>
        <v>73.599999999999994</v>
      </c>
      <c r="AA21" s="1734"/>
      <c r="AB21" s="1734"/>
      <c r="AC21" s="1734">
        <f t="shared" si="0"/>
        <v>92</v>
      </c>
      <c r="AD21" s="1734"/>
      <c r="AE21" s="1734"/>
      <c r="AF21" s="1732" t="str">
        <f t="shared" si="1"/>
        <v>ผ่าน</v>
      </c>
      <c r="AG21" s="1732"/>
      <c r="AH21" s="1732"/>
      <c r="AI21" s="1732"/>
      <c r="AJ21" s="1732"/>
      <c r="AK21" s="1732"/>
      <c r="AL21" s="1732"/>
    </row>
    <row r="22" spans="1:50" ht="21.95" customHeight="1">
      <c r="A22" s="1733">
        <v>11</v>
      </c>
      <c r="B22" s="1733"/>
      <c r="C22" s="1728" t="str">
        <f>IF(ISBLANK(แบบบันทึก_60_HR!$B24),"",แบบบันทึก_60_HR!$B24)</f>
        <v xml:space="preserve"> </v>
      </c>
      <c r="D22" s="1728"/>
      <c r="E22" s="1728"/>
      <c r="F22" s="1728"/>
      <c r="G22" s="1728"/>
      <c r="H22" s="1728"/>
      <c r="I22" s="1728"/>
      <c r="J22" s="1728"/>
      <c r="K22" s="1728"/>
      <c r="L22" s="1728"/>
      <c r="M22" s="1070"/>
      <c r="N22" s="1070"/>
      <c r="O22" s="1070"/>
      <c r="P22" s="1070"/>
      <c r="Q22" s="1070"/>
      <c r="R22" s="1070"/>
      <c r="S22" s="1070"/>
      <c r="T22" s="1070"/>
      <c r="U22" s="1070"/>
      <c r="V22" s="1070"/>
      <c r="W22" s="1734">
        <f>IF(ISBLANK($C22),"",แบบบันทึก_60_HR!$S24)</f>
        <v>18.8</v>
      </c>
      <c r="X22" s="1734"/>
      <c r="Y22" s="1734"/>
      <c r="Z22" s="1734">
        <f>IF(ISBLANK($C22),"",แบบบันทึก_60_HR!$T24)</f>
        <v>75.2</v>
      </c>
      <c r="AA22" s="1734"/>
      <c r="AB22" s="1734"/>
      <c r="AC22" s="1734">
        <f t="shared" si="0"/>
        <v>94</v>
      </c>
      <c r="AD22" s="1734"/>
      <c r="AE22" s="1734"/>
      <c r="AF22" s="1732" t="str">
        <f t="shared" si="1"/>
        <v>ผ่าน</v>
      </c>
      <c r="AG22" s="1732"/>
      <c r="AH22" s="1732"/>
      <c r="AI22" s="1732"/>
      <c r="AJ22" s="1732"/>
      <c r="AK22" s="1732"/>
      <c r="AL22" s="1732"/>
    </row>
    <row r="23" spans="1:50" ht="21.95" customHeight="1">
      <c r="A23" s="1733">
        <v>12</v>
      </c>
      <c r="B23" s="1733"/>
      <c r="C23" s="1728" t="str">
        <f>IF(ISBLANK(แบบบันทึก_60_HR!$B25),"",แบบบันทึก_60_HR!$B25)</f>
        <v xml:space="preserve"> </v>
      </c>
      <c r="D23" s="1728"/>
      <c r="E23" s="1728"/>
      <c r="F23" s="1728"/>
      <c r="G23" s="1728"/>
      <c r="H23" s="1728"/>
      <c r="I23" s="1728"/>
      <c r="J23" s="1728"/>
      <c r="K23" s="1728"/>
      <c r="L23" s="1728"/>
      <c r="M23" s="1070"/>
      <c r="N23" s="1070"/>
      <c r="O23" s="1070"/>
      <c r="P23" s="1070"/>
      <c r="Q23" s="1070"/>
      <c r="R23" s="1070"/>
      <c r="S23" s="1070"/>
      <c r="T23" s="1070"/>
      <c r="U23" s="1070"/>
      <c r="V23" s="1070"/>
      <c r="W23" s="1734">
        <f>IF(ISBLANK($C23),"",แบบบันทึก_60_HR!$S25)</f>
        <v>17.8</v>
      </c>
      <c r="X23" s="1734"/>
      <c r="Y23" s="1734"/>
      <c r="Z23" s="1734">
        <f>IF(ISBLANK($C23),"",แบบบันทึก_60_HR!$T25)</f>
        <v>71.2</v>
      </c>
      <c r="AA23" s="1734"/>
      <c r="AB23" s="1734"/>
      <c r="AC23" s="1734">
        <f t="shared" si="0"/>
        <v>89</v>
      </c>
      <c r="AD23" s="1734"/>
      <c r="AE23" s="1734"/>
      <c r="AF23" s="1732" t="str">
        <f t="shared" si="1"/>
        <v>ผ่าน</v>
      </c>
      <c r="AG23" s="1732"/>
      <c r="AH23" s="1732"/>
      <c r="AI23" s="1732"/>
      <c r="AJ23" s="1732"/>
      <c r="AK23" s="1732"/>
      <c r="AL23" s="1732"/>
    </row>
    <row r="24" spans="1:50" ht="21.95" customHeight="1">
      <c r="A24" s="1733">
        <v>13</v>
      </c>
      <c r="B24" s="1733"/>
      <c r="C24" s="1728" t="str">
        <f>IF(ISBLANK(แบบบันทึก_60_HR!$B26),"",แบบบันทึก_60_HR!$B26)</f>
        <v xml:space="preserve"> </v>
      </c>
      <c r="D24" s="1728"/>
      <c r="E24" s="1728"/>
      <c r="F24" s="1728"/>
      <c r="G24" s="1728"/>
      <c r="H24" s="1728"/>
      <c r="I24" s="1728"/>
      <c r="J24" s="1728"/>
      <c r="K24" s="1728"/>
      <c r="L24" s="1728"/>
      <c r="M24" s="1070"/>
      <c r="N24" s="1070"/>
      <c r="O24" s="1070"/>
      <c r="P24" s="1070"/>
      <c r="Q24" s="1070"/>
      <c r="R24" s="1070"/>
      <c r="S24" s="1070"/>
      <c r="T24" s="1070"/>
      <c r="U24" s="1070"/>
      <c r="V24" s="1070"/>
      <c r="W24" s="1734">
        <f>IF(ISBLANK($C24),"",แบบบันทึก_60_HR!$S26)</f>
        <v>19.2</v>
      </c>
      <c r="X24" s="1734"/>
      <c r="Y24" s="1734"/>
      <c r="Z24" s="1734">
        <f>IF(ISBLANK($C24),"",แบบบันทึก_60_HR!$T26)</f>
        <v>76.8</v>
      </c>
      <c r="AA24" s="1734"/>
      <c r="AB24" s="1734"/>
      <c r="AC24" s="1734">
        <f t="shared" si="0"/>
        <v>96</v>
      </c>
      <c r="AD24" s="1734"/>
      <c r="AE24" s="1734"/>
      <c r="AF24" s="1732" t="str">
        <f t="shared" si="1"/>
        <v>ผ่าน</v>
      </c>
      <c r="AG24" s="1732"/>
      <c r="AH24" s="1732"/>
      <c r="AI24" s="1732"/>
      <c r="AJ24" s="1732"/>
      <c r="AK24" s="1732"/>
      <c r="AL24" s="1732"/>
    </row>
    <row r="25" spans="1:50" ht="21.95" customHeight="1">
      <c r="A25" s="1733">
        <v>14</v>
      </c>
      <c r="B25" s="1733"/>
      <c r="C25" s="1728" t="str">
        <f>IF(ISBLANK(แบบบันทึก_60_HR!$B27),"",แบบบันทึก_60_HR!$B27)</f>
        <v xml:space="preserve"> </v>
      </c>
      <c r="D25" s="1728"/>
      <c r="E25" s="1728"/>
      <c r="F25" s="1728"/>
      <c r="G25" s="1728"/>
      <c r="H25" s="1728"/>
      <c r="I25" s="1728"/>
      <c r="J25" s="1728"/>
      <c r="K25" s="1728"/>
      <c r="L25" s="1728"/>
      <c r="M25" s="1070"/>
      <c r="N25" s="1070"/>
      <c r="O25" s="1070"/>
      <c r="P25" s="1070"/>
      <c r="Q25" s="1070"/>
      <c r="R25" s="1070"/>
      <c r="S25" s="1070"/>
      <c r="T25" s="1070"/>
      <c r="U25" s="1070"/>
      <c r="V25" s="1070"/>
      <c r="W25" s="1734">
        <f>IF(ISBLANK($C25),"",แบบบันทึก_60_HR!$S27)</f>
        <v>17.8</v>
      </c>
      <c r="X25" s="1734"/>
      <c r="Y25" s="1734"/>
      <c r="Z25" s="1734">
        <f>IF(ISBLANK($C25),"",แบบบันทึก_60_HR!$T27)</f>
        <v>71.2</v>
      </c>
      <c r="AA25" s="1734"/>
      <c r="AB25" s="1734"/>
      <c r="AC25" s="1734">
        <f t="shared" si="0"/>
        <v>89</v>
      </c>
      <c r="AD25" s="1734"/>
      <c r="AE25" s="1734"/>
      <c r="AF25" s="1732" t="str">
        <f t="shared" si="1"/>
        <v>ผ่าน</v>
      </c>
      <c r="AG25" s="1732"/>
      <c r="AH25" s="1732"/>
      <c r="AI25" s="1732"/>
      <c r="AJ25" s="1732"/>
      <c r="AK25" s="1732"/>
      <c r="AL25" s="1732"/>
    </row>
    <row r="26" spans="1:50" ht="21.95" customHeight="1">
      <c r="A26" s="1733">
        <v>15</v>
      </c>
      <c r="B26" s="1733"/>
      <c r="C26" s="1728" t="str">
        <f>IF(ISBLANK(แบบบันทึก_60_HR!$B28),"",แบบบันทึก_60_HR!$B28)</f>
        <v xml:space="preserve"> </v>
      </c>
      <c r="D26" s="1728"/>
      <c r="E26" s="1728"/>
      <c r="F26" s="1728"/>
      <c r="G26" s="1728"/>
      <c r="H26" s="1728"/>
      <c r="I26" s="1728"/>
      <c r="J26" s="1728"/>
      <c r="K26" s="1728"/>
      <c r="L26" s="1728"/>
      <c r="M26" s="1070"/>
      <c r="N26" s="1070"/>
      <c r="O26" s="1070"/>
      <c r="P26" s="1070"/>
      <c r="Q26" s="1070"/>
      <c r="R26" s="1070"/>
      <c r="S26" s="1070"/>
      <c r="T26" s="1070"/>
      <c r="U26" s="1070"/>
      <c r="V26" s="1070"/>
      <c r="W26" s="1734">
        <f>IF(ISBLANK($C26),"",แบบบันทึก_60_HR!$S28)</f>
        <v>17.399999999999999</v>
      </c>
      <c r="X26" s="1734"/>
      <c r="Y26" s="1734"/>
      <c r="Z26" s="1734">
        <f>IF(ISBLANK($C26),"",แบบบันทึก_60_HR!$T28)</f>
        <v>69.599999999999994</v>
      </c>
      <c r="AA26" s="1734"/>
      <c r="AB26" s="1734"/>
      <c r="AC26" s="1734">
        <f t="shared" si="0"/>
        <v>87</v>
      </c>
      <c r="AD26" s="1734"/>
      <c r="AE26" s="1734"/>
      <c r="AF26" s="1732" t="str">
        <f t="shared" si="1"/>
        <v>ผ่าน</v>
      </c>
      <c r="AG26" s="1732"/>
      <c r="AH26" s="1732"/>
      <c r="AI26" s="1732"/>
      <c r="AJ26" s="1732"/>
      <c r="AK26" s="1732"/>
      <c r="AL26" s="1732"/>
    </row>
    <row r="27" spans="1:50" ht="21.95" customHeight="1">
      <c r="A27" s="1733">
        <v>16</v>
      </c>
      <c r="B27" s="1733"/>
      <c r="C27" s="1728" t="str">
        <f>IF(ISBLANK(แบบบันทึก_60_HR!$B29),"",แบบบันทึก_60_HR!$B29)</f>
        <v xml:space="preserve"> </v>
      </c>
      <c r="D27" s="1728"/>
      <c r="E27" s="1728"/>
      <c r="F27" s="1728"/>
      <c r="G27" s="1728"/>
      <c r="H27" s="1728"/>
      <c r="I27" s="1728"/>
      <c r="J27" s="1728"/>
      <c r="K27" s="1728"/>
      <c r="L27" s="1728"/>
      <c r="M27" s="1070"/>
      <c r="N27" s="1070"/>
      <c r="O27" s="1070"/>
      <c r="P27" s="1070"/>
      <c r="Q27" s="1070"/>
      <c r="R27" s="1070"/>
      <c r="S27" s="1070"/>
      <c r="T27" s="1070"/>
      <c r="U27" s="1070"/>
      <c r="V27" s="1070"/>
      <c r="W27" s="1734">
        <f>IF(ISBLANK($C27),"",แบบบันทึก_60_HR!$S29)</f>
        <v>17.2</v>
      </c>
      <c r="X27" s="1734"/>
      <c r="Y27" s="1734"/>
      <c r="Z27" s="1734">
        <f>IF(ISBLANK($C27),"",แบบบันทึก_60_HR!$T29)</f>
        <v>68.8</v>
      </c>
      <c r="AA27" s="1734"/>
      <c r="AB27" s="1734"/>
      <c r="AC27" s="1734">
        <f t="shared" si="0"/>
        <v>86</v>
      </c>
      <c r="AD27" s="1734"/>
      <c r="AE27" s="1734"/>
      <c r="AF27" s="1732" t="str">
        <f t="shared" si="1"/>
        <v>ผ่าน</v>
      </c>
      <c r="AG27" s="1732"/>
      <c r="AH27" s="1732"/>
      <c r="AI27" s="1732"/>
      <c r="AJ27" s="1732"/>
      <c r="AK27" s="1732"/>
      <c r="AL27" s="1732"/>
    </row>
    <row r="28" spans="1:50" ht="21.95" customHeight="1">
      <c r="A28" s="1733">
        <v>17</v>
      </c>
      <c r="B28" s="1733"/>
      <c r="C28" s="1728" t="str">
        <f>IF(ISBLANK(แบบบันทึก_60_HR!$B30),"",แบบบันทึก_60_HR!$B30)</f>
        <v xml:space="preserve"> </v>
      </c>
      <c r="D28" s="1728"/>
      <c r="E28" s="1728"/>
      <c r="F28" s="1728"/>
      <c r="G28" s="1728"/>
      <c r="H28" s="1728"/>
      <c r="I28" s="1728"/>
      <c r="J28" s="1728"/>
      <c r="K28" s="1728"/>
      <c r="L28" s="1728"/>
      <c r="M28" s="1070"/>
      <c r="N28" s="1070"/>
      <c r="O28" s="1070"/>
      <c r="P28" s="1070"/>
      <c r="Q28" s="1070"/>
      <c r="R28" s="1070"/>
      <c r="S28" s="1070"/>
      <c r="T28" s="1070"/>
      <c r="U28" s="1070"/>
      <c r="V28" s="1070"/>
      <c r="W28" s="1734">
        <f>IF(ISBLANK($C28),"",แบบบันทึก_60_HR!$S30)</f>
        <v>17.600000000000001</v>
      </c>
      <c r="X28" s="1734"/>
      <c r="Y28" s="1734"/>
      <c r="Z28" s="1734">
        <f>IF(ISBLANK($C28),"",แบบบันทึก_60_HR!$T30)</f>
        <v>70.400000000000006</v>
      </c>
      <c r="AA28" s="1734"/>
      <c r="AB28" s="1734"/>
      <c r="AC28" s="1734">
        <f t="shared" si="0"/>
        <v>88</v>
      </c>
      <c r="AD28" s="1734"/>
      <c r="AE28" s="1734"/>
      <c r="AF28" s="1732" t="str">
        <f t="shared" si="1"/>
        <v>ผ่าน</v>
      </c>
      <c r="AG28" s="1732"/>
      <c r="AH28" s="1732"/>
      <c r="AI28" s="1732"/>
      <c r="AJ28" s="1732"/>
      <c r="AK28" s="1732"/>
      <c r="AL28" s="1732"/>
      <c r="AU28" s="1101"/>
      <c r="AV28" s="1101"/>
      <c r="AW28" s="1101"/>
      <c r="AX28" s="1101"/>
    </row>
    <row r="29" spans="1:50" ht="21.95" customHeight="1">
      <c r="A29" s="1733">
        <v>18</v>
      </c>
      <c r="B29" s="1733"/>
      <c r="C29" s="1728" t="str">
        <f>IF(ISBLANK(แบบบันทึก_60_HR!$B31),"",แบบบันทึก_60_HR!$B31)</f>
        <v xml:space="preserve"> </v>
      </c>
      <c r="D29" s="1728"/>
      <c r="E29" s="1728"/>
      <c r="F29" s="1728"/>
      <c r="G29" s="1728"/>
      <c r="H29" s="1728"/>
      <c r="I29" s="1728"/>
      <c r="J29" s="1728"/>
      <c r="K29" s="1728"/>
      <c r="L29" s="1728"/>
      <c r="M29" s="1070"/>
      <c r="N29" s="1070"/>
      <c r="O29" s="1070"/>
      <c r="P29" s="1070"/>
      <c r="Q29" s="1070"/>
      <c r="R29" s="1070"/>
      <c r="S29" s="1070"/>
      <c r="T29" s="1070"/>
      <c r="U29" s="1070"/>
      <c r="V29" s="1070"/>
      <c r="W29" s="1734">
        <f>IF(ISBLANK($C29),"",แบบบันทึก_60_HR!$S31)</f>
        <v>18</v>
      </c>
      <c r="X29" s="1734"/>
      <c r="Y29" s="1734"/>
      <c r="Z29" s="1734">
        <f>IF(ISBLANK($C29),"",แบบบันทึก_60_HR!$T31)</f>
        <v>72</v>
      </c>
      <c r="AA29" s="1734"/>
      <c r="AB29" s="1734"/>
      <c r="AC29" s="1734">
        <f t="shared" si="0"/>
        <v>90</v>
      </c>
      <c r="AD29" s="1734"/>
      <c r="AE29" s="1734"/>
      <c r="AF29" s="1732" t="str">
        <f t="shared" si="1"/>
        <v>ผ่าน</v>
      </c>
      <c r="AG29" s="1732"/>
      <c r="AH29" s="1732"/>
      <c r="AI29" s="1732"/>
      <c r="AJ29" s="1732"/>
      <c r="AK29" s="1732"/>
      <c r="AL29" s="1732"/>
      <c r="AU29" s="1101"/>
      <c r="AV29" s="1101"/>
      <c r="AW29" s="1101"/>
      <c r="AX29" s="1101"/>
    </row>
    <row r="30" spans="1:50" ht="21.95" customHeight="1">
      <c r="A30" s="1733">
        <v>19</v>
      </c>
      <c r="B30" s="1733"/>
      <c r="C30" s="1728" t="str">
        <f>IF(ISBLANK(แบบบันทึก_60_HR!$B32),"",แบบบันทึก_60_HR!$B32)</f>
        <v xml:space="preserve"> </v>
      </c>
      <c r="D30" s="1728"/>
      <c r="E30" s="1728"/>
      <c r="F30" s="1728"/>
      <c r="G30" s="1728"/>
      <c r="H30" s="1728"/>
      <c r="I30" s="1728"/>
      <c r="J30" s="1728"/>
      <c r="K30" s="1728"/>
      <c r="L30" s="1728"/>
      <c r="M30" s="1070"/>
      <c r="N30" s="1070"/>
      <c r="O30" s="1070"/>
      <c r="P30" s="1070"/>
      <c r="Q30" s="1070"/>
      <c r="R30" s="1070"/>
      <c r="S30" s="1070"/>
      <c r="T30" s="1070"/>
      <c r="U30" s="1070"/>
      <c r="V30" s="1070"/>
      <c r="W30" s="1734">
        <f>IF(ISBLANK($C30),"",แบบบันทึก_60_HR!$S32)</f>
        <v>17.600000000000001</v>
      </c>
      <c r="X30" s="1734"/>
      <c r="Y30" s="1734"/>
      <c r="Z30" s="1734">
        <f>IF(ISBLANK($C30),"",แบบบันทึก_60_HR!$T32)</f>
        <v>70.400000000000006</v>
      </c>
      <c r="AA30" s="1734"/>
      <c r="AB30" s="1734"/>
      <c r="AC30" s="1734">
        <f t="shared" si="0"/>
        <v>88</v>
      </c>
      <c r="AD30" s="1734"/>
      <c r="AE30" s="1734"/>
      <c r="AF30" s="1732" t="str">
        <f t="shared" si="1"/>
        <v>ผ่าน</v>
      </c>
      <c r="AG30" s="1732"/>
      <c r="AH30" s="1732"/>
      <c r="AI30" s="1732"/>
      <c r="AJ30" s="1732"/>
      <c r="AK30" s="1732"/>
      <c r="AL30" s="1732"/>
      <c r="AU30" s="1101"/>
      <c r="AV30" s="1101"/>
      <c r="AW30" s="1101"/>
      <c r="AX30" s="1101"/>
    </row>
    <row r="31" spans="1:50" ht="21.95" customHeight="1">
      <c r="A31" s="1733">
        <v>20</v>
      </c>
      <c r="B31" s="1733"/>
      <c r="C31" s="1728" t="str">
        <f>IF(ISBLANK(แบบบันทึก_60_HR!$B33),"",แบบบันทึก_60_HR!$B33)</f>
        <v xml:space="preserve"> </v>
      </c>
      <c r="D31" s="1728"/>
      <c r="E31" s="1728"/>
      <c r="F31" s="1728"/>
      <c r="G31" s="1728"/>
      <c r="H31" s="1728"/>
      <c r="I31" s="1728"/>
      <c r="J31" s="1728"/>
      <c r="K31" s="1728"/>
      <c r="L31" s="1728"/>
      <c r="M31" s="1070"/>
      <c r="N31" s="1070"/>
      <c r="O31" s="1070"/>
      <c r="P31" s="1070"/>
      <c r="Q31" s="1070"/>
      <c r="R31" s="1070"/>
      <c r="S31" s="1070"/>
      <c r="T31" s="1070"/>
      <c r="U31" s="1070"/>
      <c r="V31" s="1070"/>
      <c r="W31" s="1734">
        <f>IF(ISBLANK($C31),"",แบบบันทึก_60_HR!$S33)</f>
        <v>18.399999999999999</v>
      </c>
      <c r="X31" s="1734"/>
      <c r="Y31" s="1734"/>
      <c r="Z31" s="1734">
        <f>IF(ISBLANK($C31),"",แบบบันทึก_60_HR!$T33)</f>
        <v>73.599999999999994</v>
      </c>
      <c r="AA31" s="1734"/>
      <c r="AB31" s="1734"/>
      <c r="AC31" s="1734">
        <f t="shared" si="0"/>
        <v>92</v>
      </c>
      <c r="AD31" s="1734"/>
      <c r="AE31" s="1734"/>
      <c r="AF31" s="1732" t="str">
        <f t="shared" si="1"/>
        <v>ผ่าน</v>
      </c>
      <c r="AG31" s="1732"/>
      <c r="AH31" s="1732"/>
      <c r="AI31" s="1732"/>
      <c r="AJ31" s="1732"/>
      <c r="AK31" s="1732"/>
      <c r="AL31" s="1732"/>
    </row>
    <row r="32" spans="1:50" ht="21.95" customHeight="1">
      <c r="A32" s="1733">
        <v>21</v>
      </c>
      <c r="B32" s="1733"/>
      <c r="C32" s="1728" t="str">
        <f>IF(ISBLANK(แบบบันทึก_60_HR!$B34),"",แบบบันทึก_60_HR!$B34)</f>
        <v xml:space="preserve"> </v>
      </c>
      <c r="D32" s="1728"/>
      <c r="E32" s="1728"/>
      <c r="F32" s="1728"/>
      <c r="G32" s="1728"/>
      <c r="H32" s="1728"/>
      <c r="I32" s="1728"/>
      <c r="J32" s="1728"/>
      <c r="K32" s="1728"/>
      <c r="L32" s="1728"/>
      <c r="M32" s="1070"/>
      <c r="N32" s="1070"/>
      <c r="O32" s="1070"/>
      <c r="P32" s="1070"/>
      <c r="Q32" s="1070"/>
      <c r="R32" s="1070"/>
      <c r="S32" s="1070"/>
      <c r="T32" s="1070"/>
      <c r="U32" s="1070"/>
      <c r="V32" s="1070"/>
      <c r="W32" s="1734">
        <f>IF(ISBLANK($C32),"",แบบบันทึก_60_HR!$S34)</f>
        <v>18.399999999999999</v>
      </c>
      <c r="X32" s="1734"/>
      <c r="Y32" s="1734"/>
      <c r="Z32" s="1734">
        <f>IF(ISBLANK($C32),"",แบบบันทึก_60_HR!$T34)</f>
        <v>73.599999999999994</v>
      </c>
      <c r="AA32" s="1734"/>
      <c r="AB32" s="1734"/>
      <c r="AC32" s="1734">
        <f t="shared" si="0"/>
        <v>92</v>
      </c>
      <c r="AD32" s="1734"/>
      <c r="AE32" s="1734"/>
      <c r="AF32" s="1732" t="str">
        <f t="shared" si="1"/>
        <v>ผ่าน</v>
      </c>
      <c r="AG32" s="1732"/>
      <c r="AH32" s="1732"/>
      <c r="AI32" s="1732"/>
      <c r="AJ32" s="1732"/>
      <c r="AK32" s="1732"/>
      <c r="AL32" s="1732"/>
    </row>
    <row r="33" spans="1:38" ht="21.95" customHeight="1">
      <c r="A33" s="1733">
        <v>22</v>
      </c>
      <c r="B33" s="1733"/>
      <c r="C33" s="1728" t="str">
        <f>IF(ISBLANK(แบบบันทึก_60_HR!$B35),"",แบบบันทึก_60_HR!$B35)</f>
        <v xml:space="preserve"> </v>
      </c>
      <c r="D33" s="1728"/>
      <c r="E33" s="1728"/>
      <c r="F33" s="1728"/>
      <c r="G33" s="1728"/>
      <c r="H33" s="1728"/>
      <c r="I33" s="1728"/>
      <c r="J33" s="1728"/>
      <c r="K33" s="1728"/>
      <c r="L33" s="1728"/>
      <c r="M33" s="1070"/>
      <c r="N33" s="1070"/>
      <c r="O33" s="1070"/>
      <c r="P33" s="1070"/>
      <c r="Q33" s="1070"/>
      <c r="R33" s="1070"/>
      <c r="S33" s="1070"/>
      <c r="T33" s="1070"/>
      <c r="U33" s="1070"/>
      <c r="V33" s="1070"/>
      <c r="W33" s="1734">
        <f>IF(ISBLANK($C33),"",แบบบันทึก_60_HR!$S35)</f>
        <v>18.399999999999999</v>
      </c>
      <c r="X33" s="1734"/>
      <c r="Y33" s="1734"/>
      <c r="Z33" s="1734">
        <f>IF(ISBLANK($C33),"",แบบบันทึก_60_HR!$T35)</f>
        <v>73.599999999999994</v>
      </c>
      <c r="AA33" s="1734"/>
      <c r="AB33" s="1734"/>
      <c r="AC33" s="1734">
        <f t="shared" si="0"/>
        <v>92</v>
      </c>
      <c r="AD33" s="1734"/>
      <c r="AE33" s="1734"/>
      <c r="AF33" s="1732" t="str">
        <f t="shared" si="1"/>
        <v>ผ่าน</v>
      </c>
      <c r="AG33" s="1732"/>
      <c r="AH33" s="1732"/>
      <c r="AI33" s="1732"/>
      <c r="AJ33" s="1732"/>
      <c r="AK33" s="1732"/>
      <c r="AL33" s="1732"/>
    </row>
    <row r="34" spans="1:38" ht="21.95" customHeight="1">
      <c r="A34" s="1733">
        <v>23</v>
      </c>
      <c r="B34" s="1733"/>
      <c r="C34" s="1728" t="str">
        <f>IF(ISBLANK(แบบบันทึก_60_HR!$B36),"",แบบบันทึก_60_HR!$B36)</f>
        <v xml:space="preserve"> </v>
      </c>
      <c r="D34" s="1728"/>
      <c r="E34" s="1728"/>
      <c r="F34" s="1728"/>
      <c r="G34" s="1728"/>
      <c r="H34" s="1728"/>
      <c r="I34" s="1728"/>
      <c r="J34" s="1728"/>
      <c r="K34" s="1728"/>
      <c r="L34" s="1728"/>
      <c r="M34" s="1070"/>
      <c r="N34" s="1070"/>
      <c r="O34" s="1070"/>
      <c r="P34" s="1070"/>
      <c r="Q34" s="1070"/>
      <c r="R34" s="1070"/>
      <c r="S34" s="1070"/>
      <c r="T34" s="1070"/>
      <c r="U34" s="1070"/>
      <c r="V34" s="1070"/>
      <c r="W34" s="1734">
        <f>IF(ISBLANK($C34),"",แบบบันทึก_60_HR!$S36)</f>
        <v>18.399999999999999</v>
      </c>
      <c r="X34" s="1734"/>
      <c r="Y34" s="1734"/>
      <c r="Z34" s="1734">
        <f>IF(ISBLANK($C34),"",แบบบันทึก_60_HR!$T36)</f>
        <v>73.599999999999994</v>
      </c>
      <c r="AA34" s="1734"/>
      <c r="AB34" s="1734"/>
      <c r="AC34" s="1734">
        <f t="shared" si="0"/>
        <v>92</v>
      </c>
      <c r="AD34" s="1734"/>
      <c r="AE34" s="1734"/>
      <c r="AF34" s="1732" t="str">
        <f t="shared" si="1"/>
        <v>ผ่าน</v>
      </c>
      <c r="AG34" s="1732"/>
      <c r="AH34" s="1732"/>
      <c r="AI34" s="1732"/>
      <c r="AJ34" s="1732"/>
      <c r="AK34" s="1732"/>
      <c r="AL34" s="1732"/>
    </row>
    <row r="35" spans="1:38" ht="21.95" customHeight="1">
      <c r="A35" s="1733">
        <v>24</v>
      </c>
      <c r="B35" s="1733"/>
      <c r="C35" s="1728" t="str">
        <f>IF(ISBLANK(แบบบันทึก_60_HR!$B37),"",แบบบันทึก_60_HR!$B37)</f>
        <v xml:space="preserve"> </v>
      </c>
      <c r="D35" s="1728"/>
      <c r="E35" s="1728"/>
      <c r="F35" s="1728"/>
      <c r="G35" s="1728"/>
      <c r="H35" s="1728"/>
      <c r="I35" s="1728"/>
      <c r="J35" s="1728"/>
      <c r="K35" s="1728"/>
      <c r="L35" s="1728"/>
      <c r="M35" s="1070"/>
      <c r="N35" s="1070"/>
      <c r="O35" s="1070"/>
      <c r="P35" s="1070"/>
      <c r="Q35" s="1070"/>
      <c r="R35" s="1070"/>
      <c r="S35" s="1070"/>
      <c r="T35" s="1070"/>
      <c r="U35" s="1070"/>
      <c r="V35" s="1070"/>
      <c r="W35" s="1734">
        <f>IF(ISBLANK($C35),"",แบบบันทึก_60_HR!$S37)</f>
        <v>18.399999999999999</v>
      </c>
      <c r="X35" s="1734"/>
      <c r="Y35" s="1734"/>
      <c r="Z35" s="1734">
        <f>IF(ISBLANK($C35),"",แบบบันทึก_60_HR!$T37)</f>
        <v>73.599999999999994</v>
      </c>
      <c r="AA35" s="1734"/>
      <c r="AB35" s="1734"/>
      <c r="AC35" s="1734">
        <f t="shared" si="0"/>
        <v>92</v>
      </c>
      <c r="AD35" s="1734"/>
      <c r="AE35" s="1734"/>
      <c r="AF35" s="1732" t="str">
        <f t="shared" si="1"/>
        <v>ผ่าน</v>
      </c>
      <c r="AG35" s="1732"/>
      <c r="AH35" s="1732"/>
      <c r="AI35" s="1732"/>
      <c r="AJ35" s="1732"/>
      <c r="AK35" s="1732"/>
      <c r="AL35" s="1732"/>
    </row>
    <row r="36" spans="1:38" ht="21.95" customHeight="1">
      <c r="A36" s="1755">
        <v>25</v>
      </c>
      <c r="B36" s="1755"/>
      <c r="C36" s="1756" t="str">
        <f>IF(ISBLANK(แบบบันทึก_60_HR!$B38),"",แบบบันทึก_60_HR!$B38)</f>
        <v xml:space="preserve"> </v>
      </c>
      <c r="D36" s="1756"/>
      <c r="E36" s="1756"/>
      <c r="F36" s="1756"/>
      <c r="G36" s="1756"/>
      <c r="H36" s="1756"/>
      <c r="I36" s="1756"/>
      <c r="J36" s="1756"/>
      <c r="K36" s="1756"/>
      <c r="L36" s="1756"/>
      <c r="M36" s="1071"/>
      <c r="N36" s="1071"/>
      <c r="O36" s="1071"/>
      <c r="P36" s="1071"/>
      <c r="Q36" s="1071"/>
      <c r="R36" s="1071"/>
      <c r="S36" s="1071"/>
      <c r="T36" s="1071"/>
      <c r="U36" s="1071"/>
      <c r="V36" s="1071"/>
      <c r="W36" s="1729">
        <f>IF(ISBLANK($C36),"",แบบบันทึก_60_HR!$S38)</f>
        <v>18.399999999999999</v>
      </c>
      <c r="X36" s="1729"/>
      <c r="Y36" s="1729"/>
      <c r="Z36" s="1729">
        <f>IF(ISBLANK($C36),"",แบบบันทึก_60_HR!$T38)</f>
        <v>73.599999999999994</v>
      </c>
      <c r="AA36" s="1729"/>
      <c r="AB36" s="1729"/>
      <c r="AC36" s="1729">
        <f t="shared" si="0"/>
        <v>92</v>
      </c>
      <c r="AD36" s="1729"/>
      <c r="AE36" s="1729"/>
      <c r="AF36" s="1730" t="str">
        <f t="shared" si="1"/>
        <v>ผ่าน</v>
      </c>
      <c r="AG36" s="1730"/>
      <c r="AH36" s="1730"/>
      <c r="AI36" s="1730"/>
      <c r="AJ36" s="1730"/>
      <c r="AK36" s="1730"/>
      <c r="AL36" s="1730"/>
    </row>
    <row r="37" spans="1:38" ht="24" customHeight="1">
      <c r="A37" s="1090"/>
      <c r="B37" s="1090"/>
      <c r="C37" s="1091" t="s">
        <v>308</v>
      </c>
      <c r="D37" s="1092"/>
      <c r="E37" s="1092"/>
      <c r="F37" s="1092"/>
      <c r="G37" s="1092"/>
      <c r="H37" s="1092"/>
      <c r="I37" s="1092"/>
      <c r="J37" s="1092"/>
      <c r="K37" s="1092"/>
      <c r="L37" s="1092"/>
      <c r="M37" s="1092"/>
      <c r="N37" s="1092"/>
      <c r="O37" s="1092"/>
      <c r="P37" s="1093"/>
      <c r="Q37" s="1093"/>
      <c r="R37" s="1093"/>
      <c r="S37" s="1093"/>
      <c r="T37" s="1093"/>
      <c r="U37" s="1093"/>
      <c r="V37" s="1092"/>
      <c r="W37" s="1093"/>
      <c r="X37" s="1093"/>
      <c r="Y37" s="1093"/>
      <c r="Z37" s="1093"/>
      <c r="AA37" s="1093"/>
      <c r="AB37" s="1093"/>
      <c r="AC37" s="1093"/>
      <c r="AD37" s="1093"/>
      <c r="AE37" s="1093"/>
      <c r="AF37" s="1094"/>
      <c r="AG37" s="1094"/>
      <c r="AH37" s="1094"/>
      <c r="AI37" s="1094"/>
      <c r="AJ37" s="1093"/>
      <c r="AK37" s="1093"/>
      <c r="AL37" s="1093"/>
    </row>
    <row r="38" spans="1:38" ht="24" customHeight="1">
      <c r="A38" s="1090"/>
      <c r="B38" s="1090"/>
      <c r="C38" s="1091"/>
      <c r="D38" s="1092"/>
      <c r="E38" s="1092"/>
      <c r="F38" s="1092"/>
      <c r="G38" s="1092"/>
      <c r="H38" s="1092"/>
      <c r="I38" s="1092"/>
      <c r="J38" s="1092"/>
      <c r="K38" s="1092"/>
      <c r="L38" s="1092"/>
      <c r="M38" s="1092"/>
      <c r="N38" s="1092"/>
      <c r="O38" s="1092"/>
      <c r="P38" s="1093"/>
      <c r="Q38" s="1093"/>
      <c r="R38" s="1093"/>
      <c r="S38" s="1093"/>
      <c r="T38" s="1093"/>
      <c r="U38" s="1093"/>
      <c r="V38" s="1092"/>
      <c r="W38" s="1093"/>
      <c r="X38" s="1093"/>
      <c r="Y38" s="1093"/>
      <c r="Z38" s="1093"/>
      <c r="AA38" s="1093"/>
      <c r="AB38" s="1093"/>
      <c r="AC38" s="1093"/>
      <c r="AD38" s="1093"/>
      <c r="AE38" s="1093"/>
      <c r="AF38" s="1094"/>
      <c r="AG38" s="1094"/>
      <c r="AH38" s="1094"/>
      <c r="AI38" s="1094"/>
      <c r="AJ38" s="1093"/>
      <c r="AK38" s="1093"/>
      <c r="AL38" s="1093"/>
    </row>
    <row r="39" spans="1:38" ht="24" customHeight="1">
      <c r="A39" s="1090"/>
      <c r="B39" s="1090"/>
      <c r="C39" s="1092"/>
      <c r="D39" s="1092"/>
      <c r="E39" s="1092"/>
      <c r="F39" s="1092"/>
      <c r="G39" s="1092"/>
      <c r="H39" s="1092"/>
      <c r="I39" s="1092"/>
      <c r="J39" s="1092"/>
      <c r="K39" s="1092"/>
      <c r="L39" s="1092"/>
      <c r="M39" s="1092"/>
      <c r="N39" s="1092"/>
      <c r="O39" s="1092"/>
      <c r="P39" s="1093"/>
      <c r="Q39" s="1093"/>
      <c r="R39" s="1093"/>
      <c r="S39" s="1093"/>
      <c r="T39" s="1093"/>
      <c r="U39" s="1093"/>
      <c r="V39" s="1092"/>
      <c r="W39" s="1093"/>
      <c r="X39" s="1093"/>
      <c r="Y39" s="1093"/>
      <c r="Z39" s="1093"/>
      <c r="AA39" s="1093"/>
      <c r="AB39" s="1093"/>
      <c r="AC39" s="1093"/>
      <c r="AD39" s="1093"/>
      <c r="AE39" s="1093"/>
      <c r="AF39" s="1094"/>
      <c r="AG39" s="1094"/>
      <c r="AH39" s="1094"/>
      <c r="AI39" s="1094"/>
      <c r="AJ39" s="1093"/>
      <c r="AK39" s="1093"/>
      <c r="AL39" s="1093"/>
    </row>
    <row r="40" spans="1:38" ht="21.95" customHeight="1">
      <c r="A40" s="1095"/>
      <c r="B40" s="1095"/>
      <c r="C40" s="1095" t="s">
        <v>134</v>
      </c>
      <c r="D40" s="1095"/>
      <c r="E40" s="1095"/>
      <c r="F40" s="1095"/>
      <c r="G40" s="1095"/>
      <c r="H40" s="1095"/>
      <c r="I40" s="1095"/>
      <c r="J40" s="1095"/>
      <c r="K40" s="1095"/>
      <c r="L40" s="1096"/>
      <c r="M40" s="1095"/>
      <c r="N40" s="1096"/>
      <c r="O40" s="1095"/>
      <c r="P40" s="1096"/>
      <c r="Q40" s="1096"/>
      <c r="R40" s="1097"/>
      <c r="S40" s="1095"/>
      <c r="T40" s="1095"/>
      <c r="U40" s="1095"/>
      <c r="V40" s="1095"/>
      <c r="W40" s="1096"/>
      <c r="X40" s="1096"/>
      <c r="Y40" s="1097"/>
      <c r="Z40" s="1095"/>
      <c r="AA40" s="1095"/>
      <c r="AB40" s="1095"/>
      <c r="AC40" s="1095"/>
      <c r="AD40" s="1095"/>
      <c r="AE40" s="1095"/>
      <c r="AF40" s="1095"/>
      <c r="AG40" s="1095"/>
      <c r="AH40" s="1095"/>
      <c r="AI40" s="1095"/>
    </row>
    <row r="41" spans="1:38" ht="21.95" customHeight="1">
      <c r="A41" s="1095"/>
      <c r="B41" s="1098"/>
      <c r="C41" s="1095"/>
      <c r="D41" s="1098"/>
      <c r="E41" s="1099" t="str">
        <f>" ("&amp;MAIN_Setting!D25&amp;")"</f>
        <v xml:space="preserve"> (นางอรทัย  อำไพภิญโญกูล)</v>
      </c>
      <c r="F41" s="1098"/>
      <c r="G41" s="1098"/>
      <c r="H41" s="1098"/>
      <c r="I41" s="1098"/>
      <c r="J41" s="1098"/>
      <c r="K41" s="1095"/>
      <c r="L41" s="1098"/>
      <c r="M41" s="1096"/>
      <c r="N41" s="1095"/>
      <c r="O41" s="1095"/>
      <c r="P41" s="1096"/>
      <c r="Q41" s="1096"/>
      <c r="R41" s="1097"/>
      <c r="T41" s="1098"/>
      <c r="U41" s="1098"/>
      <c r="V41" s="1095"/>
      <c r="W41" s="1096"/>
      <c r="X41" s="1096"/>
      <c r="Y41" s="1097"/>
      <c r="AA41" s="1098"/>
      <c r="AB41" s="1098"/>
      <c r="AC41" s="1098"/>
      <c r="AD41" s="1098"/>
      <c r="AE41" s="1098"/>
      <c r="AF41" s="1098"/>
      <c r="AG41" s="1098"/>
      <c r="AH41" s="1098"/>
    </row>
    <row r="42" spans="1:38" ht="21.95" customHeight="1">
      <c r="A42" s="1095"/>
      <c r="B42" s="1095"/>
      <c r="C42" s="1095"/>
      <c r="D42" s="1098"/>
      <c r="E42" s="1098"/>
      <c r="F42" s="1098"/>
      <c r="G42" s="1098"/>
      <c r="H42" s="1098"/>
      <c r="I42" s="1098"/>
      <c r="J42" s="1098"/>
      <c r="R42" s="1097"/>
      <c r="S42" s="1095"/>
      <c r="T42" s="1095"/>
      <c r="U42" s="1098"/>
      <c r="Y42" s="1097"/>
      <c r="Z42" s="1095"/>
      <c r="AA42" s="1095"/>
      <c r="AB42" s="1098"/>
      <c r="AC42" s="1098"/>
      <c r="AD42" s="1098"/>
      <c r="AE42" s="1098"/>
      <c r="AF42" s="1098"/>
      <c r="AG42" s="1098"/>
      <c r="AH42" s="1098"/>
    </row>
    <row r="43" spans="1:38" ht="18" customHeight="1">
      <c r="A43" s="1095"/>
      <c r="B43" s="1095"/>
      <c r="C43" s="1754"/>
      <c r="D43" s="1754"/>
      <c r="E43" s="1095"/>
      <c r="F43" s="1095"/>
      <c r="G43" s="1754"/>
      <c r="H43" s="1754"/>
      <c r="I43" s="1754"/>
      <c r="J43" s="1754"/>
      <c r="K43" s="1754"/>
      <c r="L43" s="1095"/>
      <c r="M43" s="1095"/>
      <c r="N43" s="1098"/>
      <c r="P43" s="1098"/>
      <c r="R43" s="1095"/>
      <c r="S43" s="1095"/>
      <c r="T43" s="1098"/>
      <c r="U43" s="1095"/>
      <c r="V43" s="1098"/>
      <c r="W43" s="1098"/>
      <c r="Y43" s="1095"/>
      <c r="Z43" s="1095"/>
      <c r="AA43" s="1098"/>
      <c r="AB43" s="1095"/>
      <c r="AD43" s="1095"/>
      <c r="AE43" s="1098"/>
      <c r="AF43" s="1098"/>
      <c r="AG43" s="1098"/>
      <c r="AH43" s="1098"/>
      <c r="AI43" s="1095"/>
      <c r="AK43" s="1095"/>
    </row>
    <row r="44" spans="1:38">
      <c r="B44" s="1072" t="s">
        <v>131</v>
      </c>
      <c r="R44" s="1100"/>
      <c r="Y44" s="1100"/>
    </row>
  </sheetData>
  <sheetProtection algorithmName="SHA-512" hashValue="AnCjzNtLUSA6Re7SagE0qkuTFeOKBJd5DmDSkVbVZJnVJPXqtVu9GeBpfGf5lTzOIpiGcPwOELTw27cewYaJ1w==" saltValue="61skB/s56Hy26G/2Cg+M6g==" spinCount="100000" sheet="1" objects="1" scenarios="1"/>
  <mergeCells count="189">
    <mergeCell ref="A1:AL1"/>
    <mergeCell ref="A2:AL2"/>
    <mergeCell ref="A10:B11"/>
    <mergeCell ref="C10:V11"/>
    <mergeCell ref="W10:AB10"/>
    <mergeCell ref="AC10:AE10"/>
    <mergeCell ref="AF10:AI10"/>
    <mergeCell ref="AJ10:AL11"/>
    <mergeCell ref="W11:Y11"/>
    <mergeCell ref="Z11:AB11"/>
    <mergeCell ref="AJ12:AL12"/>
    <mergeCell ref="A13:B13"/>
    <mergeCell ref="C13:L13"/>
    <mergeCell ref="W13:Y13"/>
    <mergeCell ref="Z13:AB13"/>
    <mergeCell ref="AC13:AE13"/>
    <mergeCell ref="AF13:AI13"/>
    <mergeCell ref="AJ13:AL13"/>
    <mergeCell ref="AC11:AE11"/>
    <mergeCell ref="AF11:AI11"/>
    <mergeCell ref="A12:B12"/>
    <mergeCell ref="C12:L12"/>
    <mergeCell ref="W12:Y12"/>
    <mergeCell ref="Z12:AB12"/>
    <mergeCell ref="AC12:AE12"/>
    <mergeCell ref="AF12:AI12"/>
    <mergeCell ref="AJ14:AL14"/>
    <mergeCell ref="A15:B15"/>
    <mergeCell ref="C15:L15"/>
    <mergeCell ref="W15:Y15"/>
    <mergeCell ref="Z15:AB15"/>
    <mergeCell ref="AC15:AE15"/>
    <mergeCell ref="AF15:AI15"/>
    <mergeCell ref="AJ15:AL15"/>
    <mergeCell ref="A14:B14"/>
    <mergeCell ref="C14:L14"/>
    <mergeCell ref="W14:Y14"/>
    <mergeCell ref="Z14:AB14"/>
    <mergeCell ref="AC14:AE14"/>
    <mergeCell ref="AF14:AI14"/>
    <mergeCell ref="AJ16:AL16"/>
    <mergeCell ref="A17:B17"/>
    <mergeCell ref="C17:L17"/>
    <mergeCell ref="W17:Y17"/>
    <mergeCell ref="Z17:AB17"/>
    <mergeCell ref="AC17:AE17"/>
    <mergeCell ref="AF17:AI17"/>
    <mergeCell ref="AJ17:AL17"/>
    <mergeCell ref="A16:B16"/>
    <mergeCell ref="C16:L16"/>
    <mergeCell ref="W16:Y16"/>
    <mergeCell ref="Z16:AB16"/>
    <mergeCell ref="AC16:AE16"/>
    <mergeCell ref="AF16:AI16"/>
    <mergeCell ref="AJ18:AL18"/>
    <mergeCell ref="A19:B19"/>
    <mergeCell ref="C19:L19"/>
    <mergeCell ref="W19:Y19"/>
    <mergeCell ref="Z19:AB19"/>
    <mergeCell ref="AC19:AE19"/>
    <mergeCell ref="AF19:AI19"/>
    <mergeCell ref="AJ19:AL19"/>
    <mergeCell ref="A18:B18"/>
    <mergeCell ref="C18:L18"/>
    <mergeCell ref="W18:Y18"/>
    <mergeCell ref="Z18:AB18"/>
    <mergeCell ref="AC18:AE18"/>
    <mergeCell ref="AF18:AI18"/>
    <mergeCell ref="AJ20:AL20"/>
    <mergeCell ref="A21:B21"/>
    <mergeCell ref="C21:L21"/>
    <mergeCell ref="W21:Y21"/>
    <mergeCell ref="Z21:AB21"/>
    <mergeCell ref="AC21:AE21"/>
    <mergeCell ref="AF21:AI21"/>
    <mergeCell ref="AJ21:AL21"/>
    <mergeCell ref="A20:B20"/>
    <mergeCell ref="C20:L20"/>
    <mergeCell ref="W20:Y20"/>
    <mergeCell ref="Z20:AB20"/>
    <mergeCell ref="AC20:AE20"/>
    <mergeCell ref="AF20:AI20"/>
    <mergeCell ref="AJ22:AL22"/>
    <mergeCell ref="A23:B23"/>
    <mergeCell ref="C23:L23"/>
    <mergeCell ref="W23:Y23"/>
    <mergeCell ref="Z23:AB23"/>
    <mergeCell ref="AC23:AE23"/>
    <mergeCell ref="AF23:AI23"/>
    <mergeCell ref="AJ23:AL23"/>
    <mergeCell ref="A22:B22"/>
    <mergeCell ref="C22:L22"/>
    <mergeCell ref="W22:Y22"/>
    <mergeCell ref="Z22:AB22"/>
    <mergeCell ref="AC22:AE22"/>
    <mergeCell ref="AF22:AI22"/>
    <mergeCell ref="AJ24:AL24"/>
    <mergeCell ref="A25:B25"/>
    <mergeCell ref="C25:L25"/>
    <mergeCell ref="W25:Y25"/>
    <mergeCell ref="Z25:AB25"/>
    <mergeCell ref="AC25:AE25"/>
    <mergeCell ref="AF25:AI25"/>
    <mergeCell ref="AJ25:AL25"/>
    <mergeCell ref="A24:B24"/>
    <mergeCell ref="C24:L24"/>
    <mergeCell ref="W24:Y24"/>
    <mergeCell ref="Z24:AB24"/>
    <mergeCell ref="AC24:AE24"/>
    <mergeCell ref="AF24:AI24"/>
    <mergeCell ref="AJ26:AL26"/>
    <mergeCell ref="A27:B27"/>
    <mergeCell ref="C27:L27"/>
    <mergeCell ref="W27:Y27"/>
    <mergeCell ref="Z27:AB27"/>
    <mergeCell ref="AC27:AE27"/>
    <mergeCell ref="AF27:AI27"/>
    <mergeCell ref="AJ27:AL27"/>
    <mergeCell ref="A26:B26"/>
    <mergeCell ref="C26:L26"/>
    <mergeCell ref="W26:Y26"/>
    <mergeCell ref="Z26:AB26"/>
    <mergeCell ref="AC26:AE26"/>
    <mergeCell ref="AF26:AI26"/>
    <mergeCell ref="AJ28:AL28"/>
    <mergeCell ref="A29:B29"/>
    <mergeCell ref="C29:L29"/>
    <mergeCell ref="W29:Y29"/>
    <mergeCell ref="Z29:AB29"/>
    <mergeCell ref="AC29:AE29"/>
    <mergeCell ref="AF29:AI29"/>
    <mergeCell ref="AJ29:AL29"/>
    <mergeCell ref="A28:B28"/>
    <mergeCell ref="C28:L28"/>
    <mergeCell ref="W28:Y28"/>
    <mergeCell ref="Z28:AB28"/>
    <mergeCell ref="AC28:AE28"/>
    <mergeCell ref="AF28:AI28"/>
    <mergeCell ref="AJ30:AL30"/>
    <mergeCell ref="A31:B31"/>
    <mergeCell ref="C31:L31"/>
    <mergeCell ref="W31:Y31"/>
    <mergeCell ref="Z31:AB31"/>
    <mergeCell ref="AC31:AE31"/>
    <mergeCell ref="AF31:AI31"/>
    <mergeCell ref="AJ31:AL31"/>
    <mergeCell ref="A30:B30"/>
    <mergeCell ref="C30:L30"/>
    <mergeCell ref="W30:Y30"/>
    <mergeCell ref="Z30:AB30"/>
    <mergeCell ref="AC30:AE30"/>
    <mergeCell ref="AF30:AI30"/>
    <mergeCell ref="AJ32:AL32"/>
    <mergeCell ref="A33:B33"/>
    <mergeCell ref="C33:L33"/>
    <mergeCell ref="W33:Y33"/>
    <mergeCell ref="Z33:AB33"/>
    <mergeCell ref="AC33:AE33"/>
    <mergeCell ref="AF33:AI33"/>
    <mergeCell ref="AJ33:AL33"/>
    <mergeCell ref="A32:B32"/>
    <mergeCell ref="C32:L32"/>
    <mergeCell ref="W32:Y32"/>
    <mergeCell ref="Z32:AB32"/>
    <mergeCell ref="AC32:AE32"/>
    <mergeCell ref="AF32:AI32"/>
    <mergeCell ref="AJ34:AL34"/>
    <mergeCell ref="A35:B35"/>
    <mergeCell ref="C35:L35"/>
    <mergeCell ref="W35:Y35"/>
    <mergeCell ref="Z35:AB35"/>
    <mergeCell ref="AC35:AE35"/>
    <mergeCell ref="AF35:AI35"/>
    <mergeCell ref="AJ35:AL35"/>
    <mergeCell ref="A34:B34"/>
    <mergeCell ref="C34:L34"/>
    <mergeCell ref="W34:Y34"/>
    <mergeCell ref="Z34:AB34"/>
    <mergeCell ref="AC34:AE34"/>
    <mergeCell ref="AF34:AI34"/>
    <mergeCell ref="AJ36:AL36"/>
    <mergeCell ref="C43:D43"/>
    <mergeCell ref="G43:K43"/>
    <mergeCell ref="A36:B36"/>
    <mergeCell ref="C36:L36"/>
    <mergeCell ref="W36:Y36"/>
    <mergeCell ref="Z36:AB36"/>
    <mergeCell ref="AC36:AE36"/>
    <mergeCell ref="AF36:AI36"/>
  </mergeCells>
  <pageMargins left="0.70866141732283472" right="0.19685039370078741" top="0.43307086614173229" bottom="0.15748031496062992" header="0.31496062992125984" footer="0.15748031496062992"/>
  <pageSetup paperSize="9"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6D83F-B3BF-4B18-A75E-5ABF7F98D5F0}">
  <sheetPr codeName="Sheet27">
    <tabColor indexed="10"/>
  </sheetPr>
  <dimension ref="A1:Q54"/>
  <sheetViews>
    <sheetView showGridLines="0" view="pageBreakPreview" zoomScale="70" zoomScaleNormal="85" zoomScaleSheetLayoutView="70" zoomScalePageLayoutView="70" workbookViewId="0">
      <selection activeCell="R12" sqref="R12"/>
    </sheetView>
  </sheetViews>
  <sheetFormatPr defaultRowHeight="21.75"/>
  <cols>
    <col min="1" max="1" width="6.625" style="152" customWidth="1"/>
    <col min="2" max="2" width="16" style="152" customWidth="1"/>
    <col min="3" max="3" width="15.125" style="152" customWidth="1"/>
    <col min="4" max="4" width="11.875" style="152" customWidth="1"/>
    <col min="5" max="5" width="8.125" style="152" customWidth="1"/>
    <col min="6" max="7" width="7.875" style="152" customWidth="1"/>
    <col min="8" max="8" width="10.5" style="152" hidden="1" customWidth="1"/>
    <col min="9" max="9" width="12.875" style="152" customWidth="1"/>
    <col min="10" max="10" width="8.25" style="152" customWidth="1"/>
    <col min="11" max="11" width="7.875" style="152" customWidth="1"/>
    <col min="12" max="12" width="10.625" style="152" customWidth="1"/>
    <col min="13" max="13" width="11.125" style="152" customWidth="1"/>
    <col min="14" max="14" width="11.375" style="152" customWidth="1"/>
    <col min="15" max="15" width="17.75" style="152" customWidth="1"/>
    <col min="16" max="16384" width="9" style="152"/>
  </cols>
  <sheetData>
    <row r="1" spans="1:17" ht="27.75">
      <c r="A1" s="1760" t="s">
        <v>407</v>
      </c>
      <c r="B1" s="1760"/>
      <c r="C1" s="1760"/>
      <c r="D1" s="1760"/>
      <c r="E1" s="1760"/>
      <c r="F1" s="1760"/>
      <c r="G1" s="1760"/>
      <c r="H1" s="1760"/>
      <c r="I1" s="1760"/>
      <c r="J1" s="1760"/>
      <c r="K1" s="1760"/>
      <c r="L1" s="1760"/>
      <c r="M1" s="1760"/>
      <c r="N1" s="1760"/>
      <c r="O1" s="1760"/>
    </row>
    <row r="2" spans="1:17" ht="27.75">
      <c r="A2" s="1760" t="str">
        <f>MAIN_Setting!$D$1</f>
        <v>สำนักงานพัฒนาฝีมือแรงงานสุรินทร์ (ทดสอบ)</v>
      </c>
      <c r="B2" s="1760"/>
      <c r="C2" s="1760"/>
      <c r="D2" s="1760"/>
      <c r="E2" s="1760"/>
      <c r="F2" s="1760"/>
      <c r="G2" s="1760"/>
      <c r="H2" s="1760"/>
      <c r="I2" s="1760"/>
      <c r="J2" s="1760"/>
      <c r="K2" s="1760"/>
      <c r="L2" s="1760"/>
      <c r="M2" s="1760"/>
      <c r="N2" s="1760"/>
      <c r="O2" s="1760"/>
    </row>
    <row r="3" spans="1:17" ht="24" customHeight="1">
      <c r="A3" s="1757"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1757"/>
      <c r="C3" s="1757"/>
      <c r="D3" s="1757"/>
      <c r="E3" s="1757"/>
      <c r="F3" s="1757"/>
      <c r="G3" s="1757"/>
      <c r="H3" s="1757"/>
      <c r="I3" s="1757"/>
      <c r="J3" s="1757"/>
      <c r="K3" s="1757"/>
      <c r="L3" s="1757"/>
      <c r="M3" s="1757"/>
      <c r="N3" s="1757"/>
      <c r="O3" s="1757"/>
      <c r="P3" s="1757"/>
      <c r="Q3" s="257"/>
    </row>
    <row r="4" spans="1:17" ht="24">
      <c r="A4" s="178" t="str">
        <f>MAIN_Setting!$B$6&amp;"     "&amp;MAIN_Setting!$D$6</f>
        <v xml:space="preserve">กิจกรรม     การฝึกอาชีพเสริมเพื่อการมีงานทำหรือการประกอบอาชีพอิสระ  </v>
      </c>
      <c r="B4" s="178"/>
      <c r="C4" s="177"/>
      <c r="D4" s="252"/>
      <c r="E4" s="178"/>
      <c r="F4" s="178" t="str">
        <f>MAIN_Setting!$B$7&amp;"      "&amp;MAIN_Setting!$D$7</f>
        <v>รายการ      ค่าใช้จ่ายในการฝึกอาชีพเสริมเพื่อการมีงานทำหรือการประกอบอาชีพอิสระ</v>
      </c>
      <c r="G4" s="258"/>
      <c r="H4" s="258"/>
      <c r="I4" s="253"/>
      <c r="J4" s="253"/>
      <c r="K4" s="253"/>
      <c r="L4" s="254"/>
      <c r="M4" s="253"/>
      <c r="N4" s="253"/>
      <c r="O4" s="253"/>
      <c r="P4" s="253"/>
      <c r="Q4" s="255"/>
    </row>
    <row r="5" spans="1:17" ht="24">
      <c r="A5" s="178" t="str">
        <f>MAIN_Setting!$B$15&amp;"  "&amp;MAIN_Setting!$D$15&amp;"  "&amp;MAIN_Setting!$B$18&amp;"  "&amp;MAIN_Setting!$D$18&amp;"  "&amp;MAIN_Setting!$B$20&amp;"  "&amp;MAIN_Setting!$D$20&amp;"    "&amp;MAIN_Setting!$B$17&amp;"  "&amp;MAIN_Setting!$C$17&amp;"  "&amp;MAIN_Setting!$D$17</f>
        <v>หลักสูตร  การฝึกอาชีพเสริม  สาขาที่เปิดฝึกอบรม  การทำขนมไทย  รหัสหลักสูตร   930157330401    รุ่นที่    24</v>
      </c>
      <c r="B5" s="252"/>
      <c r="C5" s="178"/>
      <c r="D5" s="177"/>
      <c r="E5" s="178"/>
      <c r="F5" s="253"/>
      <c r="G5" s="253"/>
      <c r="H5" s="253"/>
      <c r="I5" s="253"/>
      <c r="J5" s="253"/>
      <c r="K5" s="253"/>
      <c r="L5" s="253"/>
      <c r="M5" s="253"/>
      <c r="N5" s="253"/>
      <c r="O5" s="253"/>
      <c r="P5" s="253"/>
      <c r="Q5" s="255"/>
    </row>
    <row r="6" spans="1:17" ht="24">
      <c r="A6" s="178"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178"/>
      <c r="C6" s="177"/>
      <c r="D6" s="177"/>
      <c r="E6" s="178"/>
      <c r="F6" s="253"/>
      <c r="G6" s="253"/>
      <c r="H6" s="253"/>
      <c r="I6" s="253"/>
      <c r="J6" s="253"/>
      <c r="K6" s="253"/>
      <c r="L6" s="253"/>
      <c r="M6" s="253"/>
      <c r="N6" s="253"/>
      <c r="O6" s="253"/>
      <c r="P6" s="253"/>
      <c r="Q6" s="255"/>
    </row>
    <row r="7" spans="1:17" ht="24">
      <c r="A7" s="178" t="str">
        <f>MAIN_Setting!$B$11&amp;"  "&amp;MAIN_Setting!$D$11</f>
        <v xml:space="preserve">สถานที่ฝึก  ณ ศาลาอเนกประสงค์กลางหมู่บ้าน  ม.4  ต.ระแงง  อ.ศีขรภูมิ จ.สุรินทร์  </v>
      </c>
      <c r="B7" s="178"/>
      <c r="C7" s="177"/>
      <c r="D7" s="177"/>
      <c r="E7" s="178"/>
      <c r="F7" s="253"/>
      <c r="G7" s="253"/>
      <c r="H7" s="253"/>
      <c r="I7" s="253"/>
      <c r="J7" s="253"/>
      <c r="K7" s="253"/>
      <c r="L7" s="253"/>
      <c r="M7" s="253"/>
      <c r="N7" s="253"/>
      <c r="O7" s="253"/>
      <c r="P7" s="253"/>
      <c r="Q7" s="255"/>
    </row>
    <row r="8" spans="1:17" ht="24">
      <c r="A8" s="178" t="str">
        <f>MAIN_Setting!$D$2&amp;"    มีรายละเอียดดังนี้"</f>
        <v>ชื่อหน่วยฝึก :   สำนักงานพัฒนาฝีมือแรงงานสุรินทร์ (ทดสอบ)    มีรายละเอียดดังนี้</v>
      </c>
      <c r="B8" s="178"/>
      <c r="C8" s="177"/>
      <c r="D8" s="177"/>
      <c r="E8" s="178"/>
      <c r="F8" s="256"/>
      <c r="G8" s="256"/>
      <c r="H8" s="252"/>
      <c r="I8" s="252"/>
      <c r="J8" s="256"/>
      <c r="K8" s="256"/>
      <c r="L8" s="252"/>
      <c r="M8" s="252"/>
      <c r="N8" s="252"/>
      <c r="O8" s="252"/>
      <c r="P8" s="252"/>
      <c r="Q8" s="252"/>
    </row>
    <row r="9" spans="1:17" ht="9.75" customHeight="1">
      <c r="A9" s="165"/>
      <c r="B9" s="165"/>
      <c r="C9" s="165"/>
      <c r="D9" s="165"/>
      <c r="E9" s="165"/>
      <c r="F9" s="165"/>
      <c r="G9" s="165"/>
      <c r="H9" s="165"/>
      <c r="I9" s="165"/>
      <c r="J9" s="165"/>
      <c r="K9" s="165"/>
      <c r="L9" s="165"/>
      <c r="M9" s="165"/>
      <c r="N9" s="165"/>
      <c r="O9" s="164"/>
    </row>
    <row r="10" spans="1:17">
      <c r="A10" s="1769" t="s">
        <v>47</v>
      </c>
      <c r="B10" s="1761" t="s">
        <v>406</v>
      </c>
      <c r="C10" s="1762"/>
      <c r="D10" s="279" t="s">
        <v>405</v>
      </c>
      <c r="E10" s="1774" t="s">
        <v>136</v>
      </c>
      <c r="F10" s="1775"/>
      <c r="G10" s="1772" t="s">
        <v>404</v>
      </c>
      <c r="H10" s="1777" t="s">
        <v>403</v>
      </c>
      <c r="I10" s="1769" t="s">
        <v>402</v>
      </c>
      <c r="J10" s="1774" t="s">
        <v>49</v>
      </c>
      <c r="K10" s="1775"/>
      <c r="L10" s="1774" t="s">
        <v>401</v>
      </c>
      <c r="M10" s="1779"/>
      <c r="N10" s="1775"/>
      <c r="O10" s="1769" t="s">
        <v>120</v>
      </c>
    </row>
    <row r="11" spans="1:17">
      <c r="A11" s="1770"/>
      <c r="B11" s="1763"/>
      <c r="C11" s="1764"/>
      <c r="D11" s="280" t="s">
        <v>400</v>
      </c>
      <c r="E11" s="161" t="s">
        <v>126</v>
      </c>
      <c r="F11" s="161" t="s">
        <v>125</v>
      </c>
      <c r="G11" s="1773"/>
      <c r="H11" s="1778"/>
      <c r="I11" s="1771"/>
      <c r="J11" s="1767" t="s">
        <v>48</v>
      </c>
      <c r="K11" s="1767" t="s">
        <v>137</v>
      </c>
      <c r="L11" s="1767" t="s">
        <v>399</v>
      </c>
      <c r="M11" s="1767" t="s">
        <v>398</v>
      </c>
      <c r="N11" s="1767" t="s">
        <v>397</v>
      </c>
      <c r="O11" s="1770"/>
    </row>
    <row r="12" spans="1:17">
      <c r="A12" s="1771"/>
      <c r="B12" s="1765"/>
      <c r="C12" s="1766"/>
      <c r="D12" s="281">
        <f>MAIN_Setting!$D$22</f>
        <v>18</v>
      </c>
      <c r="E12" s="162">
        <v>20</v>
      </c>
      <c r="F12" s="161">
        <v>80</v>
      </c>
      <c r="G12" s="160">
        <f>$E$12+$F$12</f>
        <v>100</v>
      </c>
      <c r="H12" s="163">
        <f>(60*G12/100000)-10%</f>
        <v>-4.0000000000000008E-2</v>
      </c>
      <c r="I12" s="159">
        <f>(G12*100)/100</f>
        <v>100</v>
      </c>
      <c r="J12" s="1768"/>
      <c r="K12" s="1768"/>
      <c r="L12" s="1768"/>
      <c r="M12" s="1768"/>
      <c r="N12" s="1768"/>
      <c r="O12" s="1771"/>
    </row>
    <row r="13" spans="1:17">
      <c r="A13" s="259">
        <v>1</v>
      </c>
      <c r="B13" s="1758" t="str">
        <f>สรุปแบบประเมินผลฯ_18_HR!$C12</f>
        <v>นายปัญญา  ผาธรรม</v>
      </c>
      <c r="C13" s="1758"/>
      <c r="D13" s="282">
        <f>$D$12</f>
        <v>18</v>
      </c>
      <c r="E13" s="261">
        <v>20</v>
      </c>
      <c r="F13" s="261">
        <f>สรุปแบบประเมินผลฯ_18_HR!$Z12</f>
        <v>76</v>
      </c>
      <c r="G13" s="261">
        <f>$E13+$F13</f>
        <v>96</v>
      </c>
      <c r="H13" s="262"/>
      <c r="I13" s="263">
        <f>($G13*100)/100</f>
        <v>96</v>
      </c>
      <c r="J13" s="264" t="str">
        <f>IF($I13&gt;=60,"/"," ")</f>
        <v>/</v>
      </c>
      <c r="K13" s="264" t="str">
        <f>IF($I13&lt;=59,"/"," ")</f>
        <v xml:space="preserve"> </v>
      </c>
      <c r="L13" s="264"/>
      <c r="M13" s="264"/>
      <c r="N13" s="264"/>
      <c r="O13" s="260"/>
    </row>
    <row r="14" spans="1:17">
      <c r="A14" s="265">
        <v>2</v>
      </c>
      <c r="B14" s="1759" t="str">
        <f>สรุปแบบประเมินผลฯ_18_HR!$C13</f>
        <v xml:space="preserve"> </v>
      </c>
      <c r="C14" s="1759"/>
      <c r="D14" s="283">
        <f t="shared" ref="D14:D33" si="0">$D$12</f>
        <v>18</v>
      </c>
      <c r="E14" s="267">
        <f>สรุปแบบประเมินผลฯ_18_HR!$W13</f>
        <v>17.2</v>
      </c>
      <c r="F14" s="267">
        <f>สรุปแบบประเมินผลฯ_18_HR!$Z13</f>
        <v>68.8</v>
      </c>
      <c r="G14" s="267">
        <f t="shared" ref="G14:G33" si="1">$E14+$F14</f>
        <v>86</v>
      </c>
      <c r="H14" s="268"/>
      <c r="I14" s="269">
        <f t="shared" ref="I14:I33" si="2">($G14*100)/100</f>
        <v>86</v>
      </c>
      <c r="J14" s="270" t="str">
        <f t="shared" ref="J14:J33" si="3">IF($I14&gt;=60,"/"," ")</f>
        <v>/</v>
      </c>
      <c r="K14" s="270" t="str">
        <f t="shared" ref="K14:K33" si="4">IF($I14&lt;=59,"/"," ")</f>
        <v xml:space="preserve"> </v>
      </c>
      <c r="L14" s="270"/>
      <c r="M14" s="270"/>
      <c r="N14" s="270"/>
      <c r="O14" s="266"/>
    </row>
    <row r="15" spans="1:17">
      <c r="A15" s="265">
        <v>3</v>
      </c>
      <c r="B15" s="1759" t="str">
        <f>สรุปแบบประเมินผลฯ_18_HR!$C14</f>
        <v xml:space="preserve"> </v>
      </c>
      <c r="C15" s="1759"/>
      <c r="D15" s="283">
        <f t="shared" si="0"/>
        <v>18</v>
      </c>
      <c r="E15" s="267">
        <f>สรุปแบบประเมินผลฯ_18_HR!$W14</f>
        <v>17.8</v>
      </c>
      <c r="F15" s="267">
        <f>สรุปแบบประเมินผลฯ_18_HR!$Z14</f>
        <v>71.2</v>
      </c>
      <c r="G15" s="267">
        <f t="shared" si="1"/>
        <v>89</v>
      </c>
      <c r="H15" s="271"/>
      <c r="I15" s="269">
        <f t="shared" si="2"/>
        <v>89</v>
      </c>
      <c r="J15" s="270" t="str">
        <f t="shared" si="3"/>
        <v>/</v>
      </c>
      <c r="K15" s="270" t="str">
        <f t="shared" si="4"/>
        <v xml:space="preserve"> </v>
      </c>
      <c r="L15" s="270"/>
      <c r="M15" s="270"/>
      <c r="N15" s="270"/>
      <c r="O15" s="272"/>
    </row>
    <row r="16" spans="1:17">
      <c r="A16" s="265">
        <v>4</v>
      </c>
      <c r="B16" s="1759" t="str">
        <f>สรุปแบบประเมินผลฯ_18_HR!$C15</f>
        <v xml:space="preserve"> </v>
      </c>
      <c r="C16" s="1759"/>
      <c r="D16" s="283">
        <f t="shared" si="0"/>
        <v>18</v>
      </c>
      <c r="E16" s="267">
        <f>สรุปแบบประเมินผลฯ_18_HR!$W15</f>
        <v>19.2</v>
      </c>
      <c r="F16" s="267">
        <f>สรุปแบบประเมินผลฯ_18_HR!$Z15</f>
        <v>76.8</v>
      </c>
      <c r="G16" s="267">
        <f t="shared" si="1"/>
        <v>96</v>
      </c>
      <c r="H16" s="271"/>
      <c r="I16" s="269">
        <f t="shared" si="2"/>
        <v>96</v>
      </c>
      <c r="J16" s="270" t="str">
        <f t="shared" si="3"/>
        <v>/</v>
      </c>
      <c r="K16" s="270" t="str">
        <f t="shared" si="4"/>
        <v xml:space="preserve"> </v>
      </c>
      <c r="L16" s="270"/>
      <c r="M16" s="270"/>
      <c r="N16" s="270"/>
      <c r="O16" s="266"/>
    </row>
    <row r="17" spans="1:15">
      <c r="A17" s="265">
        <v>5</v>
      </c>
      <c r="B17" s="1759" t="str">
        <f>สรุปแบบประเมินผลฯ_18_HR!$C16</f>
        <v xml:space="preserve"> </v>
      </c>
      <c r="C17" s="1759"/>
      <c r="D17" s="283">
        <f t="shared" si="0"/>
        <v>18</v>
      </c>
      <c r="E17" s="267">
        <f>สรุปแบบประเมินผลฯ_18_HR!$W16</f>
        <v>16.8</v>
      </c>
      <c r="F17" s="267">
        <f>สรุปแบบประเมินผลฯ_18_HR!$Z16</f>
        <v>67.2</v>
      </c>
      <c r="G17" s="267">
        <f t="shared" si="1"/>
        <v>84</v>
      </c>
      <c r="H17" s="271"/>
      <c r="I17" s="269">
        <f t="shared" si="2"/>
        <v>84</v>
      </c>
      <c r="J17" s="270" t="str">
        <f t="shared" si="3"/>
        <v>/</v>
      </c>
      <c r="K17" s="270" t="str">
        <f t="shared" si="4"/>
        <v xml:space="preserve"> </v>
      </c>
      <c r="L17" s="270"/>
      <c r="M17" s="270"/>
      <c r="N17" s="270"/>
      <c r="O17" s="266"/>
    </row>
    <row r="18" spans="1:15">
      <c r="A18" s="265">
        <v>6</v>
      </c>
      <c r="B18" s="1759" t="str">
        <f>สรุปแบบประเมินผลฯ_18_HR!$C17</f>
        <v xml:space="preserve"> </v>
      </c>
      <c r="C18" s="1759"/>
      <c r="D18" s="283">
        <f t="shared" si="0"/>
        <v>18</v>
      </c>
      <c r="E18" s="267">
        <f>สรุปแบบประเมินผลฯ_18_HR!$W17</f>
        <v>19.2</v>
      </c>
      <c r="F18" s="267">
        <f>สรุปแบบประเมินผลฯ_18_HR!$Z17</f>
        <v>76.8</v>
      </c>
      <c r="G18" s="267">
        <f t="shared" si="1"/>
        <v>96</v>
      </c>
      <c r="H18" s="271"/>
      <c r="I18" s="269">
        <f t="shared" si="2"/>
        <v>96</v>
      </c>
      <c r="J18" s="270" t="str">
        <f t="shared" si="3"/>
        <v>/</v>
      </c>
      <c r="K18" s="270" t="str">
        <f t="shared" si="4"/>
        <v xml:space="preserve"> </v>
      </c>
      <c r="L18" s="270"/>
      <c r="M18" s="270"/>
      <c r="N18" s="270"/>
      <c r="O18" s="272"/>
    </row>
    <row r="19" spans="1:15">
      <c r="A19" s="265">
        <v>7</v>
      </c>
      <c r="B19" s="1759" t="str">
        <f>สรุปแบบประเมินผลฯ_18_HR!$C18</f>
        <v xml:space="preserve"> </v>
      </c>
      <c r="C19" s="1759"/>
      <c r="D19" s="283">
        <f t="shared" si="0"/>
        <v>18</v>
      </c>
      <c r="E19" s="267">
        <f>สรุปแบบประเมินผลฯ_18_HR!$W18</f>
        <v>19.2</v>
      </c>
      <c r="F19" s="267">
        <f>สรุปแบบประเมินผลฯ_18_HR!$Z18</f>
        <v>76.8</v>
      </c>
      <c r="G19" s="267">
        <f t="shared" si="1"/>
        <v>96</v>
      </c>
      <c r="H19" s="271"/>
      <c r="I19" s="269">
        <f t="shared" si="2"/>
        <v>96</v>
      </c>
      <c r="J19" s="270" t="str">
        <f t="shared" si="3"/>
        <v>/</v>
      </c>
      <c r="K19" s="270" t="str">
        <f t="shared" si="4"/>
        <v xml:space="preserve"> </v>
      </c>
      <c r="L19" s="270"/>
      <c r="M19" s="270"/>
      <c r="N19" s="270"/>
      <c r="O19" s="272"/>
    </row>
    <row r="20" spans="1:15">
      <c r="A20" s="265">
        <v>8</v>
      </c>
      <c r="B20" s="1759" t="str">
        <f>สรุปแบบประเมินผลฯ_18_HR!$C19</f>
        <v xml:space="preserve"> </v>
      </c>
      <c r="C20" s="1759"/>
      <c r="D20" s="283">
        <f t="shared" si="0"/>
        <v>18</v>
      </c>
      <c r="E20" s="267">
        <f>สรุปแบบประเมินผลฯ_18_HR!$W19</f>
        <v>18.600000000000001</v>
      </c>
      <c r="F20" s="267">
        <f>สรุปแบบประเมินผลฯ_18_HR!$Z19</f>
        <v>74.400000000000006</v>
      </c>
      <c r="G20" s="267">
        <f t="shared" si="1"/>
        <v>93</v>
      </c>
      <c r="H20" s="271"/>
      <c r="I20" s="269">
        <f t="shared" si="2"/>
        <v>93</v>
      </c>
      <c r="J20" s="270" t="str">
        <f t="shared" si="3"/>
        <v>/</v>
      </c>
      <c r="K20" s="270" t="str">
        <f t="shared" si="4"/>
        <v xml:space="preserve"> </v>
      </c>
      <c r="L20" s="270"/>
      <c r="M20" s="270"/>
      <c r="N20" s="270"/>
      <c r="O20" s="272"/>
    </row>
    <row r="21" spans="1:15">
      <c r="A21" s="265">
        <v>9</v>
      </c>
      <c r="B21" s="1759" t="str">
        <f>สรุปแบบประเมินผลฯ_18_HR!$C20</f>
        <v xml:space="preserve"> </v>
      </c>
      <c r="C21" s="1759"/>
      <c r="D21" s="283">
        <f t="shared" si="0"/>
        <v>18</v>
      </c>
      <c r="E21" s="267">
        <f>สรุปแบบประเมินผลฯ_18_HR!$W20</f>
        <v>19</v>
      </c>
      <c r="F21" s="267">
        <f>สรุปแบบประเมินผลฯ_18_HR!$Z20</f>
        <v>76</v>
      </c>
      <c r="G21" s="267">
        <f t="shared" si="1"/>
        <v>95</v>
      </c>
      <c r="H21" s="271"/>
      <c r="I21" s="269">
        <f t="shared" si="2"/>
        <v>95</v>
      </c>
      <c r="J21" s="270" t="str">
        <f t="shared" si="3"/>
        <v>/</v>
      </c>
      <c r="K21" s="270" t="str">
        <f t="shared" si="4"/>
        <v xml:space="preserve"> </v>
      </c>
      <c r="L21" s="270"/>
      <c r="M21" s="270"/>
      <c r="N21" s="270"/>
      <c r="O21" s="272"/>
    </row>
    <row r="22" spans="1:15">
      <c r="A22" s="265">
        <v>10</v>
      </c>
      <c r="B22" s="1759" t="str">
        <f>สรุปแบบประเมินผลฯ_18_HR!$C21</f>
        <v xml:space="preserve"> </v>
      </c>
      <c r="C22" s="1759"/>
      <c r="D22" s="283">
        <f t="shared" si="0"/>
        <v>18</v>
      </c>
      <c r="E22" s="267">
        <f>สรุปแบบประเมินผลฯ_18_HR!$W21</f>
        <v>18.399999999999999</v>
      </c>
      <c r="F22" s="267">
        <f>สรุปแบบประเมินผลฯ_18_HR!$Z21</f>
        <v>73.599999999999994</v>
      </c>
      <c r="G22" s="267">
        <f t="shared" si="1"/>
        <v>92</v>
      </c>
      <c r="H22" s="271"/>
      <c r="I22" s="269">
        <f t="shared" si="2"/>
        <v>92</v>
      </c>
      <c r="J22" s="270" t="str">
        <f t="shared" si="3"/>
        <v>/</v>
      </c>
      <c r="K22" s="270" t="str">
        <f t="shared" si="4"/>
        <v xml:space="preserve"> </v>
      </c>
      <c r="L22" s="270"/>
      <c r="M22" s="270"/>
      <c r="N22" s="270"/>
      <c r="O22" s="272"/>
    </row>
    <row r="23" spans="1:15">
      <c r="A23" s="265">
        <v>11</v>
      </c>
      <c r="B23" s="1759" t="str">
        <f>สรุปแบบประเมินผลฯ_18_HR!$C22</f>
        <v xml:space="preserve"> </v>
      </c>
      <c r="C23" s="1759"/>
      <c r="D23" s="283">
        <f t="shared" si="0"/>
        <v>18</v>
      </c>
      <c r="E23" s="267">
        <f>สรุปแบบประเมินผลฯ_18_HR!$W22</f>
        <v>18.8</v>
      </c>
      <c r="F23" s="267">
        <f>สรุปแบบประเมินผลฯ_18_HR!$Z22</f>
        <v>75.2</v>
      </c>
      <c r="G23" s="267">
        <f t="shared" si="1"/>
        <v>94</v>
      </c>
      <c r="H23" s="271"/>
      <c r="I23" s="269">
        <f t="shared" si="2"/>
        <v>94</v>
      </c>
      <c r="J23" s="270" t="str">
        <f t="shared" si="3"/>
        <v>/</v>
      </c>
      <c r="K23" s="270" t="str">
        <f t="shared" si="4"/>
        <v xml:space="preserve"> </v>
      </c>
      <c r="L23" s="270"/>
      <c r="M23" s="270"/>
      <c r="N23" s="270"/>
      <c r="O23" s="272"/>
    </row>
    <row r="24" spans="1:15">
      <c r="A24" s="265">
        <v>12</v>
      </c>
      <c r="B24" s="1759" t="str">
        <f>สรุปแบบประเมินผลฯ_18_HR!$C23</f>
        <v xml:space="preserve"> </v>
      </c>
      <c r="C24" s="1759"/>
      <c r="D24" s="283">
        <f t="shared" si="0"/>
        <v>18</v>
      </c>
      <c r="E24" s="267">
        <f>สรุปแบบประเมินผลฯ_18_HR!$W23</f>
        <v>17.8</v>
      </c>
      <c r="F24" s="267">
        <f>สรุปแบบประเมินผลฯ_18_HR!$Z23</f>
        <v>71.2</v>
      </c>
      <c r="G24" s="267">
        <f t="shared" si="1"/>
        <v>89</v>
      </c>
      <c r="H24" s="271"/>
      <c r="I24" s="269">
        <f t="shared" si="2"/>
        <v>89</v>
      </c>
      <c r="J24" s="270" t="str">
        <f t="shared" si="3"/>
        <v>/</v>
      </c>
      <c r="K24" s="270" t="str">
        <f t="shared" si="4"/>
        <v xml:space="preserve"> </v>
      </c>
      <c r="L24" s="270"/>
      <c r="M24" s="270"/>
      <c r="N24" s="270"/>
      <c r="O24" s="272"/>
    </row>
    <row r="25" spans="1:15">
      <c r="A25" s="265">
        <v>13</v>
      </c>
      <c r="B25" s="1759" t="str">
        <f>สรุปแบบประเมินผลฯ_18_HR!$C24</f>
        <v xml:space="preserve"> </v>
      </c>
      <c r="C25" s="1759"/>
      <c r="D25" s="283">
        <f t="shared" si="0"/>
        <v>18</v>
      </c>
      <c r="E25" s="267">
        <f>สรุปแบบประเมินผลฯ_18_HR!$W24</f>
        <v>19.2</v>
      </c>
      <c r="F25" s="267">
        <f>สรุปแบบประเมินผลฯ_18_HR!$Z24</f>
        <v>76.8</v>
      </c>
      <c r="G25" s="267">
        <f t="shared" si="1"/>
        <v>96</v>
      </c>
      <c r="H25" s="271"/>
      <c r="I25" s="269">
        <f t="shared" si="2"/>
        <v>96</v>
      </c>
      <c r="J25" s="270" t="str">
        <f t="shared" si="3"/>
        <v>/</v>
      </c>
      <c r="K25" s="270" t="str">
        <f t="shared" si="4"/>
        <v xml:space="preserve"> </v>
      </c>
      <c r="L25" s="270"/>
      <c r="M25" s="270"/>
      <c r="N25" s="270"/>
      <c r="O25" s="272"/>
    </row>
    <row r="26" spans="1:15">
      <c r="A26" s="265">
        <v>14</v>
      </c>
      <c r="B26" s="1759" t="str">
        <f>สรุปแบบประเมินผลฯ_18_HR!$C25</f>
        <v xml:space="preserve"> </v>
      </c>
      <c r="C26" s="1759"/>
      <c r="D26" s="283">
        <f t="shared" si="0"/>
        <v>18</v>
      </c>
      <c r="E26" s="267">
        <f>สรุปแบบประเมินผลฯ_18_HR!$W25</f>
        <v>17.8</v>
      </c>
      <c r="F26" s="267">
        <f>สรุปแบบประเมินผลฯ_18_HR!$Z25</f>
        <v>71.2</v>
      </c>
      <c r="G26" s="267">
        <f t="shared" si="1"/>
        <v>89</v>
      </c>
      <c r="H26" s="271"/>
      <c r="I26" s="269">
        <f t="shared" si="2"/>
        <v>89</v>
      </c>
      <c r="J26" s="270" t="str">
        <f t="shared" si="3"/>
        <v>/</v>
      </c>
      <c r="K26" s="270" t="str">
        <f t="shared" si="4"/>
        <v xml:space="preserve"> </v>
      </c>
      <c r="L26" s="270"/>
      <c r="M26" s="270"/>
      <c r="N26" s="270"/>
      <c r="O26" s="272"/>
    </row>
    <row r="27" spans="1:15">
      <c r="A27" s="265">
        <v>15</v>
      </c>
      <c r="B27" s="1759" t="str">
        <f>สรุปแบบประเมินผลฯ_18_HR!$C26</f>
        <v xml:space="preserve"> </v>
      </c>
      <c r="C27" s="1759"/>
      <c r="D27" s="283">
        <f t="shared" si="0"/>
        <v>18</v>
      </c>
      <c r="E27" s="267">
        <f>สรุปแบบประเมินผลฯ_18_HR!$W26</f>
        <v>17.8</v>
      </c>
      <c r="F27" s="267">
        <f>สรุปแบบประเมินผลฯ_18_HR!$Z26</f>
        <v>71.2</v>
      </c>
      <c r="G27" s="267">
        <f t="shared" si="1"/>
        <v>89</v>
      </c>
      <c r="H27" s="271"/>
      <c r="I27" s="269">
        <f t="shared" si="2"/>
        <v>89</v>
      </c>
      <c r="J27" s="270" t="str">
        <f t="shared" si="3"/>
        <v>/</v>
      </c>
      <c r="K27" s="270" t="str">
        <f t="shared" si="4"/>
        <v xml:space="preserve"> </v>
      </c>
      <c r="L27" s="270"/>
      <c r="M27" s="270"/>
      <c r="N27" s="270"/>
      <c r="O27" s="272"/>
    </row>
    <row r="28" spans="1:15">
      <c r="A28" s="265">
        <v>16</v>
      </c>
      <c r="B28" s="1759" t="str">
        <f>สรุปแบบประเมินผลฯ_18_HR!$C27</f>
        <v xml:space="preserve"> </v>
      </c>
      <c r="C28" s="1759"/>
      <c r="D28" s="283">
        <f t="shared" si="0"/>
        <v>18</v>
      </c>
      <c r="E28" s="267">
        <f>สรุปแบบประเมินผลฯ_18_HR!$W27</f>
        <v>17.2</v>
      </c>
      <c r="F28" s="267">
        <f>สรุปแบบประเมินผลฯ_18_HR!$Z27</f>
        <v>68.8</v>
      </c>
      <c r="G28" s="267">
        <f t="shared" si="1"/>
        <v>86</v>
      </c>
      <c r="H28" s="271"/>
      <c r="I28" s="269">
        <f t="shared" si="2"/>
        <v>86</v>
      </c>
      <c r="J28" s="270" t="str">
        <f t="shared" si="3"/>
        <v>/</v>
      </c>
      <c r="K28" s="270" t="str">
        <f t="shared" si="4"/>
        <v xml:space="preserve"> </v>
      </c>
      <c r="L28" s="270"/>
      <c r="M28" s="270"/>
      <c r="N28" s="270"/>
      <c r="O28" s="272"/>
    </row>
    <row r="29" spans="1:15">
      <c r="A29" s="265">
        <v>17</v>
      </c>
      <c r="B29" s="1759" t="str">
        <f>สรุปแบบประเมินผลฯ_18_HR!$C28</f>
        <v xml:space="preserve"> </v>
      </c>
      <c r="C29" s="1759"/>
      <c r="D29" s="283">
        <f t="shared" si="0"/>
        <v>18</v>
      </c>
      <c r="E29" s="267">
        <f>สรุปแบบประเมินผลฯ_18_HR!$W28</f>
        <v>17.600000000000001</v>
      </c>
      <c r="F29" s="267">
        <f>สรุปแบบประเมินผลฯ_18_HR!$Z28</f>
        <v>70.400000000000006</v>
      </c>
      <c r="G29" s="267">
        <f t="shared" si="1"/>
        <v>88</v>
      </c>
      <c r="H29" s="271"/>
      <c r="I29" s="269">
        <f t="shared" si="2"/>
        <v>88</v>
      </c>
      <c r="J29" s="270" t="str">
        <f t="shared" si="3"/>
        <v>/</v>
      </c>
      <c r="K29" s="270" t="str">
        <f t="shared" si="4"/>
        <v xml:space="preserve"> </v>
      </c>
      <c r="L29" s="270"/>
      <c r="M29" s="270"/>
      <c r="N29" s="270"/>
      <c r="O29" s="272"/>
    </row>
    <row r="30" spans="1:15">
      <c r="A30" s="265">
        <v>18</v>
      </c>
      <c r="B30" s="1759" t="str">
        <f>สรุปแบบประเมินผลฯ_18_HR!$C29</f>
        <v xml:space="preserve"> </v>
      </c>
      <c r="C30" s="1759"/>
      <c r="D30" s="283">
        <f t="shared" si="0"/>
        <v>18</v>
      </c>
      <c r="E30" s="267">
        <f>สรุปแบบประเมินผลฯ_18_HR!$W29</f>
        <v>18</v>
      </c>
      <c r="F30" s="267">
        <f>สรุปแบบประเมินผลฯ_18_HR!$Z29</f>
        <v>72</v>
      </c>
      <c r="G30" s="267">
        <f t="shared" si="1"/>
        <v>90</v>
      </c>
      <c r="H30" s="271"/>
      <c r="I30" s="269">
        <f t="shared" si="2"/>
        <v>90</v>
      </c>
      <c r="J30" s="270" t="str">
        <f t="shared" si="3"/>
        <v>/</v>
      </c>
      <c r="K30" s="270" t="str">
        <f t="shared" si="4"/>
        <v xml:space="preserve"> </v>
      </c>
      <c r="L30" s="270"/>
      <c r="M30" s="270"/>
      <c r="N30" s="270"/>
      <c r="O30" s="272"/>
    </row>
    <row r="31" spans="1:15">
      <c r="A31" s="265">
        <v>19</v>
      </c>
      <c r="B31" s="1759" t="str">
        <f>สรุปแบบประเมินผลฯ_18_HR!$C30</f>
        <v xml:space="preserve"> </v>
      </c>
      <c r="C31" s="1759"/>
      <c r="D31" s="283">
        <f t="shared" si="0"/>
        <v>18</v>
      </c>
      <c r="E31" s="267">
        <f>สรุปแบบประเมินผลฯ_18_HR!$W30</f>
        <v>17.600000000000001</v>
      </c>
      <c r="F31" s="267">
        <f>สรุปแบบประเมินผลฯ_18_HR!$Z30</f>
        <v>70.400000000000006</v>
      </c>
      <c r="G31" s="267">
        <f t="shared" si="1"/>
        <v>88</v>
      </c>
      <c r="H31" s="271"/>
      <c r="I31" s="269">
        <f t="shared" si="2"/>
        <v>88</v>
      </c>
      <c r="J31" s="270" t="str">
        <f t="shared" si="3"/>
        <v>/</v>
      </c>
      <c r="K31" s="270" t="str">
        <f t="shared" si="4"/>
        <v xml:space="preserve"> </v>
      </c>
      <c r="L31" s="270"/>
      <c r="M31" s="270"/>
      <c r="N31" s="270"/>
      <c r="O31" s="272"/>
    </row>
    <row r="32" spans="1:15">
      <c r="A32" s="265">
        <v>20</v>
      </c>
      <c r="B32" s="1759" t="str">
        <f>สรุปแบบประเมินผลฯ_18_HR!$C31</f>
        <v xml:space="preserve"> </v>
      </c>
      <c r="C32" s="1759"/>
      <c r="D32" s="283">
        <f t="shared" si="0"/>
        <v>18</v>
      </c>
      <c r="E32" s="267">
        <f>สรุปแบบประเมินผลฯ_18_HR!$W31</f>
        <v>18.399999999999999</v>
      </c>
      <c r="F32" s="267">
        <f>สรุปแบบประเมินผลฯ_18_HR!$Z31</f>
        <v>73.599999999999994</v>
      </c>
      <c r="G32" s="267">
        <f t="shared" si="1"/>
        <v>92</v>
      </c>
      <c r="H32" s="271"/>
      <c r="I32" s="269">
        <f t="shared" si="2"/>
        <v>92</v>
      </c>
      <c r="J32" s="270" t="str">
        <f t="shared" si="3"/>
        <v>/</v>
      </c>
      <c r="K32" s="270" t="str">
        <f t="shared" si="4"/>
        <v xml:space="preserve"> </v>
      </c>
      <c r="L32" s="270"/>
      <c r="M32" s="270"/>
      <c r="N32" s="270"/>
      <c r="O32" s="272"/>
    </row>
    <row r="33" spans="1:16">
      <c r="A33" s="265">
        <v>21</v>
      </c>
      <c r="B33" s="1759" t="str">
        <f>สรุปแบบประเมินผลฯ_18_HR!$C32</f>
        <v xml:space="preserve"> </v>
      </c>
      <c r="C33" s="1759"/>
      <c r="D33" s="283">
        <f t="shared" si="0"/>
        <v>18</v>
      </c>
      <c r="E33" s="267">
        <f>สรุปแบบประเมินผลฯ_18_HR!$W32</f>
        <v>18.2</v>
      </c>
      <c r="F33" s="267">
        <f>สรุปแบบประเมินผลฯ_18_HR!$Z32</f>
        <v>72.8</v>
      </c>
      <c r="G33" s="267">
        <f t="shared" si="1"/>
        <v>91</v>
      </c>
      <c r="H33" s="271"/>
      <c r="I33" s="269">
        <f t="shared" si="2"/>
        <v>91</v>
      </c>
      <c r="J33" s="270" t="str">
        <f t="shared" si="3"/>
        <v>/</v>
      </c>
      <c r="K33" s="270" t="str">
        <f t="shared" si="4"/>
        <v xml:space="preserve"> </v>
      </c>
      <c r="L33" s="270"/>
      <c r="M33" s="270"/>
      <c r="N33" s="270"/>
      <c r="O33" s="272"/>
    </row>
    <row r="34" spans="1:16">
      <c r="A34" s="265">
        <v>22</v>
      </c>
      <c r="B34" s="1759"/>
      <c r="C34" s="1759"/>
      <c r="D34" s="283"/>
      <c r="E34" s="267"/>
      <c r="F34" s="267"/>
      <c r="G34" s="267"/>
      <c r="H34" s="271"/>
      <c r="I34" s="269"/>
      <c r="J34" s="270"/>
      <c r="K34" s="270"/>
      <c r="L34" s="270"/>
      <c r="M34" s="270"/>
      <c r="N34" s="270"/>
      <c r="O34" s="272"/>
    </row>
    <row r="35" spans="1:16">
      <c r="A35" s="265">
        <v>23</v>
      </c>
      <c r="B35" s="1759"/>
      <c r="C35" s="1759"/>
      <c r="D35" s="283"/>
      <c r="E35" s="267"/>
      <c r="F35" s="267"/>
      <c r="G35" s="267"/>
      <c r="H35" s="271"/>
      <c r="I35" s="269"/>
      <c r="J35" s="270"/>
      <c r="K35" s="270"/>
      <c r="L35" s="270"/>
      <c r="M35" s="270"/>
      <c r="N35" s="270"/>
      <c r="O35" s="272"/>
    </row>
    <row r="36" spans="1:16">
      <c r="A36" s="265">
        <v>24</v>
      </c>
      <c r="B36" s="1759"/>
      <c r="C36" s="1759"/>
      <c r="D36" s="283"/>
      <c r="E36" s="267"/>
      <c r="F36" s="267"/>
      <c r="G36" s="267"/>
      <c r="H36" s="271"/>
      <c r="I36" s="269"/>
      <c r="J36" s="270"/>
      <c r="K36" s="270"/>
      <c r="L36" s="270"/>
      <c r="M36" s="270"/>
      <c r="N36" s="270"/>
      <c r="O36" s="272"/>
    </row>
    <row r="37" spans="1:16">
      <c r="A37" s="273">
        <v>25</v>
      </c>
      <c r="B37" s="1781"/>
      <c r="C37" s="1781"/>
      <c r="D37" s="284"/>
      <c r="E37" s="274"/>
      <c r="F37" s="274"/>
      <c r="G37" s="274"/>
      <c r="H37" s="275"/>
      <c r="I37" s="276"/>
      <c r="J37" s="277"/>
      <c r="K37" s="277"/>
      <c r="L37" s="277"/>
      <c r="M37" s="277"/>
      <c r="N37" s="277"/>
      <c r="O37" s="278"/>
    </row>
    <row r="39" spans="1:16" ht="23.25">
      <c r="A39" s="153"/>
      <c r="B39" s="153"/>
      <c r="C39" s="153"/>
      <c r="D39" s="153"/>
      <c r="E39" s="153"/>
      <c r="F39" s="153"/>
      <c r="G39" s="158"/>
      <c r="H39" s="153"/>
      <c r="I39" s="153"/>
      <c r="J39" s="153"/>
      <c r="K39" s="153"/>
      <c r="L39" s="153"/>
      <c r="M39" s="153"/>
      <c r="N39" s="153"/>
      <c r="O39" s="153"/>
    </row>
    <row r="40" spans="1:16" ht="23.25">
      <c r="B40" s="155" t="s">
        <v>396</v>
      </c>
      <c r="C40" s="155"/>
      <c r="D40" s="155"/>
      <c r="E40" s="153"/>
      <c r="F40" s="153"/>
      <c r="G40" s="153"/>
      <c r="H40" s="153"/>
      <c r="I40" s="157"/>
      <c r="K40" s="155" t="s">
        <v>542</v>
      </c>
      <c r="L40" s="154"/>
      <c r="M40" s="154"/>
      <c r="N40" s="154"/>
      <c r="O40" s="157"/>
    </row>
    <row r="41" spans="1:16" ht="23.25">
      <c r="A41" s="155"/>
      <c r="B41" s="155" t="str">
        <f>"     ("&amp;MAIN_Setting!D25&amp;")"</f>
        <v xml:space="preserve">     (นางอรทัย  อำไพภิญโญกูล)</v>
      </c>
      <c r="C41" s="155"/>
      <c r="D41" s="155"/>
      <c r="E41" s="153"/>
      <c r="F41" s="153"/>
      <c r="G41" s="153"/>
      <c r="H41" s="153"/>
      <c r="I41" s="154"/>
      <c r="K41" s="154" t="str">
        <f>"         ("&amp;MAIN_Setting!$D$30&amp;")"</f>
        <v xml:space="preserve">         (นายปัญญา   ผาธรรม)</v>
      </c>
      <c r="L41" s="154"/>
      <c r="M41" s="154"/>
      <c r="N41" s="154"/>
      <c r="O41" s="154"/>
    </row>
    <row r="42" spans="1:16" ht="23.25">
      <c r="A42" s="1776" t="s">
        <v>395</v>
      </c>
      <c r="B42" s="1776"/>
      <c r="C42" s="1776"/>
      <c r="D42" s="1776"/>
      <c r="E42" s="153"/>
      <c r="F42" s="153"/>
      <c r="G42" s="153"/>
      <c r="H42" s="153"/>
      <c r="I42" s="154"/>
      <c r="K42" s="196" t="s">
        <v>392</v>
      </c>
      <c r="L42" s="196"/>
      <c r="M42" s="196"/>
      <c r="N42" s="154"/>
      <c r="O42" s="154"/>
    </row>
    <row r="43" spans="1:16" ht="23.25">
      <c r="A43" s="156"/>
      <c r="B43" s="156"/>
      <c r="C43" s="156"/>
      <c r="D43" s="156"/>
      <c r="E43" s="153"/>
      <c r="F43" s="153"/>
      <c r="G43" s="153"/>
      <c r="H43" s="153"/>
      <c r="I43" s="153"/>
      <c r="J43" s="156"/>
      <c r="K43" s="156"/>
      <c r="L43" s="156"/>
      <c r="M43" s="156"/>
      <c r="N43" s="156"/>
      <c r="O43" s="156"/>
    </row>
    <row r="44" spans="1:16" ht="23.25">
      <c r="A44" s="1776" t="s">
        <v>541</v>
      </c>
      <c r="B44" s="1776"/>
      <c r="C44" s="1776"/>
      <c r="D44" s="1776"/>
      <c r="E44" s="1776"/>
      <c r="F44" s="1776"/>
      <c r="G44" s="1776"/>
      <c r="H44" s="153"/>
      <c r="I44" s="153"/>
      <c r="J44" s="1776" t="s">
        <v>394</v>
      </c>
      <c r="K44" s="1776"/>
      <c r="L44" s="1776"/>
      <c r="M44" s="1776"/>
      <c r="N44" s="1776"/>
      <c r="O44" s="1776"/>
      <c r="P44" s="1776"/>
    </row>
    <row r="45" spans="1:16" ht="23.25">
      <c r="A45" s="1776"/>
      <c r="B45" s="1776"/>
      <c r="C45" s="1776"/>
      <c r="D45" s="1776"/>
      <c r="E45" s="1776"/>
      <c r="F45" s="1776"/>
      <c r="G45" s="1776"/>
      <c r="H45" s="153"/>
      <c r="I45" s="155"/>
      <c r="J45" s="1776"/>
      <c r="K45" s="1776"/>
      <c r="L45" s="1776"/>
      <c r="M45" s="1776"/>
      <c r="N45" s="1776"/>
      <c r="O45" s="1776"/>
      <c r="P45" s="1776"/>
    </row>
    <row r="46" spans="1:16" ht="23.25">
      <c r="A46" s="155"/>
      <c r="B46" s="155" t="str">
        <f>"         ("&amp;MAIN_Setting!D28&amp;")"</f>
        <v xml:space="preserve">         (นายณัฐวัฒน์   ศาสนนันทน์)</v>
      </c>
      <c r="C46" s="155"/>
      <c r="D46" s="155"/>
      <c r="E46" s="153"/>
      <c r="F46" s="153"/>
      <c r="G46" s="153"/>
      <c r="H46" s="153"/>
      <c r="I46" s="155"/>
      <c r="J46" s="1780" t="str">
        <f>"      ("&amp;'ข้อมูลประธานเปิด-ปิด'!$C$24&amp;")"</f>
        <v xml:space="preserve">      ()</v>
      </c>
      <c r="K46" s="1780"/>
      <c r="L46" s="1780"/>
      <c r="M46" s="1780"/>
      <c r="N46" s="153"/>
      <c r="O46" s="153"/>
      <c r="P46" s="153"/>
    </row>
    <row r="47" spans="1:16" ht="23.25">
      <c r="B47" s="154" t="s">
        <v>383</v>
      </c>
      <c r="C47" s="154"/>
      <c r="D47" s="154"/>
      <c r="E47" s="153"/>
      <c r="F47" s="153"/>
      <c r="G47" s="153"/>
      <c r="H47" s="153"/>
      <c r="I47" s="155"/>
      <c r="J47" s="154" t="s">
        <v>111</v>
      </c>
      <c r="K47" s="152" t="s">
        <v>292</v>
      </c>
      <c r="L47" s="154"/>
      <c r="M47" s="154"/>
      <c r="N47" s="153"/>
      <c r="O47" s="153"/>
      <c r="P47" s="153"/>
    </row>
    <row r="48" spans="1:16" ht="27.75" customHeight="1">
      <c r="A48" s="1776" t="s">
        <v>393</v>
      </c>
      <c r="B48" s="1776"/>
      <c r="C48" s="1776"/>
      <c r="D48" s="1776"/>
      <c r="E48" s="153"/>
      <c r="F48" s="153"/>
      <c r="G48" s="153"/>
      <c r="H48" s="153"/>
      <c r="I48" s="153"/>
      <c r="J48" s="1776" t="s">
        <v>393</v>
      </c>
      <c r="K48" s="1776"/>
      <c r="L48" s="1776"/>
      <c r="M48" s="1776"/>
      <c r="N48" s="153"/>
      <c r="O48" s="153"/>
      <c r="P48" s="153"/>
    </row>
    <row r="49" spans="1:15" ht="23.25">
      <c r="A49" s="153"/>
      <c r="B49" s="153"/>
      <c r="C49" s="153"/>
      <c r="D49" s="153"/>
      <c r="E49" s="153"/>
      <c r="F49" s="153"/>
      <c r="G49" s="153"/>
      <c r="H49" s="153"/>
      <c r="I49" s="153"/>
      <c r="N49" s="153"/>
      <c r="O49" s="153"/>
    </row>
    <row r="50" spans="1:15" ht="23.25">
      <c r="A50" s="153"/>
      <c r="B50" s="153"/>
      <c r="C50" s="153"/>
      <c r="D50" s="153"/>
      <c r="E50" s="153"/>
      <c r="F50" s="153"/>
      <c r="G50" s="153"/>
      <c r="H50" s="153"/>
      <c r="I50" s="153"/>
      <c r="J50" s="153"/>
      <c r="K50" s="153"/>
      <c r="L50" s="153"/>
      <c r="M50" s="153"/>
      <c r="N50" s="153"/>
      <c r="O50" s="153"/>
    </row>
    <row r="51" spans="1:15" ht="23.25">
      <c r="A51" s="153"/>
      <c r="B51" s="153"/>
      <c r="C51" s="153"/>
      <c r="D51" s="153"/>
      <c r="E51" s="153"/>
      <c r="F51" s="153"/>
      <c r="G51" s="153"/>
      <c r="H51" s="153"/>
    </row>
    <row r="52" spans="1:15" ht="23.25">
      <c r="A52" s="153"/>
      <c r="B52" s="153"/>
      <c r="C52" s="153"/>
      <c r="D52" s="153"/>
      <c r="E52" s="153"/>
      <c r="F52" s="153"/>
      <c r="G52" s="153"/>
      <c r="H52" s="153"/>
    </row>
    <row r="53" spans="1:15" ht="23.25">
      <c r="A53" s="153"/>
      <c r="B53" s="153"/>
      <c r="C53" s="153"/>
      <c r="D53" s="153"/>
      <c r="E53" s="153"/>
      <c r="F53" s="153"/>
      <c r="G53" s="153"/>
      <c r="H53" s="153"/>
    </row>
    <row r="54" spans="1:15" ht="23.25">
      <c r="A54" s="153"/>
      <c r="B54" s="153"/>
      <c r="C54" s="153"/>
      <c r="D54" s="153"/>
      <c r="E54" s="153"/>
      <c r="F54" s="153"/>
      <c r="G54" s="153"/>
      <c r="H54" s="153"/>
      <c r="I54" s="1776"/>
      <c r="J54" s="1776"/>
      <c r="K54" s="1776"/>
      <c r="L54" s="1776"/>
      <c r="M54" s="1776"/>
      <c r="N54" s="1776"/>
      <c r="O54" s="1776"/>
    </row>
  </sheetData>
  <mergeCells count="49">
    <mergeCell ref="B35:C35"/>
    <mergeCell ref="B36:C36"/>
    <mergeCell ref="A48:D48"/>
    <mergeCell ref="A42:D42"/>
    <mergeCell ref="B24:C24"/>
    <mergeCell ref="B25:C25"/>
    <mergeCell ref="B26:C26"/>
    <mergeCell ref="B27:C27"/>
    <mergeCell ref="B28:C28"/>
    <mergeCell ref="B29:C29"/>
    <mergeCell ref="B30:C30"/>
    <mergeCell ref="B31:C31"/>
    <mergeCell ref="B37:C37"/>
    <mergeCell ref="B32:C32"/>
    <mergeCell ref="B33:C33"/>
    <mergeCell ref="A44:G45"/>
    <mergeCell ref="B23:C23"/>
    <mergeCell ref="B19:C19"/>
    <mergeCell ref="B20:C20"/>
    <mergeCell ref="B21:C21"/>
    <mergeCell ref="B34:C34"/>
    <mergeCell ref="B15:C15"/>
    <mergeCell ref="B16:C16"/>
    <mergeCell ref="B17:C17"/>
    <mergeCell ref="B18:C18"/>
    <mergeCell ref="B22:C22"/>
    <mergeCell ref="I54:O54"/>
    <mergeCell ref="O10:O12"/>
    <mergeCell ref="J11:J12"/>
    <mergeCell ref="H10:H11"/>
    <mergeCell ref="J10:K10"/>
    <mergeCell ref="K11:K12"/>
    <mergeCell ref="I10:I11"/>
    <mergeCell ref="J48:M48"/>
    <mergeCell ref="L10:N10"/>
    <mergeCell ref="N11:N12"/>
    <mergeCell ref="M11:M12"/>
    <mergeCell ref="J44:P45"/>
    <mergeCell ref="J46:M46"/>
    <mergeCell ref="A3:P3"/>
    <mergeCell ref="B13:C13"/>
    <mergeCell ref="B14:C14"/>
    <mergeCell ref="A1:O1"/>
    <mergeCell ref="A2:O2"/>
    <mergeCell ref="B10:C12"/>
    <mergeCell ref="L11:L12"/>
    <mergeCell ref="A10:A12"/>
    <mergeCell ref="G10:G11"/>
    <mergeCell ref="E10:F10"/>
  </mergeCells>
  <dataValidations count="2">
    <dataValidation type="list" allowBlank="1" showInputMessage="1" showErrorMessage="1" sqref="WUO983087 IC47 RY47 ABU47 ALQ47 AVM47 BFI47 BPE47 BZA47 CIW47 CSS47 DCO47 DMK47 DWG47 EGC47 EPY47 EZU47 FJQ47 FTM47 GDI47 GNE47 GXA47 HGW47 HQS47 IAO47 IKK47 IUG47 JEC47 JNY47 JXU47 KHQ47 KRM47 LBI47 LLE47 LVA47 MEW47 MOS47 MYO47 NIK47 NSG47 OCC47 OLY47 OVU47 PFQ47 PPM47 PZI47 QJE47 QTA47 RCW47 RMS47 RWO47 SGK47 SQG47 TAC47 TJY47 TTU47 UDQ47 UNM47 UXI47 VHE47 VRA47 WAW47 WKS47 WUO47 B65583 IC65583 RY65583 ABU65583 ALQ65583 AVM65583 BFI65583 BPE65583 BZA65583 CIW65583 CSS65583 DCO65583 DMK65583 DWG65583 EGC65583 EPY65583 EZU65583 FJQ65583 FTM65583 GDI65583 GNE65583 GXA65583 HGW65583 HQS65583 IAO65583 IKK65583 IUG65583 JEC65583 JNY65583 JXU65583 KHQ65583 KRM65583 LBI65583 LLE65583 LVA65583 MEW65583 MOS65583 MYO65583 NIK65583 NSG65583 OCC65583 OLY65583 OVU65583 PFQ65583 PPM65583 PZI65583 QJE65583 QTA65583 RCW65583 RMS65583 RWO65583 SGK65583 SQG65583 TAC65583 TJY65583 TTU65583 UDQ65583 UNM65583 UXI65583 VHE65583 VRA65583 WAW65583 WKS65583 WUO65583 B131119 IC131119 RY131119 ABU131119 ALQ131119 AVM131119 BFI131119 BPE131119 BZA131119 CIW131119 CSS131119 DCO131119 DMK131119 DWG131119 EGC131119 EPY131119 EZU131119 FJQ131119 FTM131119 GDI131119 GNE131119 GXA131119 HGW131119 HQS131119 IAO131119 IKK131119 IUG131119 JEC131119 JNY131119 JXU131119 KHQ131119 KRM131119 LBI131119 LLE131119 LVA131119 MEW131119 MOS131119 MYO131119 NIK131119 NSG131119 OCC131119 OLY131119 OVU131119 PFQ131119 PPM131119 PZI131119 QJE131119 QTA131119 RCW131119 RMS131119 RWO131119 SGK131119 SQG131119 TAC131119 TJY131119 TTU131119 UDQ131119 UNM131119 UXI131119 VHE131119 VRA131119 WAW131119 WKS131119 WUO131119 B196655 IC196655 RY196655 ABU196655 ALQ196655 AVM196655 BFI196655 BPE196655 BZA196655 CIW196655 CSS196655 DCO196655 DMK196655 DWG196655 EGC196655 EPY196655 EZU196655 FJQ196655 FTM196655 GDI196655 GNE196655 GXA196655 HGW196655 HQS196655 IAO196655 IKK196655 IUG196655 JEC196655 JNY196655 JXU196655 KHQ196655 KRM196655 LBI196655 LLE196655 LVA196655 MEW196655 MOS196655 MYO196655 NIK196655 NSG196655 OCC196655 OLY196655 OVU196655 PFQ196655 PPM196655 PZI196655 QJE196655 QTA196655 RCW196655 RMS196655 RWO196655 SGK196655 SQG196655 TAC196655 TJY196655 TTU196655 UDQ196655 UNM196655 UXI196655 VHE196655 VRA196655 WAW196655 WKS196655 WUO196655 B262191 IC262191 RY262191 ABU262191 ALQ262191 AVM262191 BFI262191 BPE262191 BZA262191 CIW262191 CSS262191 DCO262191 DMK262191 DWG262191 EGC262191 EPY262191 EZU262191 FJQ262191 FTM262191 GDI262191 GNE262191 GXA262191 HGW262191 HQS262191 IAO262191 IKK262191 IUG262191 JEC262191 JNY262191 JXU262191 KHQ262191 KRM262191 LBI262191 LLE262191 LVA262191 MEW262191 MOS262191 MYO262191 NIK262191 NSG262191 OCC262191 OLY262191 OVU262191 PFQ262191 PPM262191 PZI262191 QJE262191 QTA262191 RCW262191 RMS262191 RWO262191 SGK262191 SQG262191 TAC262191 TJY262191 TTU262191 UDQ262191 UNM262191 UXI262191 VHE262191 VRA262191 WAW262191 WKS262191 WUO262191 B327727 IC327727 RY327727 ABU327727 ALQ327727 AVM327727 BFI327727 BPE327727 BZA327727 CIW327727 CSS327727 DCO327727 DMK327727 DWG327727 EGC327727 EPY327727 EZU327727 FJQ327727 FTM327727 GDI327727 GNE327727 GXA327727 HGW327727 HQS327727 IAO327727 IKK327727 IUG327727 JEC327727 JNY327727 JXU327727 KHQ327727 KRM327727 LBI327727 LLE327727 LVA327727 MEW327727 MOS327727 MYO327727 NIK327727 NSG327727 OCC327727 OLY327727 OVU327727 PFQ327727 PPM327727 PZI327727 QJE327727 QTA327727 RCW327727 RMS327727 RWO327727 SGK327727 SQG327727 TAC327727 TJY327727 TTU327727 UDQ327727 UNM327727 UXI327727 VHE327727 VRA327727 WAW327727 WKS327727 WUO327727 B393263 IC393263 RY393263 ABU393263 ALQ393263 AVM393263 BFI393263 BPE393263 BZA393263 CIW393263 CSS393263 DCO393263 DMK393263 DWG393263 EGC393263 EPY393263 EZU393263 FJQ393263 FTM393263 GDI393263 GNE393263 GXA393263 HGW393263 HQS393263 IAO393263 IKK393263 IUG393263 JEC393263 JNY393263 JXU393263 KHQ393263 KRM393263 LBI393263 LLE393263 LVA393263 MEW393263 MOS393263 MYO393263 NIK393263 NSG393263 OCC393263 OLY393263 OVU393263 PFQ393263 PPM393263 PZI393263 QJE393263 QTA393263 RCW393263 RMS393263 RWO393263 SGK393263 SQG393263 TAC393263 TJY393263 TTU393263 UDQ393263 UNM393263 UXI393263 VHE393263 VRA393263 WAW393263 WKS393263 WUO393263 B458799 IC458799 RY458799 ABU458799 ALQ458799 AVM458799 BFI458799 BPE458799 BZA458799 CIW458799 CSS458799 DCO458799 DMK458799 DWG458799 EGC458799 EPY458799 EZU458799 FJQ458799 FTM458799 GDI458799 GNE458799 GXA458799 HGW458799 HQS458799 IAO458799 IKK458799 IUG458799 JEC458799 JNY458799 JXU458799 KHQ458799 KRM458799 LBI458799 LLE458799 LVA458799 MEW458799 MOS458799 MYO458799 NIK458799 NSG458799 OCC458799 OLY458799 OVU458799 PFQ458799 PPM458799 PZI458799 QJE458799 QTA458799 RCW458799 RMS458799 RWO458799 SGK458799 SQG458799 TAC458799 TJY458799 TTU458799 UDQ458799 UNM458799 UXI458799 VHE458799 VRA458799 WAW458799 WKS458799 WUO458799 B524335 IC524335 RY524335 ABU524335 ALQ524335 AVM524335 BFI524335 BPE524335 BZA524335 CIW524335 CSS524335 DCO524335 DMK524335 DWG524335 EGC524335 EPY524335 EZU524335 FJQ524335 FTM524335 GDI524335 GNE524335 GXA524335 HGW524335 HQS524335 IAO524335 IKK524335 IUG524335 JEC524335 JNY524335 JXU524335 KHQ524335 KRM524335 LBI524335 LLE524335 LVA524335 MEW524335 MOS524335 MYO524335 NIK524335 NSG524335 OCC524335 OLY524335 OVU524335 PFQ524335 PPM524335 PZI524335 QJE524335 QTA524335 RCW524335 RMS524335 RWO524335 SGK524335 SQG524335 TAC524335 TJY524335 TTU524335 UDQ524335 UNM524335 UXI524335 VHE524335 VRA524335 WAW524335 WKS524335 WUO524335 B589871 IC589871 RY589871 ABU589871 ALQ589871 AVM589871 BFI589871 BPE589871 BZA589871 CIW589871 CSS589871 DCO589871 DMK589871 DWG589871 EGC589871 EPY589871 EZU589871 FJQ589871 FTM589871 GDI589871 GNE589871 GXA589871 HGW589871 HQS589871 IAO589871 IKK589871 IUG589871 JEC589871 JNY589871 JXU589871 KHQ589871 KRM589871 LBI589871 LLE589871 LVA589871 MEW589871 MOS589871 MYO589871 NIK589871 NSG589871 OCC589871 OLY589871 OVU589871 PFQ589871 PPM589871 PZI589871 QJE589871 QTA589871 RCW589871 RMS589871 RWO589871 SGK589871 SQG589871 TAC589871 TJY589871 TTU589871 UDQ589871 UNM589871 UXI589871 VHE589871 VRA589871 WAW589871 WKS589871 WUO589871 B655407 IC655407 RY655407 ABU655407 ALQ655407 AVM655407 BFI655407 BPE655407 BZA655407 CIW655407 CSS655407 DCO655407 DMK655407 DWG655407 EGC655407 EPY655407 EZU655407 FJQ655407 FTM655407 GDI655407 GNE655407 GXA655407 HGW655407 HQS655407 IAO655407 IKK655407 IUG655407 JEC655407 JNY655407 JXU655407 KHQ655407 KRM655407 LBI655407 LLE655407 LVA655407 MEW655407 MOS655407 MYO655407 NIK655407 NSG655407 OCC655407 OLY655407 OVU655407 PFQ655407 PPM655407 PZI655407 QJE655407 QTA655407 RCW655407 RMS655407 RWO655407 SGK655407 SQG655407 TAC655407 TJY655407 TTU655407 UDQ655407 UNM655407 UXI655407 VHE655407 VRA655407 WAW655407 WKS655407 WUO655407 B720943 IC720943 RY720943 ABU720943 ALQ720943 AVM720943 BFI720943 BPE720943 BZA720943 CIW720943 CSS720943 DCO720943 DMK720943 DWG720943 EGC720943 EPY720943 EZU720943 FJQ720943 FTM720943 GDI720943 GNE720943 GXA720943 HGW720943 HQS720943 IAO720943 IKK720943 IUG720943 JEC720943 JNY720943 JXU720943 KHQ720943 KRM720943 LBI720943 LLE720943 LVA720943 MEW720943 MOS720943 MYO720943 NIK720943 NSG720943 OCC720943 OLY720943 OVU720943 PFQ720943 PPM720943 PZI720943 QJE720943 QTA720943 RCW720943 RMS720943 RWO720943 SGK720943 SQG720943 TAC720943 TJY720943 TTU720943 UDQ720943 UNM720943 UXI720943 VHE720943 VRA720943 WAW720943 WKS720943 WUO720943 B786479 IC786479 RY786479 ABU786479 ALQ786479 AVM786479 BFI786479 BPE786479 BZA786479 CIW786479 CSS786479 DCO786479 DMK786479 DWG786479 EGC786479 EPY786479 EZU786479 FJQ786479 FTM786479 GDI786479 GNE786479 GXA786479 HGW786479 HQS786479 IAO786479 IKK786479 IUG786479 JEC786479 JNY786479 JXU786479 KHQ786479 KRM786479 LBI786479 LLE786479 LVA786479 MEW786479 MOS786479 MYO786479 NIK786479 NSG786479 OCC786479 OLY786479 OVU786479 PFQ786479 PPM786479 PZI786479 QJE786479 QTA786479 RCW786479 RMS786479 RWO786479 SGK786479 SQG786479 TAC786479 TJY786479 TTU786479 UDQ786479 UNM786479 UXI786479 VHE786479 VRA786479 WAW786479 WKS786479 WUO786479 B852015 IC852015 RY852015 ABU852015 ALQ852015 AVM852015 BFI852015 BPE852015 BZA852015 CIW852015 CSS852015 DCO852015 DMK852015 DWG852015 EGC852015 EPY852015 EZU852015 FJQ852015 FTM852015 GDI852015 GNE852015 GXA852015 HGW852015 HQS852015 IAO852015 IKK852015 IUG852015 JEC852015 JNY852015 JXU852015 KHQ852015 KRM852015 LBI852015 LLE852015 LVA852015 MEW852015 MOS852015 MYO852015 NIK852015 NSG852015 OCC852015 OLY852015 OVU852015 PFQ852015 PPM852015 PZI852015 QJE852015 QTA852015 RCW852015 RMS852015 RWO852015 SGK852015 SQG852015 TAC852015 TJY852015 TTU852015 UDQ852015 UNM852015 UXI852015 VHE852015 VRA852015 WAW852015 WKS852015 WUO852015 B917551 IC917551 RY917551 ABU917551 ALQ917551 AVM917551 BFI917551 BPE917551 BZA917551 CIW917551 CSS917551 DCO917551 DMK917551 DWG917551 EGC917551 EPY917551 EZU917551 FJQ917551 FTM917551 GDI917551 GNE917551 GXA917551 HGW917551 HQS917551 IAO917551 IKK917551 IUG917551 JEC917551 JNY917551 JXU917551 KHQ917551 KRM917551 LBI917551 LLE917551 LVA917551 MEW917551 MOS917551 MYO917551 NIK917551 NSG917551 OCC917551 OLY917551 OVU917551 PFQ917551 PPM917551 PZI917551 QJE917551 QTA917551 RCW917551 RMS917551 RWO917551 SGK917551 SQG917551 TAC917551 TJY917551 TTU917551 UDQ917551 UNM917551 UXI917551 VHE917551 VRA917551 WAW917551 WKS917551 WUO917551 B983087 IC983087 RY983087 ABU983087 ALQ983087 AVM983087 BFI983087 BPE983087 BZA983087 CIW983087 CSS983087 DCO983087 DMK983087 DWG983087 EGC983087 EPY983087 EZU983087 FJQ983087 FTM983087 GDI983087 GNE983087 GXA983087 HGW983087 HQS983087 IAO983087 IKK983087 IUG983087 JEC983087 JNY983087 JXU983087 KHQ983087 KRM983087 LBI983087 LLE983087 LVA983087 MEW983087 MOS983087 MYO983087 NIK983087 NSG983087 OCC983087 OLY983087 OVU983087 PFQ983087 PPM983087 PZI983087 QJE983087 QTA983087 RCW983087 RMS983087 RWO983087 SGK983087 SQG983087 TAC983087 TJY983087 TTU983087 UDQ983087 UNM983087 UXI983087 VHE983087 VRA983087 WAW983087 WKS983087" xr:uid="{4F59E139-1109-4F5B-86C8-F3FBDD7DC6DD}">
      <formula1>stations</formula1>
    </dataValidation>
    <dataValidation type="list" allowBlank="1" showInputMessage="1" showErrorMessage="1" sqref="WUN983086:WUQ983086 IB46:IE46 RX46:SA46 ABT46:ABW46 ALP46:ALS46 AVL46:AVO46 BFH46:BFK46 BPD46:BPG46 BYZ46:BZC46 CIV46:CIY46 CSR46:CSU46 DCN46:DCQ46 DMJ46:DMM46 DWF46:DWI46 EGB46:EGE46 EPX46:EQA46 EZT46:EZW46 FJP46:FJS46 FTL46:FTO46 GDH46:GDK46 GND46:GNG46 GWZ46:GXC46 HGV46:HGY46 HQR46:HQU46 IAN46:IAQ46 IKJ46:IKM46 IUF46:IUI46 JEB46:JEE46 JNX46:JOA46 JXT46:JXW46 KHP46:KHS46 KRL46:KRO46 LBH46:LBK46 LLD46:LLG46 LUZ46:LVC46 MEV46:MEY46 MOR46:MOU46 MYN46:MYQ46 NIJ46:NIM46 NSF46:NSI46 OCB46:OCE46 OLX46:OMA46 OVT46:OVW46 PFP46:PFS46 PPL46:PPO46 PZH46:PZK46 QJD46:QJG46 QSZ46:QTC46 RCV46:RCY46 RMR46:RMU46 RWN46:RWQ46 SGJ46:SGM46 SQF46:SQI46 TAB46:TAE46 TJX46:TKA46 TTT46:TTW46 UDP46:UDS46 UNL46:UNO46 UXH46:UXK46 VHD46:VHG46 VQZ46:VRC46 WAV46:WAY46 WKR46:WKU46 WUN46:WUQ46 A65582:D65582 IB65582:IE65582 RX65582:SA65582 ABT65582:ABW65582 ALP65582:ALS65582 AVL65582:AVO65582 BFH65582:BFK65582 BPD65582:BPG65582 BYZ65582:BZC65582 CIV65582:CIY65582 CSR65582:CSU65582 DCN65582:DCQ65582 DMJ65582:DMM65582 DWF65582:DWI65582 EGB65582:EGE65582 EPX65582:EQA65582 EZT65582:EZW65582 FJP65582:FJS65582 FTL65582:FTO65582 GDH65582:GDK65582 GND65582:GNG65582 GWZ65582:GXC65582 HGV65582:HGY65582 HQR65582:HQU65582 IAN65582:IAQ65582 IKJ65582:IKM65582 IUF65582:IUI65582 JEB65582:JEE65582 JNX65582:JOA65582 JXT65582:JXW65582 KHP65582:KHS65582 KRL65582:KRO65582 LBH65582:LBK65582 LLD65582:LLG65582 LUZ65582:LVC65582 MEV65582:MEY65582 MOR65582:MOU65582 MYN65582:MYQ65582 NIJ65582:NIM65582 NSF65582:NSI65582 OCB65582:OCE65582 OLX65582:OMA65582 OVT65582:OVW65582 PFP65582:PFS65582 PPL65582:PPO65582 PZH65582:PZK65582 QJD65582:QJG65582 QSZ65582:QTC65582 RCV65582:RCY65582 RMR65582:RMU65582 RWN65582:RWQ65582 SGJ65582:SGM65582 SQF65582:SQI65582 TAB65582:TAE65582 TJX65582:TKA65582 TTT65582:TTW65582 UDP65582:UDS65582 UNL65582:UNO65582 UXH65582:UXK65582 VHD65582:VHG65582 VQZ65582:VRC65582 WAV65582:WAY65582 WKR65582:WKU65582 WUN65582:WUQ65582 A131118:D131118 IB131118:IE131118 RX131118:SA131118 ABT131118:ABW131118 ALP131118:ALS131118 AVL131118:AVO131118 BFH131118:BFK131118 BPD131118:BPG131118 BYZ131118:BZC131118 CIV131118:CIY131118 CSR131118:CSU131118 DCN131118:DCQ131118 DMJ131118:DMM131118 DWF131118:DWI131118 EGB131118:EGE131118 EPX131118:EQA131118 EZT131118:EZW131118 FJP131118:FJS131118 FTL131118:FTO131118 GDH131118:GDK131118 GND131118:GNG131118 GWZ131118:GXC131118 HGV131118:HGY131118 HQR131118:HQU131118 IAN131118:IAQ131118 IKJ131118:IKM131118 IUF131118:IUI131118 JEB131118:JEE131118 JNX131118:JOA131118 JXT131118:JXW131118 KHP131118:KHS131118 KRL131118:KRO131118 LBH131118:LBK131118 LLD131118:LLG131118 LUZ131118:LVC131118 MEV131118:MEY131118 MOR131118:MOU131118 MYN131118:MYQ131118 NIJ131118:NIM131118 NSF131118:NSI131118 OCB131118:OCE131118 OLX131118:OMA131118 OVT131118:OVW131118 PFP131118:PFS131118 PPL131118:PPO131118 PZH131118:PZK131118 QJD131118:QJG131118 QSZ131118:QTC131118 RCV131118:RCY131118 RMR131118:RMU131118 RWN131118:RWQ131118 SGJ131118:SGM131118 SQF131118:SQI131118 TAB131118:TAE131118 TJX131118:TKA131118 TTT131118:TTW131118 UDP131118:UDS131118 UNL131118:UNO131118 UXH131118:UXK131118 VHD131118:VHG131118 VQZ131118:VRC131118 WAV131118:WAY131118 WKR131118:WKU131118 WUN131118:WUQ131118 A196654:D196654 IB196654:IE196654 RX196654:SA196654 ABT196654:ABW196654 ALP196654:ALS196654 AVL196654:AVO196654 BFH196654:BFK196654 BPD196654:BPG196654 BYZ196654:BZC196654 CIV196654:CIY196654 CSR196654:CSU196654 DCN196654:DCQ196654 DMJ196654:DMM196654 DWF196654:DWI196654 EGB196654:EGE196654 EPX196654:EQA196654 EZT196654:EZW196654 FJP196654:FJS196654 FTL196654:FTO196654 GDH196654:GDK196654 GND196654:GNG196654 GWZ196654:GXC196654 HGV196654:HGY196654 HQR196654:HQU196654 IAN196654:IAQ196654 IKJ196654:IKM196654 IUF196654:IUI196654 JEB196654:JEE196654 JNX196654:JOA196654 JXT196654:JXW196654 KHP196654:KHS196654 KRL196654:KRO196654 LBH196654:LBK196654 LLD196654:LLG196654 LUZ196654:LVC196654 MEV196654:MEY196654 MOR196654:MOU196654 MYN196654:MYQ196654 NIJ196654:NIM196654 NSF196654:NSI196654 OCB196654:OCE196654 OLX196654:OMA196654 OVT196654:OVW196654 PFP196654:PFS196654 PPL196654:PPO196654 PZH196654:PZK196654 QJD196654:QJG196654 QSZ196654:QTC196654 RCV196654:RCY196654 RMR196654:RMU196654 RWN196654:RWQ196654 SGJ196654:SGM196654 SQF196654:SQI196654 TAB196654:TAE196654 TJX196654:TKA196654 TTT196654:TTW196654 UDP196654:UDS196654 UNL196654:UNO196654 UXH196654:UXK196654 VHD196654:VHG196654 VQZ196654:VRC196654 WAV196654:WAY196654 WKR196654:WKU196654 WUN196654:WUQ196654 A262190:D262190 IB262190:IE262190 RX262190:SA262190 ABT262190:ABW262190 ALP262190:ALS262190 AVL262190:AVO262190 BFH262190:BFK262190 BPD262190:BPG262190 BYZ262190:BZC262190 CIV262190:CIY262190 CSR262190:CSU262190 DCN262190:DCQ262190 DMJ262190:DMM262190 DWF262190:DWI262190 EGB262190:EGE262190 EPX262190:EQA262190 EZT262190:EZW262190 FJP262190:FJS262190 FTL262190:FTO262190 GDH262190:GDK262190 GND262190:GNG262190 GWZ262190:GXC262190 HGV262190:HGY262190 HQR262190:HQU262190 IAN262190:IAQ262190 IKJ262190:IKM262190 IUF262190:IUI262190 JEB262190:JEE262190 JNX262190:JOA262190 JXT262190:JXW262190 KHP262190:KHS262190 KRL262190:KRO262190 LBH262190:LBK262190 LLD262190:LLG262190 LUZ262190:LVC262190 MEV262190:MEY262190 MOR262190:MOU262190 MYN262190:MYQ262190 NIJ262190:NIM262190 NSF262190:NSI262190 OCB262190:OCE262190 OLX262190:OMA262190 OVT262190:OVW262190 PFP262190:PFS262190 PPL262190:PPO262190 PZH262190:PZK262190 QJD262190:QJG262190 QSZ262190:QTC262190 RCV262190:RCY262190 RMR262190:RMU262190 RWN262190:RWQ262190 SGJ262190:SGM262190 SQF262190:SQI262190 TAB262190:TAE262190 TJX262190:TKA262190 TTT262190:TTW262190 UDP262190:UDS262190 UNL262190:UNO262190 UXH262190:UXK262190 VHD262190:VHG262190 VQZ262190:VRC262190 WAV262190:WAY262190 WKR262190:WKU262190 WUN262190:WUQ262190 A327726:D327726 IB327726:IE327726 RX327726:SA327726 ABT327726:ABW327726 ALP327726:ALS327726 AVL327726:AVO327726 BFH327726:BFK327726 BPD327726:BPG327726 BYZ327726:BZC327726 CIV327726:CIY327726 CSR327726:CSU327726 DCN327726:DCQ327726 DMJ327726:DMM327726 DWF327726:DWI327726 EGB327726:EGE327726 EPX327726:EQA327726 EZT327726:EZW327726 FJP327726:FJS327726 FTL327726:FTO327726 GDH327726:GDK327726 GND327726:GNG327726 GWZ327726:GXC327726 HGV327726:HGY327726 HQR327726:HQU327726 IAN327726:IAQ327726 IKJ327726:IKM327726 IUF327726:IUI327726 JEB327726:JEE327726 JNX327726:JOA327726 JXT327726:JXW327726 KHP327726:KHS327726 KRL327726:KRO327726 LBH327726:LBK327726 LLD327726:LLG327726 LUZ327726:LVC327726 MEV327726:MEY327726 MOR327726:MOU327726 MYN327726:MYQ327726 NIJ327726:NIM327726 NSF327726:NSI327726 OCB327726:OCE327726 OLX327726:OMA327726 OVT327726:OVW327726 PFP327726:PFS327726 PPL327726:PPO327726 PZH327726:PZK327726 QJD327726:QJG327726 QSZ327726:QTC327726 RCV327726:RCY327726 RMR327726:RMU327726 RWN327726:RWQ327726 SGJ327726:SGM327726 SQF327726:SQI327726 TAB327726:TAE327726 TJX327726:TKA327726 TTT327726:TTW327726 UDP327726:UDS327726 UNL327726:UNO327726 UXH327726:UXK327726 VHD327726:VHG327726 VQZ327726:VRC327726 WAV327726:WAY327726 WKR327726:WKU327726 WUN327726:WUQ327726 A393262:D393262 IB393262:IE393262 RX393262:SA393262 ABT393262:ABW393262 ALP393262:ALS393262 AVL393262:AVO393262 BFH393262:BFK393262 BPD393262:BPG393262 BYZ393262:BZC393262 CIV393262:CIY393262 CSR393262:CSU393262 DCN393262:DCQ393262 DMJ393262:DMM393262 DWF393262:DWI393262 EGB393262:EGE393262 EPX393262:EQA393262 EZT393262:EZW393262 FJP393262:FJS393262 FTL393262:FTO393262 GDH393262:GDK393262 GND393262:GNG393262 GWZ393262:GXC393262 HGV393262:HGY393262 HQR393262:HQU393262 IAN393262:IAQ393262 IKJ393262:IKM393262 IUF393262:IUI393262 JEB393262:JEE393262 JNX393262:JOA393262 JXT393262:JXW393262 KHP393262:KHS393262 KRL393262:KRO393262 LBH393262:LBK393262 LLD393262:LLG393262 LUZ393262:LVC393262 MEV393262:MEY393262 MOR393262:MOU393262 MYN393262:MYQ393262 NIJ393262:NIM393262 NSF393262:NSI393262 OCB393262:OCE393262 OLX393262:OMA393262 OVT393262:OVW393262 PFP393262:PFS393262 PPL393262:PPO393262 PZH393262:PZK393262 QJD393262:QJG393262 QSZ393262:QTC393262 RCV393262:RCY393262 RMR393262:RMU393262 RWN393262:RWQ393262 SGJ393262:SGM393262 SQF393262:SQI393262 TAB393262:TAE393262 TJX393262:TKA393262 TTT393262:TTW393262 UDP393262:UDS393262 UNL393262:UNO393262 UXH393262:UXK393262 VHD393262:VHG393262 VQZ393262:VRC393262 WAV393262:WAY393262 WKR393262:WKU393262 WUN393262:WUQ393262 A458798:D458798 IB458798:IE458798 RX458798:SA458798 ABT458798:ABW458798 ALP458798:ALS458798 AVL458798:AVO458798 BFH458798:BFK458798 BPD458798:BPG458798 BYZ458798:BZC458798 CIV458798:CIY458798 CSR458798:CSU458798 DCN458798:DCQ458798 DMJ458798:DMM458798 DWF458798:DWI458798 EGB458798:EGE458798 EPX458798:EQA458798 EZT458798:EZW458798 FJP458798:FJS458798 FTL458798:FTO458798 GDH458798:GDK458798 GND458798:GNG458798 GWZ458798:GXC458798 HGV458798:HGY458798 HQR458798:HQU458798 IAN458798:IAQ458798 IKJ458798:IKM458798 IUF458798:IUI458798 JEB458798:JEE458798 JNX458798:JOA458798 JXT458798:JXW458798 KHP458798:KHS458798 KRL458798:KRO458798 LBH458798:LBK458798 LLD458798:LLG458798 LUZ458798:LVC458798 MEV458798:MEY458798 MOR458798:MOU458798 MYN458798:MYQ458798 NIJ458798:NIM458798 NSF458798:NSI458798 OCB458798:OCE458798 OLX458798:OMA458798 OVT458798:OVW458798 PFP458798:PFS458798 PPL458798:PPO458798 PZH458798:PZK458798 QJD458798:QJG458798 QSZ458798:QTC458798 RCV458798:RCY458798 RMR458798:RMU458798 RWN458798:RWQ458798 SGJ458798:SGM458798 SQF458798:SQI458798 TAB458798:TAE458798 TJX458798:TKA458798 TTT458798:TTW458798 UDP458798:UDS458798 UNL458798:UNO458798 UXH458798:UXK458798 VHD458798:VHG458798 VQZ458798:VRC458798 WAV458798:WAY458798 WKR458798:WKU458798 WUN458798:WUQ458798 A524334:D524334 IB524334:IE524334 RX524334:SA524334 ABT524334:ABW524334 ALP524334:ALS524334 AVL524334:AVO524334 BFH524334:BFK524334 BPD524334:BPG524334 BYZ524334:BZC524334 CIV524334:CIY524334 CSR524334:CSU524334 DCN524334:DCQ524334 DMJ524334:DMM524334 DWF524334:DWI524334 EGB524334:EGE524334 EPX524334:EQA524334 EZT524334:EZW524334 FJP524334:FJS524334 FTL524334:FTO524334 GDH524334:GDK524334 GND524334:GNG524334 GWZ524334:GXC524334 HGV524334:HGY524334 HQR524334:HQU524334 IAN524334:IAQ524334 IKJ524334:IKM524334 IUF524334:IUI524334 JEB524334:JEE524334 JNX524334:JOA524334 JXT524334:JXW524334 KHP524334:KHS524334 KRL524334:KRO524334 LBH524334:LBK524334 LLD524334:LLG524334 LUZ524334:LVC524334 MEV524334:MEY524334 MOR524334:MOU524334 MYN524334:MYQ524334 NIJ524334:NIM524334 NSF524334:NSI524334 OCB524334:OCE524334 OLX524334:OMA524334 OVT524334:OVW524334 PFP524334:PFS524334 PPL524334:PPO524334 PZH524334:PZK524334 QJD524334:QJG524334 QSZ524334:QTC524334 RCV524334:RCY524334 RMR524334:RMU524334 RWN524334:RWQ524334 SGJ524334:SGM524334 SQF524334:SQI524334 TAB524334:TAE524334 TJX524334:TKA524334 TTT524334:TTW524334 UDP524334:UDS524334 UNL524334:UNO524334 UXH524334:UXK524334 VHD524334:VHG524334 VQZ524334:VRC524334 WAV524334:WAY524334 WKR524334:WKU524334 WUN524334:WUQ524334 A589870:D589870 IB589870:IE589870 RX589870:SA589870 ABT589870:ABW589870 ALP589870:ALS589870 AVL589870:AVO589870 BFH589870:BFK589870 BPD589870:BPG589870 BYZ589870:BZC589870 CIV589870:CIY589870 CSR589870:CSU589870 DCN589870:DCQ589870 DMJ589870:DMM589870 DWF589870:DWI589870 EGB589870:EGE589870 EPX589870:EQA589870 EZT589870:EZW589870 FJP589870:FJS589870 FTL589870:FTO589870 GDH589870:GDK589870 GND589870:GNG589870 GWZ589870:GXC589870 HGV589870:HGY589870 HQR589870:HQU589870 IAN589870:IAQ589870 IKJ589870:IKM589870 IUF589870:IUI589870 JEB589870:JEE589870 JNX589870:JOA589870 JXT589870:JXW589870 KHP589870:KHS589870 KRL589870:KRO589870 LBH589870:LBK589870 LLD589870:LLG589870 LUZ589870:LVC589870 MEV589870:MEY589870 MOR589870:MOU589870 MYN589870:MYQ589870 NIJ589870:NIM589870 NSF589870:NSI589870 OCB589870:OCE589870 OLX589870:OMA589870 OVT589870:OVW589870 PFP589870:PFS589870 PPL589870:PPO589870 PZH589870:PZK589870 QJD589870:QJG589870 QSZ589870:QTC589870 RCV589870:RCY589870 RMR589870:RMU589870 RWN589870:RWQ589870 SGJ589870:SGM589870 SQF589870:SQI589870 TAB589870:TAE589870 TJX589870:TKA589870 TTT589870:TTW589870 UDP589870:UDS589870 UNL589870:UNO589870 UXH589870:UXK589870 VHD589870:VHG589870 VQZ589870:VRC589870 WAV589870:WAY589870 WKR589870:WKU589870 WUN589870:WUQ589870 A655406:D655406 IB655406:IE655406 RX655406:SA655406 ABT655406:ABW655406 ALP655406:ALS655406 AVL655406:AVO655406 BFH655406:BFK655406 BPD655406:BPG655406 BYZ655406:BZC655406 CIV655406:CIY655406 CSR655406:CSU655406 DCN655406:DCQ655406 DMJ655406:DMM655406 DWF655406:DWI655406 EGB655406:EGE655406 EPX655406:EQA655406 EZT655406:EZW655406 FJP655406:FJS655406 FTL655406:FTO655406 GDH655406:GDK655406 GND655406:GNG655406 GWZ655406:GXC655406 HGV655406:HGY655406 HQR655406:HQU655406 IAN655406:IAQ655406 IKJ655406:IKM655406 IUF655406:IUI655406 JEB655406:JEE655406 JNX655406:JOA655406 JXT655406:JXW655406 KHP655406:KHS655406 KRL655406:KRO655406 LBH655406:LBK655406 LLD655406:LLG655406 LUZ655406:LVC655406 MEV655406:MEY655406 MOR655406:MOU655406 MYN655406:MYQ655406 NIJ655406:NIM655406 NSF655406:NSI655406 OCB655406:OCE655406 OLX655406:OMA655406 OVT655406:OVW655406 PFP655406:PFS655406 PPL655406:PPO655406 PZH655406:PZK655406 QJD655406:QJG655406 QSZ655406:QTC655406 RCV655406:RCY655406 RMR655406:RMU655406 RWN655406:RWQ655406 SGJ655406:SGM655406 SQF655406:SQI655406 TAB655406:TAE655406 TJX655406:TKA655406 TTT655406:TTW655406 UDP655406:UDS655406 UNL655406:UNO655406 UXH655406:UXK655406 VHD655406:VHG655406 VQZ655406:VRC655406 WAV655406:WAY655406 WKR655406:WKU655406 WUN655406:WUQ655406 A720942:D720942 IB720942:IE720942 RX720942:SA720942 ABT720942:ABW720942 ALP720942:ALS720942 AVL720942:AVO720942 BFH720942:BFK720942 BPD720942:BPG720942 BYZ720942:BZC720942 CIV720942:CIY720942 CSR720942:CSU720942 DCN720942:DCQ720942 DMJ720942:DMM720942 DWF720942:DWI720942 EGB720942:EGE720942 EPX720942:EQA720942 EZT720942:EZW720942 FJP720942:FJS720942 FTL720942:FTO720942 GDH720942:GDK720942 GND720942:GNG720942 GWZ720942:GXC720942 HGV720942:HGY720942 HQR720942:HQU720942 IAN720942:IAQ720942 IKJ720942:IKM720942 IUF720942:IUI720942 JEB720942:JEE720942 JNX720942:JOA720942 JXT720942:JXW720942 KHP720942:KHS720942 KRL720942:KRO720942 LBH720942:LBK720942 LLD720942:LLG720942 LUZ720942:LVC720942 MEV720942:MEY720942 MOR720942:MOU720942 MYN720942:MYQ720942 NIJ720942:NIM720942 NSF720942:NSI720942 OCB720942:OCE720942 OLX720942:OMA720942 OVT720942:OVW720942 PFP720942:PFS720942 PPL720942:PPO720942 PZH720942:PZK720942 QJD720942:QJG720942 QSZ720942:QTC720942 RCV720942:RCY720942 RMR720942:RMU720942 RWN720942:RWQ720942 SGJ720942:SGM720942 SQF720942:SQI720942 TAB720942:TAE720942 TJX720942:TKA720942 TTT720942:TTW720942 UDP720942:UDS720942 UNL720942:UNO720942 UXH720942:UXK720942 VHD720942:VHG720942 VQZ720942:VRC720942 WAV720942:WAY720942 WKR720942:WKU720942 WUN720942:WUQ720942 A786478:D786478 IB786478:IE786478 RX786478:SA786478 ABT786478:ABW786478 ALP786478:ALS786478 AVL786478:AVO786478 BFH786478:BFK786478 BPD786478:BPG786478 BYZ786478:BZC786478 CIV786478:CIY786478 CSR786478:CSU786478 DCN786478:DCQ786478 DMJ786478:DMM786478 DWF786478:DWI786478 EGB786478:EGE786478 EPX786478:EQA786478 EZT786478:EZW786478 FJP786478:FJS786478 FTL786478:FTO786478 GDH786478:GDK786478 GND786478:GNG786478 GWZ786478:GXC786478 HGV786478:HGY786478 HQR786478:HQU786478 IAN786478:IAQ786478 IKJ786478:IKM786478 IUF786478:IUI786478 JEB786478:JEE786478 JNX786478:JOA786478 JXT786478:JXW786478 KHP786478:KHS786478 KRL786478:KRO786478 LBH786478:LBK786478 LLD786478:LLG786478 LUZ786478:LVC786478 MEV786478:MEY786478 MOR786478:MOU786478 MYN786478:MYQ786478 NIJ786478:NIM786478 NSF786478:NSI786478 OCB786478:OCE786478 OLX786478:OMA786478 OVT786478:OVW786478 PFP786478:PFS786478 PPL786478:PPO786478 PZH786478:PZK786478 QJD786478:QJG786478 QSZ786478:QTC786478 RCV786478:RCY786478 RMR786478:RMU786478 RWN786478:RWQ786478 SGJ786478:SGM786478 SQF786478:SQI786478 TAB786478:TAE786478 TJX786478:TKA786478 TTT786478:TTW786478 UDP786478:UDS786478 UNL786478:UNO786478 UXH786478:UXK786478 VHD786478:VHG786478 VQZ786478:VRC786478 WAV786478:WAY786478 WKR786478:WKU786478 WUN786478:WUQ786478 A852014:D852014 IB852014:IE852014 RX852014:SA852014 ABT852014:ABW852014 ALP852014:ALS852014 AVL852014:AVO852014 BFH852014:BFK852014 BPD852014:BPG852014 BYZ852014:BZC852014 CIV852014:CIY852014 CSR852014:CSU852014 DCN852014:DCQ852014 DMJ852014:DMM852014 DWF852014:DWI852014 EGB852014:EGE852014 EPX852014:EQA852014 EZT852014:EZW852014 FJP852014:FJS852014 FTL852014:FTO852014 GDH852014:GDK852014 GND852014:GNG852014 GWZ852014:GXC852014 HGV852014:HGY852014 HQR852014:HQU852014 IAN852014:IAQ852014 IKJ852014:IKM852014 IUF852014:IUI852014 JEB852014:JEE852014 JNX852014:JOA852014 JXT852014:JXW852014 KHP852014:KHS852014 KRL852014:KRO852014 LBH852014:LBK852014 LLD852014:LLG852014 LUZ852014:LVC852014 MEV852014:MEY852014 MOR852014:MOU852014 MYN852014:MYQ852014 NIJ852014:NIM852014 NSF852014:NSI852014 OCB852014:OCE852014 OLX852014:OMA852014 OVT852014:OVW852014 PFP852014:PFS852014 PPL852014:PPO852014 PZH852014:PZK852014 QJD852014:QJG852014 QSZ852014:QTC852014 RCV852014:RCY852014 RMR852014:RMU852014 RWN852014:RWQ852014 SGJ852014:SGM852014 SQF852014:SQI852014 TAB852014:TAE852014 TJX852014:TKA852014 TTT852014:TTW852014 UDP852014:UDS852014 UNL852014:UNO852014 UXH852014:UXK852014 VHD852014:VHG852014 VQZ852014:VRC852014 WAV852014:WAY852014 WKR852014:WKU852014 WUN852014:WUQ852014 A917550:D917550 IB917550:IE917550 RX917550:SA917550 ABT917550:ABW917550 ALP917550:ALS917550 AVL917550:AVO917550 BFH917550:BFK917550 BPD917550:BPG917550 BYZ917550:BZC917550 CIV917550:CIY917550 CSR917550:CSU917550 DCN917550:DCQ917550 DMJ917550:DMM917550 DWF917550:DWI917550 EGB917550:EGE917550 EPX917550:EQA917550 EZT917550:EZW917550 FJP917550:FJS917550 FTL917550:FTO917550 GDH917550:GDK917550 GND917550:GNG917550 GWZ917550:GXC917550 HGV917550:HGY917550 HQR917550:HQU917550 IAN917550:IAQ917550 IKJ917550:IKM917550 IUF917550:IUI917550 JEB917550:JEE917550 JNX917550:JOA917550 JXT917550:JXW917550 KHP917550:KHS917550 KRL917550:KRO917550 LBH917550:LBK917550 LLD917550:LLG917550 LUZ917550:LVC917550 MEV917550:MEY917550 MOR917550:MOU917550 MYN917550:MYQ917550 NIJ917550:NIM917550 NSF917550:NSI917550 OCB917550:OCE917550 OLX917550:OMA917550 OVT917550:OVW917550 PFP917550:PFS917550 PPL917550:PPO917550 PZH917550:PZK917550 QJD917550:QJG917550 QSZ917550:QTC917550 RCV917550:RCY917550 RMR917550:RMU917550 RWN917550:RWQ917550 SGJ917550:SGM917550 SQF917550:SQI917550 TAB917550:TAE917550 TJX917550:TKA917550 TTT917550:TTW917550 UDP917550:UDS917550 UNL917550:UNO917550 UXH917550:UXK917550 VHD917550:VHG917550 VQZ917550:VRC917550 WAV917550:WAY917550 WKR917550:WKU917550 WUN917550:WUQ917550 A983086:D983086 IB983086:IE983086 RX983086:SA983086 ABT983086:ABW983086 ALP983086:ALS983086 AVL983086:AVO983086 BFH983086:BFK983086 BPD983086:BPG983086 BYZ983086:BZC983086 CIV983086:CIY983086 CSR983086:CSU983086 DCN983086:DCQ983086 DMJ983086:DMM983086 DWF983086:DWI983086 EGB983086:EGE983086 EPX983086:EQA983086 EZT983086:EZW983086 FJP983086:FJS983086 FTL983086:FTO983086 GDH983086:GDK983086 GND983086:GNG983086 GWZ983086:GXC983086 HGV983086:HGY983086 HQR983086:HQU983086 IAN983086:IAQ983086 IKJ983086:IKM983086 IUF983086:IUI983086 JEB983086:JEE983086 JNX983086:JOA983086 JXT983086:JXW983086 KHP983086:KHS983086 KRL983086:KRO983086 LBH983086:LBK983086 LLD983086:LLG983086 LUZ983086:LVC983086 MEV983086:MEY983086 MOR983086:MOU983086 MYN983086:MYQ983086 NIJ983086:NIM983086 NSF983086:NSI983086 OCB983086:OCE983086 OLX983086:OMA983086 OVT983086:OVW983086 PFP983086:PFS983086 PPL983086:PPO983086 PZH983086:PZK983086 QJD983086:QJG983086 QSZ983086:QTC983086 RCV983086:RCY983086 RMR983086:RMU983086 RWN983086:RWQ983086 SGJ983086:SGM983086 SQF983086:SQI983086 TAB983086:TAE983086 TJX983086:TKA983086 TTT983086:TTW983086 UDP983086:UDS983086 UNL983086:UNO983086 UXH983086:UXK983086 VHD983086:VHG983086 VQZ983086:VRC983086 WAV983086:WAY983086 WKR983086:WKU983086" xr:uid="{0551738A-E991-4640-8E3F-E68CB0A09B8F}">
      <formula1>chief</formula1>
    </dataValidation>
  </dataValidations>
  <pageMargins left="1.2204724409448819" right="0.23622047244094491" top="0.47244094488188981" bottom="0.49" header="0.27559055118110237" footer="0.51181102362204722"/>
  <pageSetup paperSize="9" scale="75" orientation="landscape" horizontalDpi="4294967293" verticalDpi="300"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3">
    <tabColor rgb="FFFF0000"/>
  </sheetPr>
  <dimension ref="A1:H42"/>
  <sheetViews>
    <sheetView showGridLines="0" view="pageBreakPreview" zoomScale="145" zoomScaleNormal="130" zoomScaleSheetLayoutView="145" workbookViewId="0">
      <selection sqref="A1:H1"/>
    </sheetView>
  </sheetViews>
  <sheetFormatPr defaultRowHeight="15"/>
  <cols>
    <col min="1" max="1" width="6.125" style="124" customWidth="1"/>
    <col min="2" max="2" width="17.25" style="115" customWidth="1"/>
    <col min="3" max="3" width="6.375" style="115" customWidth="1"/>
    <col min="4" max="6" width="9" style="115"/>
    <col min="7" max="7" width="17" style="115" bestFit="1" customWidth="1"/>
    <col min="8" max="8" width="18.25" style="115" customWidth="1"/>
    <col min="9" max="16384" width="9" style="115"/>
  </cols>
  <sheetData>
    <row r="1" spans="1:8" ht="24">
      <c r="A1" s="1782" t="s">
        <v>540</v>
      </c>
      <c r="B1" s="1782"/>
      <c r="C1" s="1782"/>
      <c r="D1" s="1782"/>
      <c r="E1" s="1782"/>
      <c r="F1" s="1782"/>
      <c r="G1" s="1782"/>
      <c r="H1" s="1782"/>
    </row>
    <row r="2" spans="1:8" ht="18.75">
      <c r="A2" s="1308"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2" s="235"/>
      <c r="C2" s="236"/>
      <c r="D2" s="236"/>
      <c r="E2" s="235"/>
      <c r="F2" s="237"/>
      <c r="G2" s="237"/>
      <c r="H2" s="34"/>
    </row>
    <row r="3" spans="1:8" ht="18.75">
      <c r="A3" s="1308" t="str">
        <f>MAIN_Setting!$B$6&amp;"     "&amp;MAIN_Setting!$D$6</f>
        <v xml:space="preserve">กิจกรรม     การฝึกอาชีพเสริมเพื่อการมีงานทำหรือการประกอบอาชีพอิสระ  </v>
      </c>
      <c r="B3" s="235"/>
      <c r="C3" s="236"/>
      <c r="E3" s="235"/>
      <c r="F3" s="1308"/>
      <c r="G3" s="237"/>
      <c r="H3" s="34"/>
    </row>
    <row r="4" spans="1:8" ht="18.75">
      <c r="A4" s="1308" t="str">
        <f>MAIN_Setting!$B$7&amp;"      "&amp;MAIN_Setting!$D$7</f>
        <v>รายการ      ค่าใช้จ่ายในการฝึกอาชีพเสริมเพื่อการมีงานทำหรือการประกอบอาชีพอิสระ</v>
      </c>
      <c r="B4" s="235"/>
      <c r="C4" s="236"/>
      <c r="E4" s="235"/>
      <c r="F4" s="1308"/>
      <c r="G4" s="237"/>
      <c r="H4" s="34"/>
    </row>
    <row r="5" spans="1:8" ht="18.75">
      <c r="A5" s="235" t="str">
        <f>MAIN_Setting!$B$15</f>
        <v>หลักสูตร</v>
      </c>
      <c r="B5" s="235" t="str">
        <f>MAIN_Setting!$D$15&amp;"  "&amp;MAIN_Setting!$B$18&amp;"  "&amp;MAIN_Setting!$D$18&amp;"  "&amp;MAIN_Setting!$B$20&amp;"  "&amp;MAIN_Setting!$D$20&amp;"    "&amp;MAIN_Setting!$B$17&amp;"  "&amp;MAIN_Setting!C16&amp;MAIN_Setting!$D$17</f>
        <v>การฝึกอาชีพเสริม  สาขาที่เปิดฝึกอบรม  การทำขนมไทย  รหัสหลักสูตร   930157330401    รุ่นที่  24</v>
      </c>
      <c r="C5" s="236"/>
      <c r="D5" s="236"/>
      <c r="E5" s="235"/>
      <c r="F5" s="237"/>
      <c r="G5" s="238"/>
      <c r="H5" s="34"/>
    </row>
    <row r="6" spans="1:8" ht="18.75">
      <c r="A6" s="235" t="str">
        <f>MAIN_Setting!$B$8&amp;"  "&amp;MAIN_Setting!$D$9&amp;"  "&amp;MAIN_Setting!$D$8&amp;"  "&amp;MAIN_Setting!$B$10&amp;"   "&amp;MAIN_Setting!$D$10&amp;"  คน"</f>
        <v>ระยะเวลาการฝึก  18   ชั่วโมง  ในระหว่างวันที่  10 - 12  กันยายน  2561  จำนวนผู้เข้ารับการฝึก   25  คน</v>
      </c>
      <c r="B6" s="235"/>
      <c r="C6" s="236"/>
      <c r="D6" s="236"/>
      <c r="E6" s="235"/>
      <c r="F6" s="237"/>
      <c r="G6" s="237"/>
      <c r="H6" s="34"/>
    </row>
    <row r="7" spans="1:8" ht="18.75">
      <c r="A7" s="235" t="str">
        <f>MAIN_Setting!$B$11&amp;"  "&amp;MAIN_Setting!$D$11</f>
        <v xml:space="preserve">สถานที่ฝึก  ณ ศาลาอเนกประสงค์กลางหมู่บ้าน  ม.4  ต.ระแงง  อ.ศีขรภูมิ จ.สุรินทร์  </v>
      </c>
      <c r="B7" s="235"/>
      <c r="C7" s="236"/>
      <c r="D7" s="236"/>
      <c r="E7" s="235"/>
      <c r="F7" s="237"/>
      <c r="G7" s="237"/>
      <c r="H7" s="34"/>
    </row>
    <row r="8" spans="1:8" ht="18.75">
      <c r="A8" s="235" t="str">
        <f>MAIN_Setting!$D$2&amp;"    มีรายละเอียดดังนี้"</f>
        <v>ชื่อหน่วยฝึก :   สำนักงานพัฒนาฝีมือแรงงานสุรินทร์ (ทดสอบ)    มีรายละเอียดดังนี้</v>
      </c>
      <c r="B8" s="235"/>
      <c r="C8" s="236"/>
      <c r="D8" s="236"/>
      <c r="E8" s="235"/>
      <c r="F8" s="237"/>
      <c r="G8" s="237"/>
      <c r="H8" s="34"/>
    </row>
    <row r="9" spans="1:8" ht="18.75">
      <c r="A9" s="235"/>
      <c r="B9" s="235"/>
      <c r="C9" s="236"/>
      <c r="D9" s="236"/>
      <c r="E9" s="235"/>
      <c r="F9" s="237"/>
      <c r="G9" s="237"/>
      <c r="H9" s="34"/>
    </row>
    <row r="10" spans="1:8" ht="39">
      <c r="A10" s="245" t="s">
        <v>0</v>
      </c>
      <c r="B10" s="245" t="s">
        <v>285</v>
      </c>
      <c r="C10" s="246" t="s">
        <v>539</v>
      </c>
      <c r="D10" s="245" t="s">
        <v>284</v>
      </c>
      <c r="E10" s="245" t="s">
        <v>125</v>
      </c>
      <c r="F10" s="245" t="s">
        <v>49</v>
      </c>
      <c r="G10" s="245" t="s">
        <v>283</v>
      </c>
      <c r="H10" s="245" t="s">
        <v>282</v>
      </c>
    </row>
    <row r="11" spans="1:8" ht="18.75">
      <c r="A11" s="239">
        <v>1</v>
      </c>
      <c r="B11" s="240" t="str">
        <f>'01_ข้อมูลผู้เข้ารับการฝึก'!$C11</f>
        <v>นายปัญญา  ผาธรรม</v>
      </c>
      <c r="C11" s="241">
        <f>MAIN_Setting!$D$22</f>
        <v>18</v>
      </c>
      <c r="D11" s="242">
        <f>สรุปแบบประเมินผลฯ_18_HR!$W12</f>
        <v>19</v>
      </c>
      <c r="E11" s="242">
        <f>สรุปแบบประเมินผลฯ_18_HR!$Z12</f>
        <v>76</v>
      </c>
      <c r="F11" s="239" t="str">
        <f>สรุปแบบประเมินผลฯ_18_HR!$AF12</f>
        <v>ผ่าน</v>
      </c>
      <c r="G11" s="239"/>
      <c r="H11" s="243" t="str">
        <f>MAIN_Setting!$D$33</f>
        <v>14  กันยายน  2561</v>
      </c>
    </row>
    <row r="12" spans="1:8" ht="18.75">
      <c r="A12" s="126">
        <v>2</v>
      </c>
      <c r="B12" s="128" t="str">
        <f>'01_ข้อมูลผู้เข้ารับการฝึก'!$C12</f>
        <v xml:space="preserve"> </v>
      </c>
      <c r="C12" s="129">
        <f>MAIN_Setting!$D$22</f>
        <v>18</v>
      </c>
      <c r="D12" s="130">
        <f>สรุปแบบประเมินผลฯ_18_HR!$W13</f>
        <v>17.2</v>
      </c>
      <c r="E12" s="130">
        <f>สรุปแบบประเมินผลฯ_18_HR!$Z13</f>
        <v>68.8</v>
      </c>
      <c r="F12" s="126" t="str">
        <f>สรุปแบบประเมินผลฯ_18_HR!$AF13</f>
        <v>ผ่าน</v>
      </c>
      <c r="G12" s="126"/>
      <c r="H12" s="131" t="str">
        <f>MAIN_Setting!$D$33</f>
        <v>14  กันยายน  2561</v>
      </c>
    </row>
    <row r="13" spans="1:8" ht="18.75">
      <c r="A13" s="126">
        <v>3</v>
      </c>
      <c r="B13" s="128" t="str">
        <f>'01_ข้อมูลผู้เข้ารับการฝึก'!$C13</f>
        <v xml:space="preserve"> </v>
      </c>
      <c r="C13" s="129">
        <f>MAIN_Setting!$D$22</f>
        <v>18</v>
      </c>
      <c r="D13" s="130">
        <f>สรุปแบบประเมินผลฯ_18_HR!$W14</f>
        <v>17.8</v>
      </c>
      <c r="E13" s="130">
        <f>สรุปแบบประเมินผลฯ_18_HR!$Z14</f>
        <v>71.2</v>
      </c>
      <c r="F13" s="126" t="str">
        <f>สรุปแบบประเมินผลฯ_18_HR!$AF14</f>
        <v>ผ่าน</v>
      </c>
      <c r="G13" s="126"/>
      <c r="H13" s="131" t="str">
        <f>MAIN_Setting!$D$33</f>
        <v>14  กันยายน  2561</v>
      </c>
    </row>
    <row r="14" spans="1:8" ht="18.75">
      <c r="A14" s="126">
        <v>4</v>
      </c>
      <c r="B14" s="128" t="str">
        <f>'01_ข้อมูลผู้เข้ารับการฝึก'!$C14</f>
        <v xml:space="preserve"> </v>
      </c>
      <c r="C14" s="129">
        <f>MAIN_Setting!$D$22</f>
        <v>18</v>
      </c>
      <c r="D14" s="130">
        <f>สรุปแบบประเมินผลฯ_18_HR!$W15</f>
        <v>19.2</v>
      </c>
      <c r="E14" s="130">
        <f>สรุปแบบประเมินผลฯ_18_HR!$Z15</f>
        <v>76.8</v>
      </c>
      <c r="F14" s="126" t="str">
        <f>สรุปแบบประเมินผลฯ_18_HR!$AF15</f>
        <v>ผ่าน</v>
      </c>
      <c r="G14" s="126"/>
      <c r="H14" s="131" t="str">
        <f>MAIN_Setting!$D$33</f>
        <v>14  กันยายน  2561</v>
      </c>
    </row>
    <row r="15" spans="1:8" ht="18.75">
      <c r="A15" s="126">
        <v>5</v>
      </c>
      <c r="B15" s="128" t="str">
        <f>'01_ข้อมูลผู้เข้ารับการฝึก'!$C15</f>
        <v xml:space="preserve"> </v>
      </c>
      <c r="C15" s="129">
        <f>MAIN_Setting!$D$22</f>
        <v>18</v>
      </c>
      <c r="D15" s="130">
        <f>สรุปแบบประเมินผลฯ_18_HR!$W16</f>
        <v>16.8</v>
      </c>
      <c r="E15" s="130">
        <f>สรุปแบบประเมินผลฯ_18_HR!$Z16</f>
        <v>67.2</v>
      </c>
      <c r="F15" s="126" t="str">
        <f>สรุปแบบประเมินผลฯ_18_HR!$AF16</f>
        <v>ผ่าน</v>
      </c>
      <c r="G15" s="126"/>
      <c r="H15" s="131" t="str">
        <f>MAIN_Setting!$D$33</f>
        <v>14  กันยายน  2561</v>
      </c>
    </row>
    <row r="16" spans="1:8" ht="18.75">
      <c r="A16" s="126">
        <v>6</v>
      </c>
      <c r="B16" s="128" t="str">
        <f>'01_ข้อมูลผู้เข้ารับการฝึก'!$C16</f>
        <v xml:space="preserve"> </v>
      </c>
      <c r="C16" s="129">
        <f>MAIN_Setting!$D$22</f>
        <v>18</v>
      </c>
      <c r="D16" s="130">
        <f>สรุปแบบประเมินผลฯ_18_HR!$W17</f>
        <v>19.2</v>
      </c>
      <c r="E16" s="130">
        <f>สรุปแบบประเมินผลฯ_18_HR!$Z17</f>
        <v>76.8</v>
      </c>
      <c r="F16" s="126" t="str">
        <f>สรุปแบบประเมินผลฯ_18_HR!$AF17</f>
        <v>ผ่าน</v>
      </c>
      <c r="G16" s="126"/>
      <c r="H16" s="131" t="str">
        <f>MAIN_Setting!$D$33</f>
        <v>14  กันยายน  2561</v>
      </c>
    </row>
    <row r="17" spans="1:8" ht="18.75">
      <c r="A17" s="126">
        <v>7</v>
      </c>
      <c r="B17" s="128" t="str">
        <f>'01_ข้อมูลผู้เข้ารับการฝึก'!$C17</f>
        <v xml:space="preserve"> </v>
      </c>
      <c r="C17" s="129">
        <f>MAIN_Setting!$D$22</f>
        <v>18</v>
      </c>
      <c r="D17" s="130">
        <f>สรุปแบบประเมินผลฯ_18_HR!$W18</f>
        <v>19.2</v>
      </c>
      <c r="E17" s="130">
        <f>สรุปแบบประเมินผลฯ_18_HR!$Z18</f>
        <v>76.8</v>
      </c>
      <c r="F17" s="126" t="str">
        <f>สรุปแบบประเมินผลฯ_18_HR!$AF18</f>
        <v>ผ่าน</v>
      </c>
      <c r="G17" s="126"/>
      <c r="H17" s="131" t="str">
        <f>MAIN_Setting!$D$33</f>
        <v>14  กันยายน  2561</v>
      </c>
    </row>
    <row r="18" spans="1:8" ht="18.75">
      <c r="A18" s="126">
        <v>8</v>
      </c>
      <c r="B18" s="128" t="str">
        <f>'01_ข้อมูลผู้เข้ารับการฝึก'!$C18</f>
        <v xml:space="preserve"> </v>
      </c>
      <c r="C18" s="129">
        <f>MAIN_Setting!$D$22</f>
        <v>18</v>
      </c>
      <c r="D18" s="130">
        <f>สรุปแบบประเมินผลฯ_18_HR!$W19</f>
        <v>18.600000000000001</v>
      </c>
      <c r="E18" s="130">
        <f>สรุปแบบประเมินผลฯ_18_HR!$Z19</f>
        <v>74.400000000000006</v>
      </c>
      <c r="F18" s="126" t="str">
        <f>สรุปแบบประเมินผลฯ_18_HR!$AF19</f>
        <v>ผ่าน</v>
      </c>
      <c r="G18" s="126"/>
      <c r="H18" s="131" t="str">
        <f>MAIN_Setting!$D$33</f>
        <v>14  กันยายน  2561</v>
      </c>
    </row>
    <row r="19" spans="1:8" ht="18.75">
      <c r="A19" s="126">
        <v>9</v>
      </c>
      <c r="B19" s="128" t="str">
        <f>'01_ข้อมูลผู้เข้ารับการฝึก'!$C19</f>
        <v xml:space="preserve"> </v>
      </c>
      <c r="C19" s="129">
        <f>MAIN_Setting!$D$22</f>
        <v>18</v>
      </c>
      <c r="D19" s="130">
        <f>สรุปแบบประเมินผลฯ_18_HR!$W20</f>
        <v>19</v>
      </c>
      <c r="E19" s="130">
        <f>สรุปแบบประเมินผลฯ_18_HR!$Z20</f>
        <v>76</v>
      </c>
      <c r="F19" s="126" t="str">
        <f>สรุปแบบประเมินผลฯ_18_HR!$AF20</f>
        <v>ผ่าน</v>
      </c>
      <c r="G19" s="126"/>
      <c r="H19" s="131" t="str">
        <f>MAIN_Setting!$D$33</f>
        <v>14  กันยายน  2561</v>
      </c>
    </row>
    <row r="20" spans="1:8" ht="18.75">
      <c r="A20" s="126">
        <v>10</v>
      </c>
      <c r="B20" s="128" t="str">
        <f>'01_ข้อมูลผู้เข้ารับการฝึก'!$C20</f>
        <v xml:space="preserve"> </v>
      </c>
      <c r="C20" s="129">
        <f>MAIN_Setting!$D$22</f>
        <v>18</v>
      </c>
      <c r="D20" s="130">
        <f>สรุปแบบประเมินผลฯ_18_HR!$W21</f>
        <v>18.399999999999999</v>
      </c>
      <c r="E20" s="130">
        <f>สรุปแบบประเมินผลฯ_18_HR!$Z21</f>
        <v>73.599999999999994</v>
      </c>
      <c r="F20" s="126" t="str">
        <f>สรุปแบบประเมินผลฯ_18_HR!$AF21</f>
        <v>ผ่าน</v>
      </c>
      <c r="G20" s="126"/>
      <c r="H20" s="131" t="str">
        <f>MAIN_Setting!$D$33</f>
        <v>14  กันยายน  2561</v>
      </c>
    </row>
    <row r="21" spans="1:8" ht="18.75">
      <c r="A21" s="126">
        <v>11</v>
      </c>
      <c r="B21" s="128" t="str">
        <f>'01_ข้อมูลผู้เข้ารับการฝึก'!$C21</f>
        <v xml:space="preserve"> </v>
      </c>
      <c r="C21" s="129">
        <f>MAIN_Setting!$D$22</f>
        <v>18</v>
      </c>
      <c r="D21" s="130">
        <f>สรุปแบบประเมินผลฯ_18_HR!$W22</f>
        <v>18.8</v>
      </c>
      <c r="E21" s="130">
        <f>สรุปแบบประเมินผลฯ_18_HR!$Z22</f>
        <v>75.2</v>
      </c>
      <c r="F21" s="126" t="str">
        <f>สรุปแบบประเมินผลฯ_18_HR!$AF22</f>
        <v>ผ่าน</v>
      </c>
      <c r="G21" s="126"/>
      <c r="H21" s="131" t="str">
        <f>MAIN_Setting!$D$33</f>
        <v>14  กันยายน  2561</v>
      </c>
    </row>
    <row r="22" spans="1:8" ht="18.75">
      <c r="A22" s="126">
        <v>12</v>
      </c>
      <c r="B22" s="128" t="str">
        <f>'01_ข้อมูลผู้เข้ารับการฝึก'!$C22</f>
        <v xml:space="preserve"> </v>
      </c>
      <c r="C22" s="129">
        <f>MAIN_Setting!$D$22</f>
        <v>18</v>
      </c>
      <c r="D22" s="130">
        <f>สรุปแบบประเมินผลฯ_18_HR!$W23</f>
        <v>17.8</v>
      </c>
      <c r="E22" s="130">
        <f>สรุปแบบประเมินผลฯ_18_HR!$Z23</f>
        <v>71.2</v>
      </c>
      <c r="F22" s="126" t="str">
        <f>สรุปแบบประเมินผลฯ_18_HR!$AF23</f>
        <v>ผ่าน</v>
      </c>
      <c r="G22" s="126"/>
      <c r="H22" s="131" t="str">
        <f>MAIN_Setting!$D$33</f>
        <v>14  กันยายน  2561</v>
      </c>
    </row>
    <row r="23" spans="1:8" ht="18.75">
      <c r="A23" s="126">
        <v>13</v>
      </c>
      <c r="B23" s="128" t="str">
        <f>'01_ข้อมูลผู้เข้ารับการฝึก'!$C23</f>
        <v xml:space="preserve"> </v>
      </c>
      <c r="C23" s="129">
        <f>MAIN_Setting!$D$22</f>
        <v>18</v>
      </c>
      <c r="D23" s="130">
        <f>สรุปแบบประเมินผลฯ_18_HR!$W24</f>
        <v>19.2</v>
      </c>
      <c r="E23" s="130">
        <f>สรุปแบบประเมินผลฯ_18_HR!$Z24</f>
        <v>76.8</v>
      </c>
      <c r="F23" s="126" t="str">
        <f>สรุปแบบประเมินผลฯ_18_HR!$AF24</f>
        <v>ผ่าน</v>
      </c>
      <c r="G23" s="126"/>
      <c r="H23" s="131" t="str">
        <f>MAIN_Setting!$D$33</f>
        <v>14  กันยายน  2561</v>
      </c>
    </row>
    <row r="24" spans="1:8" ht="18.75">
      <c r="A24" s="126">
        <v>14</v>
      </c>
      <c r="B24" s="128" t="str">
        <f>'01_ข้อมูลผู้เข้ารับการฝึก'!$C24</f>
        <v xml:space="preserve"> </v>
      </c>
      <c r="C24" s="129">
        <f>MAIN_Setting!$D$22</f>
        <v>18</v>
      </c>
      <c r="D24" s="130">
        <f>สรุปแบบประเมินผลฯ_18_HR!$W25</f>
        <v>17.8</v>
      </c>
      <c r="E24" s="130">
        <f>สรุปแบบประเมินผลฯ_18_HR!$Z25</f>
        <v>71.2</v>
      </c>
      <c r="F24" s="126" t="str">
        <f>สรุปแบบประเมินผลฯ_18_HR!$AF25</f>
        <v>ผ่าน</v>
      </c>
      <c r="G24" s="126"/>
      <c r="H24" s="131" t="str">
        <f>MAIN_Setting!$D$33</f>
        <v>14  กันยายน  2561</v>
      </c>
    </row>
    <row r="25" spans="1:8" ht="18.75">
      <c r="A25" s="126">
        <v>15</v>
      </c>
      <c r="B25" s="128" t="str">
        <f>'01_ข้อมูลผู้เข้ารับการฝึก'!$C25</f>
        <v xml:space="preserve"> </v>
      </c>
      <c r="C25" s="129">
        <f>MAIN_Setting!$D$22</f>
        <v>18</v>
      </c>
      <c r="D25" s="130">
        <f>สรุปแบบประเมินผลฯ_18_HR!$W26</f>
        <v>17.8</v>
      </c>
      <c r="E25" s="130">
        <f>สรุปแบบประเมินผลฯ_18_HR!$Z26</f>
        <v>71.2</v>
      </c>
      <c r="F25" s="126" t="str">
        <f>สรุปแบบประเมินผลฯ_18_HR!$AF26</f>
        <v>ผ่าน</v>
      </c>
      <c r="G25" s="126"/>
      <c r="H25" s="131" t="str">
        <f>MAIN_Setting!$D$33</f>
        <v>14  กันยายน  2561</v>
      </c>
    </row>
    <row r="26" spans="1:8" ht="18.75">
      <c r="A26" s="126">
        <v>16</v>
      </c>
      <c r="B26" s="128" t="str">
        <f>'01_ข้อมูลผู้เข้ารับการฝึก'!$C26</f>
        <v xml:space="preserve"> </v>
      </c>
      <c r="C26" s="129">
        <f>MAIN_Setting!$D$22</f>
        <v>18</v>
      </c>
      <c r="D26" s="130">
        <f>สรุปแบบประเมินผลฯ_18_HR!$W27</f>
        <v>17.2</v>
      </c>
      <c r="E26" s="130">
        <f>สรุปแบบประเมินผลฯ_18_HR!$Z27</f>
        <v>68.8</v>
      </c>
      <c r="F26" s="126" t="str">
        <f>สรุปแบบประเมินผลฯ_18_HR!$AF27</f>
        <v>ผ่าน</v>
      </c>
      <c r="G26" s="126"/>
      <c r="H26" s="131" t="str">
        <f>MAIN_Setting!$D$33</f>
        <v>14  กันยายน  2561</v>
      </c>
    </row>
    <row r="27" spans="1:8" ht="18.75">
      <c r="A27" s="126">
        <v>17</v>
      </c>
      <c r="B27" s="128" t="str">
        <f>'01_ข้อมูลผู้เข้ารับการฝึก'!$C27</f>
        <v xml:space="preserve"> </v>
      </c>
      <c r="C27" s="129">
        <f>MAIN_Setting!$D$22</f>
        <v>18</v>
      </c>
      <c r="D27" s="130">
        <f>สรุปแบบประเมินผลฯ_18_HR!$W28</f>
        <v>17.600000000000001</v>
      </c>
      <c r="E27" s="130">
        <f>สรุปแบบประเมินผลฯ_18_HR!$Z28</f>
        <v>70.400000000000006</v>
      </c>
      <c r="F27" s="126" t="str">
        <f>สรุปแบบประเมินผลฯ_18_HR!$AF28</f>
        <v>ผ่าน</v>
      </c>
      <c r="G27" s="126"/>
      <c r="H27" s="131" t="str">
        <f>MAIN_Setting!$D$33</f>
        <v>14  กันยายน  2561</v>
      </c>
    </row>
    <row r="28" spans="1:8" ht="18.75">
      <c r="A28" s="126">
        <v>18</v>
      </c>
      <c r="B28" s="128" t="str">
        <f>'01_ข้อมูลผู้เข้ารับการฝึก'!$C28</f>
        <v xml:space="preserve"> </v>
      </c>
      <c r="C28" s="129">
        <f>MAIN_Setting!$D$22</f>
        <v>18</v>
      </c>
      <c r="D28" s="130">
        <f>สรุปแบบประเมินผลฯ_18_HR!$W29</f>
        <v>18</v>
      </c>
      <c r="E28" s="130">
        <f>สรุปแบบประเมินผลฯ_18_HR!$Z29</f>
        <v>72</v>
      </c>
      <c r="F28" s="126" t="str">
        <f>สรุปแบบประเมินผลฯ_18_HR!$AF29</f>
        <v>ผ่าน</v>
      </c>
      <c r="G28" s="126"/>
      <c r="H28" s="131" t="str">
        <f>MAIN_Setting!$D$33</f>
        <v>14  กันยายน  2561</v>
      </c>
    </row>
    <row r="29" spans="1:8" ht="18.75">
      <c r="A29" s="126">
        <v>19</v>
      </c>
      <c r="B29" s="128" t="str">
        <f>'01_ข้อมูลผู้เข้ารับการฝึก'!$C29</f>
        <v xml:space="preserve"> </v>
      </c>
      <c r="C29" s="129">
        <f>MAIN_Setting!$D$22</f>
        <v>18</v>
      </c>
      <c r="D29" s="130">
        <f>สรุปแบบประเมินผลฯ_18_HR!$W30</f>
        <v>17.600000000000001</v>
      </c>
      <c r="E29" s="130">
        <f>สรุปแบบประเมินผลฯ_18_HR!$Z30</f>
        <v>70.400000000000006</v>
      </c>
      <c r="F29" s="126" t="str">
        <f>สรุปแบบประเมินผลฯ_18_HR!$AF30</f>
        <v>ผ่าน</v>
      </c>
      <c r="G29" s="126"/>
      <c r="H29" s="131" t="str">
        <f>MAIN_Setting!$D$33</f>
        <v>14  กันยายน  2561</v>
      </c>
    </row>
    <row r="30" spans="1:8" ht="18.75">
      <c r="A30" s="126">
        <v>20</v>
      </c>
      <c r="B30" s="128" t="str">
        <f>'01_ข้อมูลผู้เข้ารับการฝึก'!$C30</f>
        <v xml:space="preserve"> </v>
      </c>
      <c r="C30" s="129">
        <f>MAIN_Setting!$D$22</f>
        <v>18</v>
      </c>
      <c r="D30" s="130">
        <f>สรุปแบบประเมินผลฯ_18_HR!$W31</f>
        <v>18.399999999999999</v>
      </c>
      <c r="E30" s="130">
        <f>สรุปแบบประเมินผลฯ_18_HR!$Z31</f>
        <v>73.599999999999994</v>
      </c>
      <c r="F30" s="126" t="str">
        <f>สรุปแบบประเมินผลฯ_18_HR!$AF31</f>
        <v>ผ่าน</v>
      </c>
      <c r="G30" s="126"/>
      <c r="H30" s="131" t="str">
        <f>MAIN_Setting!$D$33</f>
        <v>14  กันยายน  2561</v>
      </c>
    </row>
    <row r="31" spans="1:8" ht="18.75">
      <c r="A31" s="126">
        <v>21</v>
      </c>
      <c r="B31" s="128" t="str">
        <f>'01_ข้อมูลผู้เข้ารับการฝึก'!$C31</f>
        <v xml:space="preserve"> </v>
      </c>
      <c r="C31" s="129">
        <f>MAIN_Setting!$D$22</f>
        <v>18</v>
      </c>
      <c r="D31" s="130">
        <f>สรุปแบบประเมินผลฯ_18_HR!$W32</f>
        <v>18.2</v>
      </c>
      <c r="E31" s="130">
        <f>สรุปแบบประเมินผลฯ_18_HR!$Z32</f>
        <v>72.8</v>
      </c>
      <c r="F31" s="126" t="str">
        <f>สรุปแบบประเมินผลฯ_18_HR!$AF32</f>
        <v>ผ่าน</v>
      </c>
      <c r="G31" s="126"/>
      <c r="H31" s="131" t="str">
        <f>MAIN_Setting!$D$33</f>
        <v>14  กันยายน  2561</v>
      </c>
    </row>
    <row r="32" spans="1:8" ht="18.75">
      <c r="A32" s="126">
        <v>22</v>
      </c>
      <c r="B32" s="128" t="str">
        <f>'01_ข้อมูลผู้เข้ารับการฝึก'!$C32</f>
        <v xml:space="preserve"> </v>
      </c>
      <c r="C32" s="129">
        <f>MAIN_Setting!$D$22</f>
        <v>18</v>
      </c>
      <c r="D32" s="130">
        <f>สรุปแบบประเมินผลฯ_18_HR!$W33</f>
        <v>18.399999999999999</v>
      </c>
      <c r="E32" s="130">
        <f>สรุปแบบประเมินผลฯ_18_HR!$Z33</f>
        <v>73.599999999999994</v>
      </c>
      <c r="F32" s="126" t="str">
        <f>สรุปแบบประเมินผลฯ_18_HR!$AF33</f>
        <v>ผ่าน</v>
      </c>
      <c r="G32" s="126"/>
      <c r="H32" s="131" t="str">
        <f>MAIN_Setting!$D$33</f>
        <v>14  กันยายน  2561</v>
      </c>
    </row>
    <row r="33" spans="1:8" ht="18.75">
      <c r="A33" s="126">
        <v>23</v>
      </c>
      <c r="B33" s="128" t="str">
        <f>'01_ข้อมูลผู้เข้ารับการฝึก'!$C33</f>
        <v xml:space="preserve"> </v>
      </c>
      <c r="C33" s="129">
        <f>MAIN_Setting!$D$22</f>
        <v>18</v>
      </c>
      <c r="D33" s="130">
        <f>สรุปแบบประเมินผลฯ_18_HR!$W34</f>
        <v>18.399999999999999</v>
      </c>
      <c r="E33" s="130">
        <f>สรุปแบบประเมินผลฯ_18_HR!$Z34</f>
        <v>73.599999999999994</v>
      </c>
      <c r="F33" s="126" t="str">
        <f>สรุปแบบประเมินผลฯ_18_HR!$AF34</f>
        <v>ผ่าน</v>
      </c>
      <c r="G33" s="126"/>
      <c r="H33" s="131" t="str">
        <f>MAIN_Setting!$D$33</f>
        <v>14  กันยายน  2561</v>
      </c>
    </row>
    <row r="34" spans="1:8" ht="18.75">
      <c r="A34" s="126">
        <v>24</v>
      </c>
      <c r="B34" s="128" t="str">
        <f>'01_ข้อมูลผู้เข้ารับการฝึก'!$C34</f>
        <v xml:space="preserve"> </v>
      </c>
      <c r="C34" s="129">
        <f>MAIN_Setting!$D$22</f>
        <v>18</v>
      </c>
      <c r="D34" s="130">
        <f>สรุปแบบประเมินผลฯ_18_HR!$W35</f>
        <v>18.399999999999999</v>
      </c>
      <c r="E34" s="130">
        <f>สรุปแบบประเมินผลฯ_18_HR!$Z35</f>
        <v>73.599999999999994</v>
      </c>
      <c r="F34" s="126" t="str">
        <f>สรุปแบบประเมินผลฯ_18_HR!$AF35</f>
        <v>ผ่าน</v>
      </c>
      <c r="G34" s="126"/>
      <c r="H34" s="131" t="str">
        <f>MAIN_Setting!$D$33</f>
        <v>14  กันยายน  2561</v>
      </c>
    </row>
    <row r="35" spans="1:8" ht="18.75">
      <c r="A35" s="127">
        <v>25</v>
      </c>
      <c r="B35" s="244" t="str">
        <f>'01_ข้อมูลผู้เข้ารับการฝึก'!$C35</f>
        <v xml:space="preserve"> </v>
      </c>
      <c r="C35" s="132">
        <f>MAIN_Setting!$D$22</f>
        <v>18</v>
      </c>
      <c r="D35" s="133">
        <f>สรุปแบบประเมินผลฯ_18_HR!$W36</f>
        <v>18.399999999999999</v>
      </c>
      <c r="E35" s="133">
        <f>สรุปแบบประเมินผลฯ_18_HR!$Z36</f>
        <v>73.599999999999994</v>
      </c>
      <c r="F35" s="127" t="str">
        <f>สรุปแบบประเมินผลฯ_18_HR!$AF36</f>
        <v>ผ่าน</v>
      </c>
      <c r="G35" s="127"/>
      <c r="H35" s="134" t="str">
        <f>MAIN_Setting!$D$33</f>
        <v>14  กันยายน  2561</v>
      </c>
    </row>
    <row r="38" spans="1:8" ht="24">
      <c r="F38" s="32" t="s">
        <v>84</v>
      </c>
      <c r="G38" s="25"/>
    </row>
    <row r="39" spans="1:8" ht="24">
      <c r="F39" s="46" t="str">
        <f>"                    ("&amp;MAIN_Setting!$D$30&amp;")"</f>
        <v xml:space="preserve">                    (นายปัญญา   ผาธรรม)</v>
      </c>
      <c r="G39" s="25"/>
    </row>
    <row r="40" spans="1:8" ht="24">
      <c r="F40" s="92" t="str">
        <f>"                    "&amp;MAIN_Setting!$D$31</f>
        <v xml:space="preserve">                    ครูฝึกฝีมือแรงงาน</v>
      </c>
      <c r="G40" s="25"/>
      <c r="H40" s="25"/>
    </row>
    <row r="41" spans="1:8">
      <c r="H41" s="26"/>
    </row>
    <row r="42" spans="1:8">
      <c r="H42" s="26"/>
    </row>
  </sheetData>
  <mergeCells count="1">
    <mergeCell ref="A1:H1"/>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4"/>
  <dimension ref="A1:M61"/>
  <sheetViews>
    <sheetView showGridLines="0" zoomScaleNormal="100" workbookViewId="0"/>
  </sheetViews>
  <sheetFormatPr defaultRowHeight="21"/>
  <cols>
    <col min="1" max="1" width="9" style="854"/>
    <col min="2" max="2" width="31.625" style="854" bestFit="1" customWidth="1"/>
    <col min="3" max="3" width="6.875" style="854" customWidth="1"/>
    <col min="4" max="5" width="9" style="854"/>
    <col min="6" max="6" width="9" style="870"/>
    <col min="7" max="8" width="9" style="854"/>
    <col min="9" max="9" width="10.125" style="854" bestFit="1" customWidth="1"/>
    <col min="10" max="12" width="9" style="854"/>
    <col min="13" max="13" width="21.125" style="854" customWidth="1"/>
    <col min="14" max="16384" width="9" style="854"/>
  </cols>
  <sheetData>
    <row r="1" spans="1:13">
      <c r="A1" s="852" t="s">
        <v>47</v>
      </c>
      <c r="B1" s="852" t="s">
        <v>301</v>
      </c>
      <c r="C1" s="852" t="s">
        <v>214</v>
      </c>
      <c r="D1" s="852" t="s">
        <v>148</v>
      </c>
      <c r="E1" s="852" t="s">
        <v>280</v>
      </c>
      <c r="F1" s="853" t="s">
        <v>91</v>
      </c>
      <c r="I1" s="855" t="s">
        <v>336</v>
      </c>
    </row>
    <row r="2" spans="1:13" ht="21.75" thickBot="1">
      <c r="A2" s="856">
        <v>1</v>
      </c>
      <c r="B2" s="857" t="s">
        <v>980</v>
      </c>
      <c r="C2" s="858">
        <v>10</v>
      </c>
      <c r="D2" s="856" t="s">
        <v>981</v>
      </c>
      <c r="E2" s="856"/>
      <c r="F2" s="859">
        <f>$E2*$C2</f>
        <v>0</v>
      </c>
      <c r="I2" s="860">
        <f>MAIN_Setting!$D$10</f>
        <v>25</v>
      </c>
    </row>
    <row r="3" spans="1:13">
      <c r="A3" s="856">
        <v>2</v>
      </c>
      <c r="B3" s="857" t="s">
        <v>982</v>
      </c>
      <c r="C3" s="858">
        <v>4</v>
      </c>
      <c r="D3" s="856" t="s">
        <v>983</v>
      </c>
      <c r="E3" s="856"/>
      <c r="F3" s="859">
        <f t="shared" ref="F3:F61" si="0">$E3*$C3</f>
        <v>0</v>
      </c>
      <c r="K3" s="1783">
        <f>SUM($K$4:$L$12)</f>
        <v>40700</v>
      </c>
      <c r="L3" s="1784"/>
      <c r="M3" s="861" t="s">
        <v>857</v>
      </c>
    </row>
    <row r="4" spans="1:13">
      <c r="A4" s="856">
        <v>3</v>
      </c>
      <c r="B4" s="857" t="s">
        <v>984</v>
      </c>
      <c r="C4" s="858">
        <v>15</v>
      </c>
      <c r="D4" s="856" t="s">
        <v>985</v>
      </c>
      <c r="E4" s="856"/>
      <c r="F4" s="859">
        <f t="shared" si="0"/>
        <v>0</v>
      </c>
      <c r="H4" s="855" t="s">
        <v>242</v>
      </c>
      <c r="I4" s="862">
        <f>SUM($F$2:$F$61)</f>
        <v>0</v>
      </c>
      <c r="K4" s="1785">
        <f>MAIN_Setting!$D$43</f>
        <v>6000</v>
      </c>
      <c r="L4" s="1786"/>
      <c r="M4" s="863" t="s">
        <v>547</v>
      </c>
    </row>
    <row r="5" spans="1:13">
      <c r="A5" s="856">
        <v>4</v>
      </c>
      <c r="B5" s="857" t="s">
        <v>986</v>
      </c>
      <c r="C5" s="858">
        <v>5</v>
      </c>
      <c r="D5" s="856" t="s">
        <v>987</v>
      </c>
      <c r="E5" s="856"/>
      <c r="F5" s="859">
        <f t="shared" si="0"/>
        <v>0</v>
      </c>
      <c r="H5" s="855" t="s">
        <v>300</v>
      </c>
      <c r="I5" s="864">
        <f>$K$5</f>
        <v>20000</v>
      </c>
      <c r="K5" s="1785">
        <f>MAIN_Setting!$D$45</f>
        <v>20000</v>
      </c>
      <c r="L5" s="1786"/>
      <c r="M5" s="863" t="s">
        <v>299</v>
      </c>
    </row>
    <row r="6" spans="1:13">
      <c r="A6" s="856">
        <v>5</v>
      </c>
      <c r="B6" s="857" t="s">
        <v>988</v>
      </c>
      <c r="C6" s="858">
        <v>1</v>
      </c>
      <c r="D6" s="856" t="s">
        <v>989</v>
      </c>
      <c r="E6" s="856"/>
      <c r="F6" s="859">
        <f t="shared" si="0"/>
        <v>0</v>
      </c>
      <c r="H6" s="855" t="s">
        <v>279</v>
      </c>
      <c r="I6" s="865">
        <f>$I$5-$I$4</f>
        <v>20000</v>
      </c>
      <c r="K6" s="1786">
        <v>0</v>
      </c>
      <c r="L6" s="1786"/>
      <c r="M6" s="863" t="s">
        <v>298</v>
      </c>
    </row>
    <row r="7" spans="1:13">
      <c r="A7" s="856">
        <v>6</v>
      </c>
      <c r="B7" s="857" t="s">
        <v>990</v>
      </c>
      <c r="C7" s="858">
        <v>2</v>
      </c>
      <c r="D7" s="856" t="s">
        <v>991</v>
      </c>
      <c r="E7" s="856"/>
      <c r="F7" s="859">
        <f t="shared" si="0"/>
        <v>0</v>
      </c>
      <c r="K7" s="1786">
        <v>0</v>
      </c>
      <c r="L7" s="1786"/>
      <c r="M7" s="863" t="s">
        <v>297</v>
      </c>
    </row>
    <row r="8" spans="1:13">
      <c r="A8" s="856">
        <v>7</v>
      </c>
      <c r="B8" s="857" t="s">
        <v>992</v>
      </c>
      <c r="C8" s="858">
        <v>3</v>
      </c>
      <c r="D8" s="856" t="s">
        <v>991</v>
      </c>
      <c r="E8" s="856"/>
      <c r="F8" s="859">
        <f t="shared" si="0"/>
        <v>0</v>
      </c>
      <c r="K8" s="1785">
        <f>MAIN_Setting!$D$48</f>
        <v>0</v>
      </c>
      <c r="L8" s="1786"/>
      <c r="M8" s="863" t="s">
        <v>335</v>
      </c>
    </row>
    <row r="9" spans="1:13">
      <c r="A9" s="856">
        <v>8</v>
      </c>
      <c r="B9" s="857" t="s">
        <v>993</v>
      </c>
      <c r="C9" s="858">
        <v>5</v>
      </c>
      <c r="D9" s="856" t="s">
        <v>989</v>
      </c>
      <c r="E9" s="856"/>
      <c r="F9" s="859">
        <f t="shared" si="0"/>
        <v>0</v>
      </c>
      <c r="K9" s="1785">
        <f>MAIN_Setting!D44</f>
        <v>13500</v>
      </c>
      <c r="L9" s="1786"/>
      <c r="M9" s="863" t="s">
        <v>337</v>
      </c>
    </row>
    <row r="10" spans="1:13">
      <c r="A10" s="856">
        <v>9</v>
      </c>
      <c r="B10" s="857" t="s">
        <v>994</v>
      </c>
      <c r="C10" s="858">
        <v>10</v>
      </c>
      <c r="D10" s="856" t="s">
        <v>989</v>
      </c>
      <c r="E10" s="856"/>
      <c r="F10" s="859">
        <f t="shared" si="0"/>
        <v>0</v>
      </c>
      <c r="K10" s="1785">
        <f>MAIN_Setting!D47</f>
        <v>0</v>
      </c>
      <c r="L10" s="1786"/>
      <c r="M10" s="863" t="s">
        <v>546</v>
      </c>
    </row>
    <row r="11" spans="1:13">
      <c r="A11" s="856">
        <v>10</v>
      </c>
      <c r="B11" s="857" t="s">
        <v>995</v>
      </c>
      <c r="C11" s="858">
        <v>15</v>
      </c>
      <c r="D11" s="856" t="s">
        <v>996</v>
      </c>
      <c r="E11" s="856"/>
      <c r="F11" s="859">
        <f t="shared" si="0"/>
        <v>0</v>
      </c>
      <c r="K11" s="1785">
        <f>MAIN_Setting!$D$49</f>
        <v>0</v>
      </c>
      <c r="L11" s="1786"/>
      <c r="M11" s="863" t="s">
        <v>338</v>
      </c>
    </row>
    <row r="12" spans="1:13">
      <c r="A12" s="856">
        <v>11</v>
      </c>
      <c r="B12" s="857" t="s">
        <v>997</v>
      </c>
      <c r="C12" s="858">
        <v>2</v>
      </c>
      <c r="D12" s="856" t="s">
        <v>998</v>
      </c>
      <c r="E12" s="856"/>
      <c r="F12" s="859">
        <v>0</v>
      </c>
      <c r="K12" s="1785">
        <f>MAIN_Setting!$D$58</f>
        <v>1200</v>
      </c>
      <c r="L12" s="1786"/>
      <c r="M12" s="863" t="s">
        <v>858</v>
      </c>
    </row>
    <row r="13" spans="1:13">
      <c r="A13" s="856">
        <v>12</v>
      </c>
      <c r="B13" s="857" t="s">
        <v>999</v>
      </c>
      <c r="C13" s="858">
        <v>6</v>
      </c>
      <c r="D13" s="856" t="s">
        <v>1000</v>
      </c>
      <c r="E13" s="856"/>
      <c r="F13" s="859">
        <f t="shared" si="0"/>
        <v>0</v>
      </c>
      <c r="K13" s="866"/>
      <c r="L13" s="866"/>
      <c r="M13" s="866"/>
    </row>
    <row r="14" spans="1:13">
      <c r="A14" s="856">
        <v>13</v>
      </c>
      <c r="B14" s="867" t="s">
        <v>1029</v>
      </c>
      <c r="C14" s="858">
        <v>1</v>
      </c>
      <c r="D14" s="856" t="s">
        <v>989</v>
      </c>
      <c r="E14" s="856"/>
      <c r="F14" s="859">
        <f t="shared" si="0"/>
        <v>0</v>
      </c>
    </row>
    <row r="15" spans="1:13">
      <c r="A15" s="856">
        <v>14</v>
      </c>
      <c r="B15" s="867" t="s">
        <v>1025</v>
      </c>
      <c r="C15" s="858">
        <v>2</v>
      </c>
      <c r="D15" s="856" t="s">
        <v>989</v>
      </c>
      <c r="E15" s="856"/>
      <c r="F15" s="859">
        <f t="shared" si="0"/>
        <v>0</v>
      </c>
    </row>
    <row r="16" spans="1:13">
      <c r="A16" s="856">
        <v>15</v>
      </c>
      <c r="B16" s="867" t="s">
        <v>1026</v>
      </c>
      <c r="C16" s="858">
        <v>3</v>
      </c>
      <c r="D16" s="856" t="s">
        <v>989</v>
      </c>
      <c r="E16" s="856"/>
      <c r="F16" s="859">
        <f t="shared" si="0"/>
        <v>0</v>
      </c>
    </row>
    <row r="17" spans="1:6">
      <c r="A17" s="856">
        <v>16</v>
      </c>
      <c r="B17" s="867" t="s">
        <v>1027</v>
      </c>
      <c r="C17" s="858">
        <v>4</v>
      </c>
      <c r="D17" s="856" t="s">
        <v>989</v>
      </c>
      <c r="E17" s="856"/>
      <c r="F17" s="859">
        <f t="shared" si="0"/>
        <v>0</v>
      </c>
    </row>
    <row r="18" spans="1:6">
      <c r="A18" s="856">
        <v>17</v>
      </c>
      <c r="B18" s="867" t="s">
        <v>1028</v>
      </c>
      <c r="C18" s="858">
        <v>5</v>
      </c>
      <c r="D18" s="856" t="s">
        <v>989</v>
      </c>
      <c r="E18" s="856"/>
      <c r="F18" s="859">
        <f t="shared" si="0"/>
        <v>0</v>
      </c>
    </row>
    <row r="19" spans="1:6">
      <c r="A19" s="856">
        <v>18</v>
      </c>
      <c r="B19" s="857" t="s">
        <v>1001</v>
      </c>
      <c r="C19" s="858">
        <v>6</v>
      </c>
      <c r="D19" s="856" t="s">
        <v>996</v>
      </c>
      <c r="E19" s="856"/>
      <c r="F19" s="859">
        <f t="shared" si="0"/>
        <v>0</v>
      </c>
    </row>
    <row r="20" spans="1:6">
      <c r="A20" s="856">
        <v>19</v>
      </c>
      <c r="B20" s="857" t="s">
        <v>1038</v>
      </c>
      <c r="C20" s="858">
        <v>6</v>
      </c>
      <c r="D20" s="856" t="s">
        <v>1002</v>
      </c>
      <c r="E20" s="856"/>
      <c r="F20" s="859">
        <f t="shared" si="0"/>
        <v>0</v>
      </c>
    </row>
    <row r="21" spans="1:6">
      <c r="A21" s="856">
        <v>20</v>
      </c>
      <c r="B21" s="857" t="s">
        <v>1003</v>
      </c>
      <c r="C21" s="858">
        <v>5</v>
      </c>
      <c r="D21" s="856" t="s">
        <v>996</v>
      </c>
      <c r="E21" s="856"/>
      <c r="F21" s="859">
        <f t="shared" si="0"/>
        <v>0</v>
      </c>
    </row>
    <row r="22" spans="1:6">
      <c r="A22" s="856">
        <v>21</v>
      </c>
      <c r="B22" s="857" t="s">
        <v>1004</v>
      </c>
      <c r="C22" s="858">
        <v>5</v>
      </c>
      <c r="D22" s="856" t="s">
        <v>996</v>
      </c>
      <c r="E22" s="856"/>
      <c r="F22" s="859">
        <f t="shared" si="0"/>
        <v>0</v>
      </c>
    </row>
    <row r="23" spans="1:6">
      <c r="A23" s="856">
        <v>22</v>
      </c>
      <c r="B23" s="857" t="s">
        <v>1005</v>
      </c>
      <c r="C23" s="858">
        <v>1</v>
      </c>
      <c r="D23" s="856" t="s">
        <v>989</v>
      </c>
      <c r="E23" s="856"/>
      <c r="F23" s="859">
        <f t="shared" si="0"/>
        <v>0</v>
      </c>
    </row>
    <row r="24" spans="1:6">
      <c r="A24" s="856">
        <v>23</v>
      </c>
      <c r="B24" s="857" t="s">
        <v>1006</v>
      </c>
      <c r="C24" s="858">
        <v>2</v>
      </c>
      <c r="D24" s="856" t="s">
        <v>1007</v>
      </c>
      <c r="E24" s="856"/>
      <c r="F24" s="859">
        <f t="shared" si="0"/>
        <v>0</v>
      </c>
    </row>
    <row r="25" spans="1:6">
      <c r="A25" s="856">
        <v>24</v>
      </c>
      <c r="B25" s="857" t="s">
        <v>1008</v>
      </c>
      <c r="C25" s="858">
        <v>1</v>
      </c>
      <c r="D25" s="856" t="s">
        <v>1009</v>
      </c>
      <c r="E25" s="856"/>
      <c r="F25" s="859">
        <f t="shared" si="0"/>
        <v>0</v>
      </c>
    </row>
    <row r="26" spans="1:6">
      <c r="A26" s="856">
        <v>25</v>
      </c>
      <c r="B26" s="857" t="s">
        <v>1010</v>
      </c>
      <c r="C26" s="858">
        <v>1</v>
      </c>
      <c r="D26" s="856" t="s">
        <v>1009</v>
      </c>
      <c r="E26" s="856"/>
      <c r="F26" s="859">
        <f t="shared" si="0"/>
        <v>0</v>
      </c>
    </row>
    <row r="27" spans="1:6">
      <c r="A27" s="856">
        <v>26</v>
      </c>
      <c r="B27" s="857" t="s">
        <v>1011</v>
      </c>
      <c r="C27" s="858">
        <v>2</v>
      </c>
      <c r="D27" s="856" t="s">
        <v>1002</v>
      </c>
      <c r="E27" s="856"/>
      <c r="F27" s="859">
        <f t="shared" si="0"/>
        <v>0</v>
      </c>
    </row>
    <row r="28" spans="1:6">
      <c r="A28" s="856">
        <v>27</v>
      </c>
      <c r="B28" s="857" t="s">
        <v>1012</v>
      </c>
      <c r="C28" s="858">
        <v>1</v>
      </c>
      <c r="D28" s="856" t="s">
        <v>1009</v>
      </c>
      <c r="E28" s="856"/>
      <c r="F28" s="859">
        <f t="shared" si="0"/>
        <v>0</v>
      </c>
    </row>
    <row r="29" spans="1:6">
      <c r="A29" s="856">
        <v>28</v>
      </c>
      <c r="B29" s="857" t="s">
        <v>1013</v>
      </c>
      <c r="C29" s="858">
        <v>2</v>
      </c>
      <c r="D29" s="856" t="s">
        <v>996</v>
      </c>
      <c r="E29" s="856"/>
      <c r="F29" s="859">
        <f t="shared" si="0"/>
        <v>0</v>
      </c>
    </row>
    <row r="30" spans="1:6">
      <c r="A30" s="856">
        <v>29</v>
      </c>
      <c r="B30" s="857" t="s">
        <v>1014</v>
      </c>
      <c r="C30" s="858">
        <v>1</v>
      </c>
      <c r="D30" s="856" t="s">
        <v>996</v>
      </c>
      <c r="E30" s="856"/>
      <c r="F30" s="859">
        <f t="shared" si="0"/>
        <v>0</v>
      </c>
    </row>
    <row r="31" spans="1:6">
      <c r="A31" s="856">
        <v>30</v>
      </c>
      <c r="B31" s="857" t="s">
        <v>1015</v>
      </c>
      <c r="C31" s="858">
        <v>3</v>
      </c>
      <c r="D31" s="856" t="s">
        <v>996</v>
      </c>
      <c r="E31" s="856"/>
      <c r="F31" s="859">
        <f t="shared" si="0"/>
        <v>0</v>
      </c>
    </row>
    <row r="32" spans="1:6">
      <c r="A32" s="856">
        <v>31</v>
      </c>
      <c r="B32" s="857" t="s">
        <v>1016</v>
      </c>
      <c r="C32" s="858">
        <v>3</v>
      </c>
      <c r="D32" s="856" t="s">
        <v>991</v>
      </c>
      <c r="E32" s="856"/>
      <c r="F32" s="859">
        <f t="shared" si="0"/>
        <v>0</v>
      </c>
    </row>
    <row r="33" spans="1:6">
      <c r="A33" s="856">
        <v>32</v>
      </c>
      <c r="B33" s="857" t="s">
        <v>1017</v>
      </c>
      <c r="C33" s="858">
        <v>15</v>
      </c>
      <c r="D33" s="856" t="s">
        <v>1018</v>
      </c>
      <c r="E33" s="856"/>
      <c r="F33" s="859">
        <f t="shared" si="0"/>
        <v>0</v>
      </c>
    </row>
    <row r="34" spans="1:6">
      <c r="A34" s="856">
        <v>33</v>
      </c>
      <c r="B34" s="867" t="s">
        <v>1019</v>
      </c>
      <c r="C34" s="868">
        <v>2</v>
      </c>
      <c r="D34" s="869" t="s">
        <v>981</v>
      </c>
      <c r="E34" s="856"/>
      <c r="F34" s="859">
        <f t="shared" si="0"/>
        <v>0</v>
      </c>
    </row>
    <row r="35" spans="1:6">
      <c r="A35" s="856">
        <v>34</v>
      </c>
      <c r="B35" s="867" t="s">
        <v>1020</v>
      </c>
      <c r="C35" s="868">
        <v>1</v>
      </c>
      <c r="D35" s="869" t="s">
        <v>989</v>
      </c>
      <c r="E35" s="856"/>
      <c r="F35" s="859">
        <f t="shared" si="0"/>
        <v>0</v>
      </c>
    </row>
    <row r="36" spans="1:6">
      <c r="A36" s="856">
        <v>35</v>
      </c>
      <c r="B36" s="857" t="s">
        <v>1021</v>
      </c>
      <c r="C36" s="858">
        <v>1</v>
      </c>
      <c r="D36" s="856" t="s">
        <v>1022</v>
      </c>
      <c r="E36" s="856"/>
      <c r="F36" s="859">
        <f t="shared" si="0"/>
        <v>0</v>
      </c>
    </row>
    <row r="37" spans="1:6">
      <c r="A37" s="856">
        <v>36</v>
      </c>
      <c r="B37" s="857" t="s">
        <v>1023</v>
      </c>
      <c r="C37" s="858">
        <v>1</v>
      </c>
      <c r="D37" s="856" t="s">
        <v>996</v>
      </c>
      <c r="E37" s="856"/>
      <c r="F37" s="859">
        <f t="shared" si="0"/>
        <v>0</v>
      </c>
    </row>
    <row r="38" spans="1:6">
      <c r="A38" s="856">
        <v>37</v>
      </c>
      <c r="B38" s="857" t="s">
        <v>1032</v>
      </c>
      <c r="C38" s="858">
        <v>2</v>
      </c>
      <c r="D38" s="856" t="s">
        <v>989</v>
      </c>
      <c r="E38" s="856"/>
      <c r="F38" s="859">
        <f t="shared" si="0"/>
        <v>0</v>
      </c>
    </row>
    <row r="39" spans="1:6">
      <c r="A39" s="856">
        <v>38</v>
      </c>
      <c r="B39" s="857" t="s">
        <v>1030</v>
      </c>
      <c r="C39" s="858">
        <v>1</v>
      </c>
      <c r="D39" s="856" t="s">
        <v>1031</v>
      </c>
      <c r="E39" s="856"/>
      <c r="F39" s="859">
        <f t="shared" si="0"/>
        <v>0</v>
      </c>
    </row>
    <row r="40" spans="1:6">
      <c r="A40" s="856">
        <v>39</v>
      </c>
      <c r="B40" s="857" t="s">
        <v>1024</v>
      </c>
      <c r="C40" s="858">
        <v>1</v>
      </c>
      <c r="D40" s="856" t="s">
        <v>1007</v>
      </c>
      <c r="E40" s="856"/>
      <c r="F40" s="859">
        <f t="shared" si="0"/>
        <v>0</v>
      </c>
    </row>
    <row r="41" spans="1:6">
      <c r="A41" s="856">
        <v>40</v>
      </c>
      <c r="B41" s="857"/>
      <c r="C41" s="856"/>
      <c r="D41" s="856"/>
      <c r="E41" s="856"/>
      <c r="F41" s="859">
        <f t="shared" si="0"/>
        <v>0</v>
      </c>
    </row>
    <row r="42" spans="1:6">
      <c r="A42" s="856">
        <v>41</v>
      </c>
      <c r="B42" s="857"/>
      <c r="C42" s="856"/>
      <c r="D42" s="856"/>
      <c r="E42" s="856"/>
      <c r="F42" s="859">
        <f t="shared" si="0"/>
        <v>0</v>
      </c>
    </row>
    <row r="43" spans="1:6">
      <c r="A43" s="856">
        <v>42</v>
      </c>
      <c r="B43" s="857"/>
      <c r="C43" s="856"/>
      <c r="D43" s="856"/>
      <c r="E43" s="856"/>
      <c r="F43" s="859">
        <f t="shared" si="0"/>
        <v>0</v>
      </c>
    </row>
    <row r="44" spans="1:6">
      <c r="A44" s="856">
        <v>43</v>
      </c>
      <c r="B44" s="857"/>
      <c r="C44" s="856"/>
      <c r="D44" s="856"/>
      <c r="E44" s="856"/>
      <c r="F44" s="859">
        <f t="shared" si="0"/>
        <v>0</v>
      </c>
    </row>
    <row r="45" spans="1:6">
      <c r="A45" s="856">
        <v>44</v>
      </c>
      <c r="B45" s="857"/>
      <c r="C45" s="856"/>
      <c r="D45" s="856"/>
      <c r="E45" s="856"/>
      <c r="F45" s="859">
        <f t="shared" si="0"/>
        <v>0</v>
      </c>
    </row>
    <row r="46" spans="1:6">
      <c r="A46" s="856">
        <v>45</v>
      </c>
      <c r="B46" s="857"/>
      <c r="C46" s="856"/>
      <c r="D46" s="856"/>
      <c r="E46" s="856"/>
      <c r="F46" s="859">
        <f t="shared" si="0"/>
        <v>0</v>
      </c>
    </row>
    <row r="47" spans="1:6">
      <c r="A47" s="856">
        <v>46</v>
      </c>
      <c r="B47" s="857"/>
      <c r="C47" s="856"/>
      <c r="D47" s="856"/>
      <c r="E47" s="856"/>
      <c r="F47" s="859">
        <f t="shared" si="0"/>
        <v>0</v>
      </c>
    </row>
    <row r="48" spans="1:6">
      <c r="A48" s="856">
        <v>47</v>
      </c>
      <c r="B48" s="857"/>
      <c r="C48" s="856"/>
      <c r="D48" s="856"/>
      <c r="E48" s="856"/>
      <c r="F48" s="859">
        <f t="shared" si="0"/>
        <v>0</v>
      </c>
    </row>
    <row r="49" spans="1:6">
      <c r="A49" s="856">
        <v>48</v>
      </c>
      <c r="B49" s="857"/>
      <c r="C49" s="856"/>
      <c r="D49" s="856"/>
      <c r="E49" s="856"/>
      <c r="F49" s="859">
        <f t="shared" si="0"/>
        <v>0</v>
      </c>
    </row>
    <row r="50" spans="1:6">
      <c r="A50" s="856">
        <v>49</v>
      </c>
      <c r="B50" s="857"/>
      <c r="C50" s="856"/>
      <c r="D50" s="856"/>
      <c r="E50" s="856"/>
      <c r="F50" s="859">
        <f t="shared" si="0"/>
        <v>0</v>
      </c>
    </row>
    <row r="51" spans="1:6">
      <c r="A51" s="856">
        <v>50</v>
      </c>
      <c r="B51" s="857"/>
      <c r="C51" s="856"/>
      <c r="D51" s="856"/>
      <c r="E51" s="856"/>
      <c r="F51" s="859">
        <f t="shared" si="0"/>
        <v>0</v>
      </c>
    </row>
    <row r="52" spans="1:6">
      <c r="A52" s="856">
        <v>51</v>
      </c>
      <c r="B52" s="857"/>
      <c r="C52" s="856"/>
      <c r="D52" s="856"/>
      <c r="E52" s="856"/>
      <c r="F52" s="859">
        <f t="shared" si="0"/>
        <v>0</v>
      </c>
    </row>
    <row r="53" spans="1:6">
      <c r="A53" s="856">
        <v>52</v>
      </c>
      <c r="B53" s="857"/>
      <c r="C53" s="856"/>
      <c r="D53" s="856"/>
      <c r="E53" s="856"/>
      <c r="F53" s="859">
        <f t="shared" si="0"/>
        <v>0</v>
      </c>
    </row>
    <row r="54" spans="1:6">
      <c r="A54" s="856">
        <v>53</v>
      </c>
      <c r="B54" s="857"/>
      <c r="C54" s="856"/>
      <c r="D54" s="856"/>
      <c r="E54" s="856"/>
      <c r="F54" s="859">
        <f t="shared" si="0"/>
        <v>0</v>
      </c>
    </row>
    <row r="55" spans="1:6">
      <c r="A55" s="856">
        <v>54</v>
      </c>
      <c r="B55" s="857"/>
      <c r="C55" s="856"/>
      <c r="D55" s="856"/>
      <c r="E55" s="856"/>
      <c r="F55" s="859">
        <f t="shared" si="0"/>
        <v>0</v>
      </c>
    </row>
    <row r="56" spans="1:6">
      <c r="A56" s="856">
        <v>55</v>
      </c>
      <c r="B56" s="857"/>
      <c r="C56" s="856"/>
      <c r="D56" s="856"/>
      <c r="E56" s="856"/>
      <c r="F56" s="859">
        <f t="shared" si="0"/>
        <v>0</v>
      </c>
    </row>
    <row r="57" spans="1:6">
      <c r="A57" s="856">
        <v>56</v>
      </c>
      <c r="B57" s="857"/>
      <c r="C57" s="856"/>
      <c r="D57" s="856"/>
      <c r="E57" s="856"/>
      <c r="F57" s="859">
        <f t="shared" si="0"/>
        <v>0</v>
      </c>
    </row>
    <row r="58" spans="1:6">
      <c r="A58" s="856">
        <v>57</v>
      </c>
      <c r="B58" s="857"/>
      <c r="C58" s="856"/>
      <c r="D58" s="856"/>
      <c r="E58" s="856"/>
      <c r="F58" s="859">
        <f t="shared" si="0"/>
        <v>0</v>
      </c>
    </row>
    <row r="59" spans="1:6">
      <c r="A59" s="856">
        <v>58</v>
      </c>
      <c r="B59" s="857"/>
      <c r="C59" s="856"/>
      <c r="D59" s="856"/>
      <c r="E59" s="856"/>
      <c r="F59" s="859">
        <f t="shared" si="0"/>
        <v>0</v>
      </c>
    </row>
    <row r="60" spans="1:6">
      <c r="A60" s="856">
        <v>59</v>
      </c>
      <c r="B60" s="857"/>
      <c r="C60" s="856"/>
      <c r="D60" s="856"/>
      <c r="E60" s="856"/>
      <c r="F60" s="859">
        <f t="shared" si="0"/>
        <v>0</v>
      </c>
    </row>
    <row r="61" spans="1:6">
      <c r="A61" s="856">
        <v>60</v>
      </c>
      <c r="B61" s="857"/>
      <c r="C61" s="856"/>
      <c r="D61" s="856"/>
      <c r="E61" s="856"/>
      <c r="F61" s="859">
        <f t="shared" si="0"/>
        <v>0</v>
      </c>
    </row>
  </sheetData>
  <sheetProtection algorithmName="SHA-512" hashValue="Do/5iKIoa2S6dhH86/1aU4wlYdbE+E/8Md/ATXbIl+cWb32gg+qRJBD7VRLhgGWDl2XcLzvE8wTN79Q8+QFO6w==" saltValue="ZJ1MQWH9YlIDqsJWKny/RQ==" spinCount="100000" sheet="1" objects="1" scenarios="1"/>
  <mergeCells count="10">
    <mergeCell ref="K3:L3"/>
    <mergeCell ref="K12:L12"/>
    <mergeCell ref="K4:L4"/>
    <mergeCell ref="K5:L5"/>
    <mergeCell ref="K6:L6"/>
    <mergeCell ref="K7:L7"/>
    <mergeCell ref="K8:L8"/>
    <mergeCell ref="K9:L9"/>
    <mergeCell ref="K10:L10"/>
    <mergeCell ref="K11:L11"/>
  </mergeCells>
  <pageMargins left="0.7" right="0.7" top="0.75" bottom="0.75" header="0.3" footer="0.3"/>
  <pageSetup paperSize="9" orientation="portrait" horizontalDpi="4294967293" verticalDpi="4294967293"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5">
    <tabColor rgb="FF92D050"/>
  </sheetPr>
  <dimension ref="A4:Q71"/>
  <sheetViews>
    <sheetView showGridLines="0" view="pageBreakPreview" zoomScale="115" zoomScaleNormal="115" zoomScaleSheetLayoutView="115" workbookViewId="0"/>
  </sheetViews>
  <sheetFormatPr defaultRowHeight="19.5"/>
  <cols>
    <col min="1" max="1" width="5.5" style="891" customWidth="1"/>
    <col min="2" max="2" width="4.125" style="891" customWidth="1"/>
    <col min="3" max="3" width="7.75" style="891" customWidth="1"/>
    <col min="4" max="4" width="3.5" style="891" customWidth="1"/>
    <col min="5" max="5" width="2.625" style="891" customWidth="1"/>
    <col min="6" max="6" width="4.5" style="891" customWidth="1"/>
    <col min="7" max="7" width="3.625" style="891" customWidth="1"/>
    <col min="8" max="8" width="19.375" style="891" customWidth="1"/>
    <col min="9" max="9" width="1" style="891" customWidth="1"/>
    <col min="10" max="10" width="7.25" style="891" customWidth="1"/>
    <col min="11" max="12" width="4.125" style="891" customWidth="1"/>
    <col min="13" max="13" width="3.875" style="891" customWidth="1"/>
    <col min="14" max="14" width="3.625" style="891" customWidth="1"/>
    <col min="15" max="15" width="6.375" style="891" customWidth="1"/>
    <col min="16" max="16" width="3" style="891" customWidth="1"/>
    <col min="17" max="17" width="14" style="891" customWidth="1"/>
    <col min="18" max="18" width="1.875" style="891" customWidth="1"/>
    <col min="19" max="16384" width="9" style="891"/>
  </cols>
  <sheetData>
    <row r="4" spans="1:17" ht="23.25">
      <c r="A4" s="1791" t="s">
        <v>517</v>
      </c>
      <c r="B4" s="1791"/>
      <c r="C4" s="1791"/>
      <c r="D4" s="1791"/>
      <c r="E4" s="1791"/>
      <c r="F4" s="1791"/>
      <c r="G4" s="1791"/>
      <c r="H4" s="1791"/>
      <c r="I4" s="1791"/>
      <c r="J4" s="1791"/>
      <c r="K4" s="1791"/>
      <c r="L4" s="1791"/>
      <c r="M4" s="1791"/>
      <c r="N4" s="1791"/>
      <c r="O4" s="1791"/>
      <c r="P4" s="1791"/>
      <c r="Q4" s="1791"/>
    </row>
    <row r="5" spans="1:17">
      <c r="A5" s="891" t="s">
        <v>154</v>
      </c>
      <c r="C5" s="891" t="s">
        <v>133</v>
      </c>
      <c r="N5" s="892" t="s">
        <v>153</v>
      </c>
      <c r="O5" s="1794" t="s">
        <v>133</v>
      </c>
      <c r="P5" s="1794"/>
    </row>
    <row r="6" spans="1:17">
      <c r="A6" s="891" t="s">
        <v>294</v>
      </c>
      <c r="O6" s="1800"/>
      <c r="P6" s="1800"/>
    </row>
    <row r="7" spans="1:17">
      <c r="B7" s="893" t="s">
        <v>295</v>
      </c>
      <c r="E7" s="893"/>
      <c r="L7" s="891" t="str">
        <f>MAIN_Setting!$D$15</f>
        <v>การฝึกอาชีพเสริม</v>
      </c>
      <c r="N7" s="893"/>
      <c r="O7" s="893"/>
      <c r="P7" s="893"/>
    </row>
    <row r="8" spans="1:17">
      <c r="A8" s="893" t="s">
        <v>152</v>
      </c>
      <c r="B8" s="1795">
        <f>MAIN_Setting!$D$17</f>
        <v>24</v>
      </c>
      <c r="C8" s="1795"/>
      <c r="D8" s="893" t="s">
        <v>43</v>
      </c>
      <c r="F8" s="1796" t="str">
        <f>MAIN_Setting!$D$18</f>
        <v>การทำขนมไทย</v>
      </c>
      <c r="G8" s="1796"/>
      <c r="H8" s="1796"/>
      <c r="I8" s="1796"/>
      <c r="J8" s="1796"/>
      <c r="K8" s="1796"/>
      <c r="L8" s="1796"/>
      <c r="M8" s="1796"/>
      <c r="N8" s="1796"/>
      <c r="O8" s="1796"/>
      <c r="P8" s="1796"/>
    </row>
    <row r="9" spans="1:17">
      <c r="A9" s="891" t="s">
        <v>1138</v>
      </c>
      <c r="D9" s="894"/>
      <c r="E9" s="894"/>
      <c r="F9" s="895" t="str">
        <f>MAIN_Setting!$D$8</f>
        <v>ในระหว่างวันที่  10 - 12  กันยายน  2561</v>
      </c>
      <c r="H9" s="894"/>
      <c r="I9" s="894"/>
      <c r="K9" s="892"/>
      <c r="L9" s="893"/>
      <c r="M9" s="894"/>
      <c r="N9" s="894"/>
      <c r="O9" s="894"/>
      <c r="P9" s="894"/>
    </row>
    <row r="10" spans="1:17" ht="45" customHeight="1">
      <c r="A10" s="896" t="s">
        <v>151</v>
      </c>
      <c r="D10" s="897"/>
      <c r="E10" s="1799" t="str">
        <f>MAIN_Setting!$D$11</f>
        <v xml:space="preserve">ณ ศาลาอเนกประสงค์กลางหมู่บ้าน  ม.4  ต.ระแงง  อ.ศีขรภูมิ จ.สุรินทร์  </v>
      </c>
      <c r="F10" s="1799"/>
      <c r="G10" s="1799"/>
      <c r="H10" s="1799"/>
      <c r="I10" s="1799"/>
      <c r="J10" s="1799"/>
      <c r="K10" s="1799"/>
      <c r="L10" s="1799"/>
      <c r="M10" s="1799"/>
      <c r="N10" s="1799"/>
      <c r="O10" s="1799"/>
      <c r="P10" s="893" t="s">
        <v>150</v>
      </c>
    </row>
    <row r="11" spans="1:17" ht="12.75" customHeight="1">
      <c r="D11" s="898"/>
      <c r="E11" s="898"/>
      <c r="F11" s="898"/>
      <c r="G11" s="898"/>
      <c r="H11" s="898"/>
      <c r="I11" s="898"/>
      <c r="J11" s="898"/>
      <c r="K11" s="898"/>
      <c r="L11" s="898"/>
      <c r="M11" s="898"/>
      <c r="N11" s="898"/>
      <c r="O11" s="898"/>
      <c r="P11" s="893"/>
    </row>
    <row r="12" spans="1:17" s="900" customFormat="1">
      <c r="A12" s="899" t="s">
        <v>47</v>
      </c>
      <c r="B12" s="1792" t="s">
        <v>149</v>
      </c>
      <c r="C12" s="1801"/>
      <c r="D12" s="1801"/>
      <c r="E12" s="1801"/>
      <c r="F12" s="1801"/>
      <c r="G12" s="1801"/>
      <c r="H12" s="1793"/>
      <c r="I12" s="1797" t="s">
        <v>148</v>
      </c>
      <c r="J12" s="1798"/>
      <c r="K12" s="1797" t="s">
        <v>147</v>
      </c>
      <c r="L12" s="1802"/>
      <c r="M12" s="1798"/>
      <c r="N12" s="1797" t="s">
        <v>146</v>
      </c>
      <c r="O12" s="1798"/>
      <c r="P12" s="1792" t="s">
        <v>120</v>
      </c>
      <c r="Q12" s="1793"/>
    </row>
    <row r="13" spans="1:17" ht="22.5" customHeight="1">
      <c r="A13" s="928">
        <v>1</v>
      </c>
      <c r="B13" s="1804" t="str">
        <f>IF(ISBLANK(price_CHeck!$C2),"",price_CHeck!$B2)</f>
        <v xml:space="preserve">แป้งเค้กพัดโบก </v>
      </c>
      <c r="C13" s="1804"/>
      <c r="D13" s="1804"/>
      <c r="E13" s="1804"/>
      <c r="F13" s="1804"/>
      <c r="G13" s="1804"/>
      <c r="H13" s="1804"/>
      <c r="I13" s="1803" t="str">
        <f>IF(ISBLANK(price_CHeck!$D2),"",price_CHeck!$D2)</f>
        <v>ถุง</v>
      </c>
      <c r="J13" s="1803"/>
      <c r="K13" s="1803">
        <f>IF(ISBLANK(price_CHeck!$C2),"",price_CHeck!$C2)</f>
        <v>10</v>
      </c>
      <c r="L13" s="1803"/>
      <c r="M13" s="1803"/>
      <c r="N13" s="1803">
        <f>IF(ISBLANK($K13),"",$K13)</f>
        <v>10</v>
      </c>
      <c r="O13" s="1803"/>
      <c r="P13" s="964"/>
      <c r="Q13" s="964"/>
    </row>
    <row r="14" spans="1:17" ht="22.5" customHeight="1">
      <c r="A14" s="930">
        <v>2</v>
      </c>
      <c r="B14" s="1787" t="str">
        <f>IF(ISBLANK(price_CHeck!$C3),"",price_CHeck!$B3)</f>
        <v>กล้วยหอม</v>
      </c>
      <c r="C14" s="1787"/>
      <c r="D14" s="1787"/>
      <c r="E14" s="1787"/>
      <c r="F14" s="1787"/>
      <c r="G14" s="1787"/>
      <c r="H14" s="1787"/>
      <c r="I14" s="1788" t="str">
        <f>IF(ISBLANK(price_CHeck!$D3),"",price_CHeck!$D3)</f>
        <v>หวี</v>
      </c>
      <c r="J14" s="1788"/>
      <c r="K14" s="1788">
        <f>IF(ISBLANK(price_CHeck!$C3),"",price_CHeck!$C3)</f>
        <v>4</v>
      </c>
      <c r="L14" s="1788"/>
      <c r="M14" s="1788"/>
      <c r="N14" s="1788">
        <f t="shared" ref="N14:N60" si="0">IF(ISBLANK($K14),"",$K14)</f>
        <v>4</v>
      </c>
      <c r="O14" s="1788"/>
      <c r="P14" s="965"/>
      <c r="Q14" s="965"/>
    </row>
    <row r="15" spans="1:17" ht="22.5" customHeight="1">
      <c r="A15" s="930">
        <v>3</v>
      </c>
      <c r="B15" s="1787" t="str">
        <f>IF(ISBLANK(price_CHeck!$C4),"",price_CHeck!$B4)</f>
        <v>นมข้นจืดคาเนชั่น</v>
      </c>
      <c r="C15" s="1787"/>
      <c r="D15" s="1787"/>
      <c r="E15" s="1787"/>
      <c r="F15" s="1787"/>
      <c r="G15" s="1787"/>
      <c r="H15" s="1787"/>
      <c r="I15" s="1788" t="str">
        <f>IF(ISBLANK(price_CHeck!$D4),"",price_CHeck!$D4)</f>
        <v>กระป๋อง</v>
      </c>
      <c r="J15" s="1788"/>
      <c r="K15" s="1788">
        <f>IF(ISBLANK(price_CHeck!$C4),"",price_CHeck!$C4)</f>
        <v>15</v>
      </c>
      <c r="L15" s="1788"/>
      <c r="M15" s="1788"/>
      <c r="N15" s="1788">
        <f t="shared" si="0"/>
        <v>15</v>
      </c>
      <c r="O15" s="1788"/>
      <c r="P15" s="965"/>
      <c r="Q15" s="965"/>
    </row>
    <row r="16" spans="1:17" ht="22.5" customHeight="1">
      <c r="A16" s="930">
        <v>4</v>
      </c>
      <c r="B16" s="1787" t="str">
        <f>IF(ISBLANK(price_CHeck!$C5),"",price_CHeck!$B5)</f>
        <v>ฟักทอง</v>
      </c>
      <c r="C16" s="1787"/>
      <c r="D16" s="1787"/>
      <c r="E16" s="1787"/>
      <c r="F16" s="1787"/>
      <c r="G16" s="1787"/>
      <c r="H16" s="1787"/>
      <c r="I16" s="1788" t="str">
        <f>IF(ISBLANK(price_CHeck!$D5),"",price_CHeck!$D5)</f>
        <v>กิโล</v>
      </c>
      <c r="J16" s="1788"/>
      <c r="K16" s="1788">
        <f>IF(ISBLANK(price_CHeck!$C5),"",price_CHeck!$C5)</f>
        <v>5</v>
      </c>
      <c r="L16" s="1788"/>
      <c r="M16" s="1788"/>
      <c r="N16" s="1788">
        <f t="shared" si="0"/>
        <v>5</v>
      </c>
      <c r="O16" s="1788"/>
      <c r="P16" s="965"/>
      <c r="Q16" s="965"/>
    </row>
    <row r="17" spans="1:17" ht="22.5" customHeight="1">
      <c r="A17" s="930">
        <v>5</v>
      </c>
      <c r="B17" s="1787" t="str">
        <f>IF(ISBLANK(price_CHeck!$C6),"",price_CHeck!$B6)</f>
        <v>น้ำส้มสายชู</v>
      </c>
      <c r="C17" s="1787"/>
      <c r="D17" s="1787"/>
      <c r="E17" s="1787"/>
      <c r="F17" s="1787"/>
      <c r="G17" s="1787"/>
      <c r="H17" s="1787"/>
      <c r="I17" s="1788" t="str">
        <f>IF(ISBLANK(price_CHeck!$D6),"",price_CHeck!$D6)</f>
        <v>ขวด</v>
      </c>
      <c r="J17" s="1788"/>
      <c r="K17" s="1788">
        <f>IF(ISBLANK(price_CHeck!$C6),"",price_CHeck!$C6)</f>
        <v>1</v>
      </c>
      <c r="L17" s="1788"/>
      <c r="M17" s="1788"/>
      <c r="N17" s="1788">
        <f t="shared" si="0"/>
        <v>1</v>
      </c>
      <c r="O17" s="1788"/>
      <c r="P17" s="965"/>
      <c r="Q17" s="965"/>
    </row>
    <row r="18" spans="1:17" ht="22.5" customHeight="1">
      <c r="A18" s="930">
        <v>6</v>
      </c>
      <c r="B18" s="1787" t="str">
        <f>IF(ISBLANK(price_CHeck!$C7),"",price_CHeck!$B7)</f>
        <v>แบคกิ้งโซดา</v>
      </c>
      <c r="C18" s="1787"/>
      <c r="D18" s="1787"/>
      <c r="E18" s="1787"/>
      <c r="F18" s="1787"/>
      <c r="G18" s="1787"/>
      <c r="H18" s="1787"/>
      <c r="I18" s="1788" t="str">
        <f>IF(ISBLANK(price_CHeck!$D7),"",price_CHeck!$D7)</f>
        <v>ขีด</v>
      </c>
      <c r="J18" s="1788"/>
      <c r="K18" s="1788">
        <f>IF(ISBLANK(price_CHeck!$C7),"",price_CHeck!$C7)</f>
        <v>2</v>
      </c>
      <c r="L18" s="1788"/>
      <c r="M18" s="1788"/>
      <c r="N18" s="1788">
        <f t="shared" si="0"/>
        <v>2</v>
      </c>
      <c r="O18" s="1788"/>
      <c r="P18" s="965"/>
      <c r="Q18" s="965"/>
    </row>
    <row r="19" spans="1:17" ht="22.5" customHeight="1">
      <c r="A19" s="930">
        <v>7</v>
      </c>
      <c r="B19" s="1787" t="str">
        <f>IF(ISBLANK(price_CHeck!$C8),"",price_CHeck!$B8)</f>
        <v>ผงฟู</v>
      </c>
      <c r="C19" s="1787"/>
      <c r="D19" s="1787"/>
      <c r="E19" s="1787"/>
      <c r="F19" s="1787"/>
      <c r="G19" s="1787"/>
      <c r="H19" s="1787"/>
      <c r="I19" s="1788" t="str">
        <f>IF(ISBLANK(price_CHeck!$D8),"",price_CHeck!$D8)</f>
        <v>ขีด</v>
      </c>
      <c r="J19" s="1788"/>
      <c r="K19" s="1788">
        <f>IF(ISBLANK(price_CHeck!$C8),"",price_CHeck!$C8)</f>
        <v>3</v>
      </c>
      <c r="L19" s="1788"/>
      <c r="M19" s="1788"/>
      <c r="N19" s="1788">
        <f t="shared" si="0"/>
        <v>3</v>
      </c>
      <c r="O19" s="1788"/>
      <c r="P19" s="965"/>
      <c r="Q19" s="965"/>
    </row>
    <row r="20" spans="1:17" ht="22.5" customHeight="1">
      <c r="A20" s="930">
        <v>8</v>
      </c>
      <c r="B20" s="1787" t="str">
        <f>IF(ISBLANK(price_CHeck!$C9),"",price_CHeck!$B9)</f>
        <v>น้ำมันพืช</v>
      </c>
      <c r="C20" s="1787"/>
      <c r="D20" s="1787"/>
      <c r="E20" s="1787"/>
      <c r="F20" s="1787"/>
      <c r="G20" s="1787"/>
      <c r="H20" s="1787"/>
      <c r="I20" s="1788" t="str">
        <f>IF(ISBLANK(price_CHeck!$D9),"",price_CHeck!$D9)</f>
        <v>ขวด</v>
      </c>
      <c r="J20" s="1788"/>
      <c r="K20" s="1788">
        <f>IF(ISBLANK(price_CHeck!$C9),"",price_CHeck!$C9)</f>
        <v>5</v>
      </c>
      <c r="L20" s="1788"/>
      <c r="M20" s="1788"/>
      <c r="N20" s="1788">
        <f t="shared" si="0"/>
        <v>5</v>
      </c>
      <c r="O20" s="1788"/>
      <c r="P20" s="965"/>
      <c r="Q20" s="965"/>
    </row>
    <row r="21" spans="1:17" ht="22.5" customHeight="1">
      <c r="A21" s="930">
        <v>9</v>
      </c>
      <c r="B21" s="1787" t="str">
        <f>IF(ISBLANK(price_CHeck!$C10),"",price_CHeck!$B10)</f>
        <v>กะทิอัมพวา</v>
      </c>
      <c r="C21" s="1787"/>
      <c r="D21" s="1787"/>
      <c r="E21" s="1787"/>
      <c r="F21" s="1787"/>
      <c r="G21" s="1787"/>
      <c r="H21" s="1787"/>
      <c r="I21" s="1788" t="str">
        <f>IF(ISBLANK(price_CHeck!$D10),"",price_CHeck!$D10)</f>
        <v>ขวด</v>
      </c>
      <c r="J21" s="1788"/>
      <c r="K21" s="1788">
        <f>IF(ISBLANK(price_CHeck!$C10),"",price_CHeck!$C10)</f>
        <v>10</v>
      </c>
      <c r="L21" s="1788"/>
      <c r="M21" s="1788"/>
      <c r="N21" s="1788">
        <f t="shared" si="0"/>
        <v>10</v>
      </c>
      <c r="O21" s="1788"/>
      <c r="P21" s="965"/>
      <c r="Q21" s="965"/>
    </row>
    <row r="22" spans="1:17" ht="22.5" customHeight="1">
      <c r="A22" s="930">
        <v>10</v>
      </c>
      <c r="B22" s="1787" t="str">
        <f>IF(ISBLANK(price_CHeck!$C11),"",price_CHeck!$B11)</f>
        <v>น้ำตาลทรายขาว</v>
      </c>
      <c r="C22" s="1787"/>
      <c r="D22" s="1787"/>
      <c r="E22" s="1787"/>
      <c r="F22" s="1787"/>
      <c r="G22" s="1787"/>
      <c r="H22" s="1787"/>
      <c r="I22" s="1788" t="str">
        <f>IF(ISBLANK(price_CHeck!$D11),"",price_CHeck!$D11)</f>
        <v>กิโลกรัม</v>
      </c>
      <c r="J22" s="1788"/>
      <c r="K22" s="1788">
        <f>IF(ISBLANK(price_CHeck!$C11),"",price_CHeck!$C11)</f>
        <v>15</v>
      </c>
      <c r="L22" s="1788"/>
      <c r="M22" s="1788"/>
      <c r="N22" s="1788">
        <f t="shared" si="0"/>
        <v>15</v>
      </c>
      <c r="O22" s="1788"/>
      <c r="P22" s="965"/>
      <c r="Q22" s="965"/>
    </row>
    <row r="23" spans="1:17" ht="22.5" customHeight="1">
      <c r="A23" s="930">
        <v>11</v>
      </c>
      <c r="B23" s="1787" t="str">
        <f>IF(ISBLANK(price_CHeck!$C12),"",price_CHeck!$B12)</f>
        <v>ไข่ไก่</v>
      </c>
      <c r="C23" s="1787"/>
      <c r="D23" s="1787"/>
      <c r="E23" s="1787"/>
      <c r="F23" s="1787"/>
      <c r="G23" s="1787"/>
      <c r="H23" s="1787"/>
      <c r="I23" s="1788" t="str">
        <f>IF(ISBLANK(price_CHeck!$D12),"",price_CHeck!$D12)</f>
        <v>แผง</v>
      </c>
      <c r="J23" s="1788"/>
      <c r="K23" s="1788">
        <f>IF(ISBLANK(price_CHeck!$C12),"",price_CHeck!$C12)</f>
        <v>2</v>
      </c>
      <c r="L23" s="1788"/>
      <c r="M23" s="1788"/>
      <c r="N23" s="1788">
        <f t="shared" si="0"/>
        <v>2</v>
      </c>
      <c r="O23" s="1788"/>
      <c r="P23" s="965"/>
      <c r="Q23" s="965"/>
    </row>
    <row r="24" spans="1:17" ht="22.5" customHeight="1">
      <c r="A24" s="930">
        <v>12</v>
      </c>
      <c r="B24" s="1787" t="str">
        <f>IF(ISBLANK(price_CHeck!$C13),"",price_CHeck!$B13)</f>
        <v>ผงวุ้น</v>
      </c>
      <c r="C24" s="1787"/>
      <c r="D24" s="1787"/>
      <c r="E24" s="1787"/>
      <c r="F24" s="1787"/>
      <c r="G24" s="1787"/>
      <c r="H24" s="1787"/>
      <c r="I24" s="1788" t="str">
        <f>IF(ISBLANK(price_CHeck!$D13),"",price_CHeck!$D13)</f>
        <v>ซอง</v>
      </c>
      <c r="J24" s="1788"/>
      <c r="K24" s="1788">
        <f>IF(ISBLANK(price_CHeck!$C13),"",price_CHeck!$C13)</f>
        <v>6</v>
      </c>
      <c r="L24" s="1788"/>
      <c r="M24" s="1788"/>
      <c r="N24" s="1788">
        <f t="shared" si="0"/>
        <v>6</v>
      </c>
      <c r="O24" s="1788"/>
      <c r="P24" s="965"/>
      <c r="Q24" s="965"/>
    </row>
    <row r="25" spans="1:17" ht="22.5" customHeight="1">
      <c r="A25" s="930">
        <v>13</v>
      </c>
      <c r="B25" s="1787" t="str">
        <f>IF(ISBLANK(price_CHeck!$C14),"",price_CHeck!$B14)</f>
        <v>สีผสมอาหาร (สีเขียว)</v>
      </c>
      <c r="C25" s="1787"/>
      <c r="D25" s="1787"/>
      <c r="E25" s="1787"/>
      <c r="F25" s="1787"/>
      <c r="G25" s="1787"/>
      <c r="H25" s="1787"/>
      <c r="I25" s="1788" t="str">
        <f>IF(ISBLANK(price_CHeck!$D14),"",price_CHeck!$D14)</f>
        <v>ขวด</v>
      </c>
      <c r="J25" s="1788"/>
      <c r="K25" s="1788">
        <f>IF(ISBLANK(price_CHeck!$C14),"",price_CHeck!$C14)</f>
        <v>1</v>
      </c>
      <c r="L25" s="1788"/>
      <c r="M25" s="1788"/>
      <c r="N25" s="1788">
        <f t="shared" si="0"/>
        <v>1</v>
      </c>
      <c r="O25" s="1788"/>
      <c r="P25" s="965"/>
      <c r="Q25" s="965"/>
    </row>
    <row r="26" spans="1:17" ht="22.5" customHeight="1">
      <c r="A26" s="930">
        <v>14</v>
      </c>
      <c r="B26" s="1787" t="str">
        <f>IF(ISBLANK(price_CHeck!$C15),"",price_CHeck!$B15)</f>
        <v xml:space="preserve">สีผสมอาหาร  (สีแดง) </v>
      </c>
      <c r="C26" s="1787"/>
      <c r="D26" s="1787"/>
      <c r="E26" s="1787"/>
      <c r="F26" s="1787"/>
      <c r="G26" s="1787"/>
      <c r="H26" s="1787"/>
      <c r="I26" s="1788" t="str">
        <f>IF(ISBLANK(price_CHeck!$D15),"",price_CHeck!$D15)</f>
        <v>ขวด</v>
      </c>
      <c r="J26" s="1788"/>
      <c r="K26" s="1788">
        <f>IF(ISBLANK(price_CHeck!$C15),"",price_CHeck!$C15)</f>
        <v>2</v>
      </c>
      <c r="L26" s="1788"/>
      <c r="M26" s="1788"/>
      <c r="N26" s="1788">
        <f t="shared" si="0"/>
        <v>2</v>
      </c>
      <c r="O26" s="1788"/>
      <c r="P26" s="965"/>
      <c r="Q26" s="965"/>
    </row>
    <row r="27" spans="1:17" ht="22.5" customHeight="1">
      <c r="A27" s="930">
        <v>15</v>
      </c>
      <c r="B27" s="1787" t="str">
        <f>IF(ISBLANK(price_CHeck!$C16),"",price_CHeck!$B16)</f>
        <v xml:space="preserve">สีผสมอาหาร  (สีเหลือง) </v>
      </c>
      <c r="C27" s="1787"/>
      <c r="D27" s="1787"/>
      <c r="E27" s="1787"/>
      <c r="F27" s="1787"/>
      <c r="G27" s="1787"/>
      <c r="H27" s="1787"/>
      <c r="I27" s="1788" t="str">
        <f>IF(ISBLANK(price_CHeck!$D16),"",price_CHeck!$D16)</f>
        <v>ขวด</v>
      </c>
      <c r="J27" s="1788"/>
      <c r="K27" s="1788">
        <f>IF(ISBLANK(price_CHeck!$C16),"",price_CHeck!$C16)</f>
        <v>3</v>
      </c>
      <c r="L27" s="1788"/>
      <c r="M27" s="1788"/>
      <c r="N27" s="1788">
        <f t="shared" si="0"/>
        <v>3</v>
      </c>
      <c r="O27" s="1788"/>
      <c r="P27" s="965"/>
      <c r="Q27" s="965"/>
    </row>
    <row r="28" spans="1:17" ht="22.5" customHeight="1">
      <c r="A28" s="930">
        <v>16</v>
      </c>
      <c r="B28" s="1787" t="str">
        <f>IF(ISBLANK(price_CHeck!$C17),"",price_CHeck!$B17)</f>
        <v xml:space="preserve">สีผสมอาหาร  (สีม่วง) </v>
      </c>
      <c r="C28" s="1787"/>
      <c r="D28" s="1787"/>
      <c r="E28" s="1787"/>
      <c r="F28" s="1787"/>
      <c r="G28" s="1787"/>
      <c r="H28" s="1787"/>
      <c r="I28" s="1788" t="str">
        <f>IF(ISBLANK(price_CHeck!$D17),"",price_CHeck!$D17)</f>
        <v>ขวด</v>
      </c>
      <c r="J28" s="1788"/>
      <c r="K28" s="1788">
        <f>IF(ISBLANK(price_CHeck!$C17),"",price_CHeck!$C17)</f>
        <v>4</v>
      </c>
      <c r="L28" s="1788"/>
      <c r="M28" s="1788"/>
      <c r="N28" s="1788">
        <f t="shared" si="0"/>
        <v>4</v>
      </c>
      <c r="O28" s="1788"/>
      <c r="P28" s="965"/>
      <c r="Q28" s="965"/>
    </row>
    <row r="29" spans="1:17" ht="22.5" customHeight="1">
      <c r="A29" s="930">
        <v>17</v>
      </c>
      <c r="B29" s="1787" t="str">
        <f>IF(ISBLANK(price_CHeck!$C18),"",price_CHeck!$B18)</f>
        <v xml:space="preserve">สีผสมอาหาร  (สีชมพู) </v>
      </c>
      <c r="C29" s="1787"/>
      <c r="D29" s="1787"/>
      <c r="E29" s="1787"/>
      <c r="F29" s="1787"/>
      <c r="G29" s="1787"/>
      <c r="H29" s="1787"/>
      <c r="I29" s="1788" t="str">
        <f>IF(ISBLANK(price_CHeck!$D18),"",price_CHeck!$D18)</f>
        <v>ขวด</v>
      </c>
      <c r="J29" s="1788"/>
      <c r="K29" s="1788">
        <f>IF(ISBLANK(price_CHeck!$C18),"",price_CHeck!$C18)</f>
        <v>5</v>
      </c>
      <c r="L29" s="1788"/>
      <c r="M29" s="1788"/>
      <c r="N29" s="1788">
        <f t="shared" si="0"/>
        <v>5</v>
      </c>
      <c r="O29" s="1788"/>
      <c r="P29" s="965"/>
      <c r="Q29" s="965"/>
    </row>
    <row r="30" spans="1:17" ht="22.5" customHeight="1">
      <c r="A30" s="930">
        <v>18</v>
      </c>
      <c r="B30" s="1787" t="str">
        <f>IF(ISBLANK(price_CHeck!$C19),"",price_CHeck!$B19)</f>
        <v>ถั่วเขียวซีก</v>
      </c>
      <c r="C30" s="1787"/>
      <c r="D30" s="1787"/>
      <c r="E30" s="1787"/>
      <c r="F30" s="1787"/>
      <c r="G30" s="1787"/>
      <c r="H30" s="1787"/>
      <c r="I30" s="1788" t="str">
        <f>IF(ISBLANK(price_CHeck!$D19),"",price_CHeck!$D19)</f>
        <v>กิโลกรัม</v>
      </c>
      <c r="J30" s="1788"/>
      <c r="K30" s="1788">
        <f>IF(ISBLANK(price_CHeck!$C19),"",price_CHeck!$C19)</f>
        <v>6</v>
      </c>
      <c r="L30" s="1788"/>
      <c r="M30" s="1788"/>
      <c r="N30" s="1788">
        <f t="shared" si="0"/>
        <v>6</v>
      </c>
      <c r="O30" s="1788"/>
      <c r="P30" s="965"/>
      <c r="Q30" s="965"/>
    </row>
    <row r="31" spans="1:17" ht="22.5" customHeight="1">
      <c r="A31" s="930">
        <v>19</v>
      </c>
      <c r="B31" s="1787" t="str">
        <f>IF(ISBLANK(price_CHeck!$C20),"",price_CHeck!$B20)</f>
        <v>ไม้เสียบลูกชิ้น  ขนาด 5 นิ้ว</v>
      </c>
      <c r="C31" s="1787"/>
      <c r="D31" s="1787"/>
      <c r="E31" s="1787"/>
      <c r="F31" s="1787"/>
      <c r="G31" s="1787"/>
      <c r="H31" s="1787"/>
      <c r="I31" s="1788" t="str">
        <f>IF(ISBLANK(price_CHeck!$D20),"",price_CHeck!$D20)</f>
        <v>ห่อ</v>
      </c>
      <c r="J31" s="1788"/>
      <c r="K31" s="1788">
        <f>IF(ISBLANK(price_CHeck!$C20),"",price_CHeck!$C20)</f>
        <v>6</v>
      </c>
      <c r="L31" s="1788"/>
      <c r="M31" s="1788"/>
      <c r="N31" s="1788">
        <f t="shared" si="0"/>
        <v>6</v>
      </c>
      <c r="O31" s="1788"/>
      <c r="P31" s="965"/>
      <c r="Q31" s="965"/>
    </row>
    <row r="32" spans="1:17" ht="22.5" customHeight="1">
      <c r="A32" s="930">
        <v>20</v>
      </c>
      <c r="B32" s="1787" t="str">
        <f>IF(ISBLANK(price_CHeck!$C21),"",price_CHeck!$B21)</f>
        <v>แป้งข้าวเจ้า</v>
      </c>
      <c r="C32" s="1787"/>
      <c r="D32" s="1787"/>
      <c r="E32" s="1787"/>
      <c r="F32" s="1787"/>
      <c r="G32" s="1787"/>
      <c r="H32" s="1787"/>
      <c r="I32" s="1788" t="str">
        <f>IF(ISBLANK(price_CHeck!$D21),"",price_CHeck!$D21)</f>
        <v>กิโลกรัม</v>
      </c>
      <c r="J32" s="1788"/>
      <c r="K32" s="1788">
        <f>IF(ISBLANK(price_CHeck!$C21),"",price_CHeck!$C21)</f>
        <v>5</v>
      </c>
      <c r="L32" s="1788"/>
      <c r="M32" s="1788"/>
      <c r="N32" s="1788">
        <f t="shared" si="0"/>
        <v>5</v>
      </c>
      <c r="O32" s="1788"/>
      <c r="P32" s="965"/>
      <c r="Q32" s="965"/>
    </row>
    <row r="33" spans="1:17" ht="22.5" customHeight="1">
      <c r="A33" s="930">
        <v>21</v>
      </c>
      <c r="B33" s="1787" t="str">
        <f>IF(ISBLANK(price_CHeck!$C22),"",price_CHeck!$B22)</f>
        <v>แป้งมัน</v>
      </c>
      <c r="C33" s="1787"/>
      <c r="D33" s="1787"/>
      <c r="E33" s="1787"/>
      <c r="F33" s="1787"/>
      <c r="G33" s="1787"/>
      <c r="H33" s="1787"/>
      <c r="I33" s="1788" t="str">
        <f>IF(ISBLANK(price_CHeck!$D22),"",price_CHeck!$D22)</f>
        <v>กิโลกรัม</v>
      </c>
      <c r="J33" s="1788"/>
      <c r="K33" s="1788">
        <f>IF(ISBLANK(price_CHeck!$C22),"",price_CHeck!$C22)</f>
        <v>5</v>
      </c>
      <c r="L33" s="1788"/>
      <c r="M33" s="1788"/>
      <c r="N33" s="1788">
        <f t="shared" si="0"/>
        <v>5</v>
      </c>
      <c r="O33" s="1788"/>
      <c r="P33" s="965"/>
      <c r="Q33" s="965"/>
    </row>
    <row r="34" spans="1:17" ht="22.5" customHeight="1">
      <c r="A34" s="930">
        <v>22</v>
      </c>
      <c r="B34" s="1787" t="str">
        <f>IF(ISBLANK(price_CHeck!$C23),"",price_CHeck!$B23)</f>
        <v>น้ำยาล้างจาน</v>
      </c>
      <c r="C34" s="1787"/>
      <c r="D34" s="1787"/>
      <c r="E34" s="1787"/>
      <c r="F34" s="1787"/>
      <c r="G34" s="1787"/>
      <c r="H34" s="1787"/>
      <c r="I34" s="1788" t="str">
        <f>IF(ISBLANK(price_CHeck!$D23),"",price_CHeck!$D23)</f>
        <v>ขวด</v>
      </c>
      <c r="J34" s="1788"/>
      <c r="K34" s="1788">
        <f>IF(ISBLANK(price_CHeck!$C23),"",price_CHeck!$C23)</f>
        <v>1</v>
      </c>
      <c r="L34" s="1788"/>
      <c r="M34" s="1788"/>
      <c r="N34" s="1788">
        <f t="shared" si="0"/>
        <v>1</v>
      </c>
      <c r="O34" s="1788"/>
      <c r="P34" s="965"/>
      <c r="Q34" s="965"/>
    </row>
    <row r="35" spans="1:17" ht="22.5" customHeight="1">
      <c r="A35" s="930">
        <v>23</v>
      </c>
      <c r="B35" s="1787" t="str">
        <f>IF(ISBLANK(price_CHeck!$C24),"",price_CHeck!$B24)</f>
        <v>ฟองน้ำล้างจาน</v>
      </c>
      <c r="C35" s="1787"/>
      <c r="D35" s="1787"/>
      <c r="E35" s="1787"/>
      <c r="F35" s="1787"/>
      <c r="G35" s="1787"/>
      <c r="H35" s="1787"/>
      <c r="I35" s="1788" t="str">
        <f>IF(ISBLANK(price_CHeck!$D24),"",price_CHeck!$D24)</f>
        <v>อัน</v>
      </c>
      <c r="J35" s="1788"/>
      <c r="K35" s="1788">
        <f>IF(ISBLANK(price_CHeck!$C24),"",price_CHeck!$C24)</f>
        <v>2</v>
      </c>
      <c r="L35" s="1788"/>
      <c r="M35" s="1788"/>
      <c r="N35" s="1788">
        <f t="shared" si="0"/>
        <v>2</v>
      </c>
      <c r="O35" s="1788"/>
      <c r="P35" s="965"/>
      <c r="Q35" s="965"/>
    </row>
    <row r="36" spans="1:17" ht="22.5" customHeight="1">
      <c r="A36" s="930">
        <v>24</v>
      </c>
      <c r="B36" s="1787" t="str">
        <f>IF(ISBLANK(price_CHeck!$C25),"",price_CHeck!$B25)</f>
        <v>กล่องR 5</v>
      </c>
      <c r="C36" s="1787"/>
      <c r="D36" s="1787"/>
      <c r="E36" s="1787"/>
      <c r="F36" s="1787"/>
      <c r="G36" s="1787"/>
      <c r="H36" s="1787"/>
      <c r="I36" s="1788" t="str">
        <f>IF(ISBLANK(price_CHeck!$D25),"",price_CHeck!$D25)</f>
        <v>แพ็ค</v>
      </c>
      <c r="J36" s="1788"/>
      <c r="K36" s="1788">
        <f>IF(ISBLANK(price_CHeck!$C25),"",price_CHeck!$C25)</f>
        <v>1</v>
      </c>
      <c r="L36" s="1788"/>
      <c r="M36" s="1788"/>
      <c r="N36" s="1788">
        <f t="shared" si="0"/>
        <v>1</v>
      </c>
      <c r="O36" s="1788"/>
      <c r="P36" s="965"/>
      <c r="Q36" s="965"/>
    </row>
    <row r="37" spans="1:17" ht="22.5" customHeight="1">
      <c r="A37" s="930">
        <v>25</v>
      </c>
      <c r="B37" s="1787" t="str">
        <f>IF(ISBLANK(price_CHeck!$C26),"",price_CHeck!$B26)</f>
        <v>กล่องR 4</v>
      </c>
      <c r="C37" s="1787"/>
      <c r="D37" s="1787"/>
      <c r="E37" s="1787"/>
      <c r="F37" s="1787"/>
      <c r="G37" s="1787"/>
      <c r="H37" s="1787"/>
      <c r="I37" s="1788" t="str">
        <f>IF(ISBLANK(price_CHeck!$D26),"",price_CHeck!$D26)</f>
        <v>แพ็ค</v>
      </c>
      <c r="J37" s="1788"/>
      <c r="K37" s="1788">
        <f>IF(ISBLANK(price_CHeck!$C26),"",price_CHeck!$C26)</f>
        <v>1</v>
      </c>
      <c r="L37" s="1788"/>
      <c r="M37" s="1788"/>
      <c r="N37" s="1788">
        <f t="shared" si="0"/>
        <v>1</v>
      </c>
      <c r="O37" s="1788"/>
      <c r="P37" s="965"/>
      <c r="Q37" s="965"/>
    </row>
    <row r="38" spans="1:17" ht="22.5" customHeight="1">
      <c r="A38" s="930">
        <v>26</v>
      </c>
      <c r="B38" s="1787" t="str">
        <f>IF(ISBLANK(price_CHeck!$C27),"",price_CHeck!$B27)</f>
        <v xml:space="preserve">ถุงหิ้ว 8+16 </v>
      </c>
      <c r="C38" s="1787"/>
      <c r="D38" s="1787"/>
      <c r="E38" s="1787"/>
      <c r="F38" s="1787"/>
      <c r="G38" s="1787"/>
      <c r="H38" s="1787"/>
      <c r="I38" s="1788" t="str">
        <f>IF(ISBLANK(price_CHeck!$D27),"",price_CHeck!$D27)</f>
        <v>ห่อ</v>
      </c>
      <c r="J38" s="1788"/>
      <c r="K38" s="1788">
        <f>IF(ISBLANK(price_CHeck!$C27),"",price_CHeck!$C27)</f>
        <v>2</v>
      </c>
      <c r="L38" s="1788"/>
      <c r="M38" s="1788"/>
      <c r="N38" s="1788">
        <f t="shared" si="0"/>
        <v>2</v>
      </c>
      <c r="O38" s="1788"/>
      <c r="P38" s="965"/>
      <c r="Q38" s="965"/>
    </row>
    <row r="39" spans="1:17" ht="22.5" customHeight="1">
      <c r="A39" s="930">
        <v>27</v>
      </c>
      <c r="B39" s="1787" t="str">
        <f>IF(ISBLANK(price_CHeck!$C28),"",price_CHeck!$B28)</f>
        <v>กระทงกระดาษ 3319</v>
      </c>
      <c r="C39" s="1787"/>
      <c r="D39" s="1787"/>
      <c r="E39" s="1787"/>
      <c r="F39" s="1787"/>
      <c r="G39" s="1787"/>
      <c r="H39" s="1787"/>
      <c r="I39" s="1788" t="str">
        <f>IF(ISBLANK(price_CHeck!$D28),"",price_CHeck!$D28)</f>
        <v>แพ็ค</v>
      </c>
      <c r="J39" s="1788"/>
      <c r="K39" s="1788">
        <f>IF(ISBLANK(price_CHeck!$C28),"",price_CHeck!$C28)</f>
        <v>1</v>
      </c>
      <c r="L39" s="1788"/>
      <c r="M39" s="1788"/>
      <c r="N39" s="1788">
        <f t="shared" si="0"/>
        <v>1</v>
      </c>
      <c r="O39" s="1788"/>
      <c r="P39" s="965"/>
      <c r="Q39" s="965"/>
    </row>
    <row r="40" spans="1:17" ht="22.5" customHeight="1">
      <c r="A40" s="930">
        <v>28</v>
      </c>
      <c r="B40" s="1787" t="str">
        <f>IF(ISBLANK(price_CHeck!$C29),"",price_CHeck!$B29)</f>
        <v>หมูสับ</v>
      </c>
      <c r="C40" s="1787"/>
      <c r="D40" s="1787"/>
      <c r="E40" s="1787"/>
      <c r="F40" s="1787"/>
      <c r="G40" s="1787"/>
      <c r="H40" s="1787"/>
      <c r="I40" s="1788" t="str">
        <f>IF(ISBLANK(price_CHeck!$D29),"",price_CHeck!$D29)</f>
        <v>กิโลกรัม</v>
      </c>
      <c r="J40" s="1788"/>
      <c r="K40" s="1788">
        <f>IF(ISBLANK(price_CHeck!$C29),"",price_CHeck!$C29)</f>
        <v>2</v>
      </c>
      <c r="L40" s="1788"/>
      <c r="M40" s="1788"/>
      <c r="N40" s="1788">
        <f t="shared" si="0"/>
        <v>2</v>
      </c>
      <c r="O40" s="1788"/>
      <c r="P40" s="965"/>
      <c r="Q40" s="965"/>
    </row>
    <row r="41" spans="1:17" ht="22.5" customHeight="1">
      <c r="A41" s="930">
        <v>29</v>
      </c>
      <c r="B41" s="1787" t="str">
        <f>IF(ISBLANK(price_CHeck!$C30),"",price_CHeck!$B30)</f>
        <v>ต้นหอม</v>
      </c>
      <c r="C41" s="1787"/>
      <c r="D41" s="1787"/>
      <c r="E41" s="1787"/>
      <c r="F41" s="1787"/>
      <c r="G41" s="1787"/>
      <c r="H41" s="1787"/>
      <c r="I41" s="1788" t="str">
        <f>IF(ISBLANK(price_CHeck!$D30),"",price_CHeck!$D30)</f>
        <v>กิโลกรัม</v>
      </c>
      <c r="J41" s="1788"/>
      <c r="K41" s="1788">
        <f>IF(ISBLANK(price_CHeck!$C30),"",price_CHeck!$C30)</f>
        <v>1</v>
      </c>
      <c r="L41" s="1788"/>
      <c r="M41" s="1788"/>
      <c r="N41" s="1788">
        <f t="shared" si="0"/>
        <v>1</v>
      </c>
      <c r="O41" s="1788"/>
      <c r="P41" s="965"/>
      <c r="Q41" s="965"/>
    </row>
    <row r="42" spans="1:17" ht="22.5" customHeight="1">
      <c r="A42" s="930">
        <v>30</v>
      </c>
      <c r="B42" s="1787" t="str">
        <f>IF(ISBLANK(price_CHeck!$C31),"",price_CHeck!$B31)</f>
        <v>หอมแขก</v>
      </c>
      <c r="C42" s="1787"/>
      <c r="D42" s="1787"/>
      <c r="E42" s="1787"/>
      <c r="F42" s="1787"/>
      <c r="G42" s="1787"/>
      <c r="H42" s="1787"/>
      <c r="I42" s="1788" t="str">
        <f>IF(ISBLANK(price_CHeck!$D31),"",price_CHeck!$D31)</f>
        <v>กิโลกรัม</v>
      </c>
      <c r="J42" s="1788"/>
      <c r="K42" s="1788">
        <f>IF(ISBLANK(price_CHeck!$C31),"",price_CHeck!$C31)</f>
        <v>3</v>
      </c>
      <c r="L42" s="1788"/>
      <c r="M42" s="1788"/>
      <c r="N42" s="1788">
        <f t="shared" si="0"/>
        <v>3</v>
      </c>
      <c r="O42" s="1788"/>
      <c r="P42" s="965"/>
      <c r="Q42" s="965"/>
    </row>
    <row r="43" spans="1:17" ht="22.5" customHeight="1">
      <c r="A43" s="930">
        <v>31</v>
      </c>
      <c r="B43" s="1787" t="str">
        <f>IF(ISBLANK(price_CHeck!$C32),"",price_CHeck!$B32)</f>
        <v>พริกขี้หนูแดง</v>
      </c>
      <c r="C43" s="1787"/>
      <c r="D43" s="1787"/>
      <c r="E43" s="1787"/>
      <c r="F43" s="1787"/>
      <c r="G43" s="1787"/>
      <c r="H43" s="1787"/>
      <c r="I43" s="1788" t="str">
        <f>IF(ISBLANK(price_CHeck!$D32),"",price_CHeck!$D32)</f>
        <v>ขีด</v>
      </c>
      <c r="J43" s="1788"/>
      <c r="K43" s="1788">
        <f>IF(ISBLANK(price_CHeck!$C32),"",price_CHeck!$C32)</f>
        <v>3</v>
      </c>
      <c r="L43" s="1788"/>
      <c r="M43" s="1788"/>
      <c r="N43" s="1788">
        <f t="shared" si="0"/>
        <v>3</v>
      </c>
      <c r="O43" s="1788"/>
      <c r="P43" s="965"/>
      <c r="Q43" s="965"/>
    </row>
    <row r="44" spans="1:17" ht="22.5" customHeight="1">
      <c r="A44" s="930">
        <v>32</v>
      </c>
      <c r="B44" s="1787" t="str">
        <f>IF(ISBLANK(price_CHeck!$C33),"",price_CHeck!$B33)</f>
        <v>มะนาว</v>
      </c>
      <c r="C44" s="1787"/>
      <c r="D44" s="1787"/>
      <c r="E44" s="1787"/>
      <c r="F44" s="1787"/>
      <c r="G44" s="1787"/>
      <c r="H44" s="1787"/>
      <c r="I44" s="1788" t="str">
        <f>IF(ISBLANK(price_CHeck!$D33),"",price_CHeck!$D33)</f>
        <v>ลูก</v>
      </c>
      <c r="J44" s="1788"/>
      <c r="K44" s="1788">
        <f>IF(ISBLANK(price_CHeck!$C33),"",price_CHeck!$C33)</f>
        <v>15</v>
      </c>
      <c r="L44" s="1788"/>
      <c r="M44" s="1788"/>
      <c r="N44" s="1788">
        <f t="shared" si="0"/>
        <v>15</v>
      </c>
      <c r="O44" s="1788"/>
      <c r="P44" s="965"/>
      <c r="Q44" s="965"/>
    </row>
    <row r="45" spans="1:17" ht="22.5" customHeight="1">
      <c r="A45" s="930">
        <v>33</v>
      </c>
      <c r="B45" s="1787" t="str">
        <f>IF(ISBLANK(price_CHeck!$C34),"",price_CHeck!$B34)</f>
        <v>เกลือแกง</v>
      </c>
      <c r="C45" s="1787"/>
      <c r="D45" s="1787"/>
      <c r="E45" s="1787"/>
      <c r="F45" s="1787"/>
      <c r="G45" s="1787"/>
      <c r="H45" s="1787"/>
      <c r="I45" s="1788" t="str">
        <f>IF(ISBLANK(price_CHeck!$D34),"",price_CHeck!$D34)</f>
        <v>ถุง</v>
      </c>
      <c r="J45" s="1788"/>
      <c r="K45" s="1788">
        <f>IF(ISBLANK(price_CHeck!$C34),"",price_CHeck!$C34)</f>
        <v>2</v>
      </c>
      <c r="L45" s="1788"/>
      <c r="M45" s="1788"/>
      <c r="N45" s="1788">
        <f t="shared" si="0"/>
        <v>2</v>
      </c>
      <c r="O45" s="1788"/>
      <c r="P45" s="965"/>
      <c r="Q45" s="965"/>
    </row>
    <row r="46" spans="1:17" ht="22.5" customHeight="1">
      <c r="A46" s="930">
        <v>34</v>
      </c>
      <c r="B46" s="1787" t="str">
        <f>IF(ISBLANK(price_CHeck!$C35),"",price_CHeck!$B35)</f>
        <v>น้ำปลา</v>
      </c>
      <c r="C46" s="1787"/>
      <c r="D46" s="1787"/>
      <c r="E46" s="1787"/>
      <c r="F46" s="1787"/>
      <c r="G46" s="1787"/>
      <c r="H46" s="1787"/>
      <c r="I46" s="1788" t="str">
        <f>IF(ISBLANK(price_CHeck!$D35),"",price_CHeck!$D35)</f>
        <v>ขวด</v>
      </c>
      <c r="J46" s="1788"/>
      <c r="K46" s="1788">
        <f>IF(ISBLANK(price_CHeck!$C35),"",price_CHeck!$C35)</f>
        <v>1</v>
      </c>
      <c r="L46" s="1788"/>
      <c r="M46" s="1788"/>
      <c r="N46" s="1788">
        <f t="shared" si="0"/>
        <v>1</v>
      </c>
      <c r="O46" s="1788"/>
      <c r="P46" s="965"/>
      <c r="Q46" s="965"/>
    </row>
    <row r="47" spans="1:17" ht="22.5" customHeight="1">
      <c r="A47" s="930">
        <v>35</v>
      </c>
      <c r="B47" s="1787" t="str">
        <f>IF(ISBLANK(price_CHeck!$C36),"",price_CHeck!$B36)</f>
        <v>ใบเตย</v>
      </c>
      <c r="C47" s="1787"/>
      <c r="D47" s="1787"/>
      <c r="E47" s="1787"/>
      <c r="F47" s="1787"/>
      <c r="G47" s="1787"/>
      <c r="H47" s="1787"/>
      <c r="I47" s="1788" t="str">
        <f>IF(ISBLANK(price_CHeck!$D36),"",price_CHeck!$D36)</f>
        <v>กำ</v>
      </c>
      <c r="J47" s="1788"/>
      <c r="K47" s="1788">
        <f>IF(ISBLANK(price_CHeck!$C36),"",price_CHeck!$C36)</f>
        <v>1</v>
      </c>
      <c r="L47" s="1788"/>
      <c r="M47" s="1788"/>
      <c r="N47" s="1788">
        <f t="shared" si="0"/>
        <v>1</v>
      </c>
      <c r="O47" s="1788"/>
      <c r="P47" s="965"/>
      <c r="Q47" s="965"/>
    </row>
    <row r="48" spans="1:17" ht="22.5" customHeight="1">
      <c r="A48" s="930">
        <v>36</v>
      </c>
      <c r="B48" s="1787" t="str">
        <f>IF(ISBLANK(price_CHeck!$C37),"",price_CHeck!$B37)</f>
        <v>แป้งท้าวยายม่อม</v>
      </c>
      <c r="C48" s="1787"/>
      <c r="D48" s="1787"/>
      <c r="E48" s="1787"/>
      <c r="F48" s="1787"/>
      <c r="G48" s="1787"/>
      <c r="H48" s="1787"/>
      <c r="I48" s="1788" t="str">
        <f>IF(ISBLANK(price_CHeck!$D37),"",price_CHeck!$D37)</f>
        <v>กิโลกรัม</v>
      </c>
      <c r="J48" s="1788"/>
      <c r="K48" s="1788">
        <f>IF(ISBLANK(price_CHeck!$C37),"",price_CHeck!$C37)</f>
        <v>1</v>
      </c>
      <c r="L48" s="1788"/>
      <c r="M48" s="1788"/>
      <c r="N48" s="1788">
        <f t="shared" si="0"/>
        <v>1</v>
      </c>
      <c r="O48" s="1788"/>
      <c r="P48" s="965"/>
      <c r="Q48" s="965"/>
    </row>
    <row r="49" spans="1:17" ht="22.5" customHeight="1">
      <c r="A49" s="930">
        <v>37</v>
      </c>
      <c r="B49" s="1787" t="str">
        <f>IF(ISBLANK(price_CHeck!$C38),"",price_CHeck!$B38)</f>
        <v>น้ำดื่ม  ( 18 ลิตร)</v>
      </c>
      <c r="C49" s="1787"/>
      <c r="D49" s="1787"/>
      <c r="E49" s="1787"/>
      <c r="F49" s="1787"/>
      <c r="G49" s="1787"/>
      <c r="H49" s="1787"/>
      <c r="I49" s="1788" t="str">
        <f>IF(ISBLANK(price_CHeck!$D38),"",price_CHeck!$D38)</f>
        <v>ขวด</v>
      </c>
      <c r="J49" s="1788"/>
      <c r="K49" s="1788">
        <f>IF(ISBLANK(price_CHeck!$C38),"",price_CHeck!$C38)</f>
        <v>2</v>
      </c>
      <c r="L49" s="1788"/>
      <c r="M49" s="1788"/>
      <c r="N49" s="1788">
        <f t="shared" si="0"/>
        <v>2</v>
      </c>
      <c r="O49" s="1788"/>
      <c r="P49" s="965"/>
      <c r="Q49" s="965"/>
    </row>
    <row r="50" spans="1:17" ht="22.5" customHeight="1">
      <c r="A50" s="930">
        <v>38</v>
      </c>
      <c r="B50" s="1787" t="str">
        <f>IF(ISBLANK(price_CHeck!$C39),"",price_CHeck!$B39)</f>
        <v>แก๊ส   15  กิโลกรัม</v>
      </c>
      <c r="C50" s="1787"/>
      <c r="D50" s="1787"/>
      <c r="E50" s="1787"/>
      <c r="F50" s="1787"/>
      <c r="G50" s="1787"/>
      <c r="H50" s="1787"/>
      <c r="I50" s="1788" t="str">
        <f>IF(ISBLANK(price_CHeck!$D39),"",price_CHeck!$D39)</f>
        <v>ถัง</v>
      </c>
      <c r="J50" s="1788"/>
      <c r="K50" s="1788">
        <f>IF(ISBLANK(price_CHeck!$C39),"",price_CHeck!$C39)</f>
        <v>1</v>
      </c>
      <c r="L50" s="1788"/>
      <c r="M50" s="1788"/>
      <c r="N50" s="1788">
        <f t="shared" si="0"/>
        <v>1</v>
      </c>
      <c r="O50" s="1788"/>
      <c r="P50" s="965"/>
      <c r="Q50" s="965"/>
    </row>
    <row r="51" spans="1:17" ht="22.5" customHeight="1">
      <c r="A51" s="930">
        <v>39</v>
      </c>
      <c r="B51" s="1787" t="str">
        <f>IF(ISBLANK(price_CHeck!$C40),"",price_CHeck!$B40)</f>
        <v>ไลเตอร์จุดเตา</v>
      </c>
      <c r="C51" s="1787"/>
      <c r="D51" s="1787"/>
      <c r="E51" s="1787"/>
      <c r="F51" s="1787"/>
      <c r="G51" s="1787"/>
      <c r="H51" s="1787"/>
      <c r="I51" s="1788" t="str">
        <f>IF(ISBLANK(price_CHeck!$D40),"",price_CHeck!$D40)</f>
        <v>อัน</v>
      </c>
      <c r="J51" s="1788"/>
      <c r="K51" s="1788">
        <f>IF(ISBLANK(price_CHeck!$C40),"",price_CHeck!$C40)</f>
        <v>1</v>
      </c>
      <c r="L51" s="1788"/>
      <c r="M51" s="1788"/>
      <c r="N51" s="1788">
        <f t="shared" si="0"/>
        <v>1</v>
      </c>
      <c r="O51" s="1788"/>
      <c r="P51" s="966"/>
      <c r="Q51" s="966"/>
    </row>
    <row r="52" spans="1:17" ht="22.5" customHeight="1">
      <c r="A52" s="930">
        <v>40</v>
      </c>
      <c r="B52" s="1787" t="str">
        <f>IF(ISBLANK(price_CHeck!$C41),"",price_CHeck!$B41)</f>
        <v/>
      </c>
      <c r="C52" s="1787"/>
      <c r="D52" s="1787"/>
      <c r="E52" s="1787"/>
      <c r="F52" s="1787"/>
      <c r="G52" s="1787"/>
      <c r="H52" s="1787"/>
      <c r="I52" s="1788" t="str">
        <f>IF(ISBLANK(price_CHeck!$D41),"",price_CHeck!$D41)</f>
        <v/>
      </c>
      <c r="J52" s="1788"/>
      <c r="K52" s="1788" t="str">
        <f>IF(ISBLANK(price_CHeck!$C41),"",price_CHeck!$C41)</f>
        <v/>
      </c>
      <c r="L52" s="1788"/>
      <c r="M52" s="1788"/>
      <c r="N52" s="1788" t="str">
        <f t="shared" si="0"/>
        <v/>
      </c>
      <c r="O52" s="1788"/>
      <c r="P52" s="966"/>
      <c r="Q52" s="966"/>
    </row>
    <row r="53" spans="1:17" ht="22.5" customHeight="1">
      <c r="A53" s="930">
        <v>41</v>
      </c>
      <c r="B53" s="1787" t="str">
        <f>IF(ISBLANK(price_CHeck!$C42),"",price_CHeck!$B42)</f>
        <v/>
      </c>
      <c r="C53" s="1787"/>
      <c r="D53" s="1787"/>
      <c r="E53" s="1787"/>
      <c r="F53" s="1787"/>
      <c r="G53" s="1787"/>
      <c r="H53" s="1787"/>
      <c r="I53" s="1788" t="str">
        <f>IF(ISBLANK(price_CHeck!$D42),"",price_CHeck!$D42)</f>
        <v/>
      </c>
      <c r="J53" s="1788"/>
      <c r="K53" s="1788" t="str">
        <f>IF(ISBLANK(price_CHeck!$C42),"",price_CHeck!$C42)</f>
        <v/>
      </c>
      <c r="L53" s="1788"/>
      <c r="M53" s="1788"/>
      <c r="N53" s="1788" t="str">
        <f t="shared" si="0"/>
        <v/>
      </c>
      <c r="O53" s="1788"/>
      <c r="P53" s="966"/>
      <c r="Q53" s="966"/>
    </row>
    <row r="54" spans="1:17" ht="22.5" customHeight="1">
      <c r="A54" s="930">
        <v>42</v>
      </c>
      <c r="B54" s="1787" t="str">
        <f>IF(ISBLANK(price_CHeck!$C43),"",price_CHeck!$B43)</f>
        <v/>
      </c>
      <c r="C54" s="1787"/>
      <c r="D54" s="1787"/>
      <c r="E54" s="1787"/>
      <c r="F54" s="1787"/>
      <c r="G54" s="1787"/>
      <c r="H54" s="1787"/>
      <c r="I54" s="1788" t="str">
        <f>IF(ISBLANK(price_CHeck!$D43),"",price_CHeck!$D43)</f>
        <v/>
      </c>
      <c r="J54" s="1788"/>
      <c r="K54" s="1788" t="str">
        <f>IF(ISBLANK(price_CHeck!$C43),"",price_CHeck!$C43)</f>
        <v/>
      </c>
      <c r="L54" s="1788"/>
      <c r="M54" s="1788"/>
      <c r="N54" s="1788" t="str">
        <f t="shared" si="0"/>
        <v/>
      </c>
      <c r="O54" s="1788"/>
      <c r="P54" s="966"/>
      <c r="Q54" s="966"/>
    </row>
    <row r="55" spans="1:17" ht="22.5" customHeight="1">
      <c r="A55" s="930">
        <v>43</v>
      </c>
      <c r="B55" s="1787" t="str">
        <f>IF(ISBLANK(price_CHeck!$C44),"",price_CHeck!$B44)</f>
        <v/>
      </c>
      <c r="C55" s="1787"/>
      <c r="D55" s="1787"/>
      <c r="E55" s="1787"/>
      <c r="F55" s="1787"/>
      <c r="G55" s="1787"/>
      <c r="H55" s="1787"/>
      <c r="I55" s="1788" t="str">
        <f>IF(ISBLANK(price_CHeck!$D44),"",price_CHeck!$D44)</f>
        <v/>
      </c>
      <c r="J55" s="1788"/>
      <c r="K55" s="1788" t="str">
        <f>IF(ISBLANK(price_CHeck!$C44),"",price_CHeck!$C44)</f>
        <v/>
      </c>
      <c r="L55" s="1788"/>
      <c r="M55" s="1788"/>
      <c r="N55" s="1788" t="str">
        <f t="shared" si="0"/>
        <v/>
      </c>
      <c r="O55" s="1788"/>
      <c r="P55" s="966"/>
      <c r="Q55" s="966"/>
    </row>
    <row r="56" spans="1:17" ht="22.5" customHeight="1">
      <c r="A56" s="930">
        <v>44</v>
      </c>
      <c r="B56" s="1787" t="str">
        <f>IF(ISBLANK(price_CHeck!$C45),"",price_CHeck!$B45)</f>
        <v/>
      </c>
      <c r="C56" s="1787"/>
      <c r="D56" s="1787"/>
      <c r="E56" s="1787"/>
      <c r="F56" s="1787"/>
      <c r="G56" s="1787"/>
      <c r="H56" s="1787"/>
      <c r="I56" s="1788" t="str">
        <f>IF(ISBLANK(price_CHeck!$D45),"",price_CHeck!$D45)</f>
        <v/>
      </c>
      <c r="J56" s="1788"/>
      <c r="K56" s="1788" t="str">
        <f>IF(ISBLANK(price_CHeck!$C45),"",price_CHeck!$C45)</f>
        <v/>
      </c>
      <c r="L56" s="1788"/>
      <c r="M56" s="1788"/>
      <c r="N56" s="1788" t="str">
        <f t="shared" si="0"/>
        <v/>
      </c>
      <c r="O56" s="1788"/>
      <c r="P56" s="966"/>
      <c r="Q56" s="966"/>
    </row>
    <row r="57" spans="1:17" ht="22.5" customHeight="1">
      <c r="A57" s="930">
        <v>45</v>
      </c>
      <c r="B57" s="1787" t="str">
        <f>IF(ISBLANK(price_CHeck!$C46),"",price_CHeck!$B46)</f>
        <v/>
      </c>
      <c r="C57" s="1787"/>
      <c r="D57" s="1787"/>
      <c r="E57" s="1787"/>
      <c r="F57" s="1787"/>
      <c r="G57" s="1787"/>
      <c r="H57" s="1787"/>
      <c r="I57" s="1788" t="str">
        <f>IF(ISBLANK(price_CHeck!$D46),"",price_CHeck!$D46)</f>
        <v/>
      </c>
      <c r="J57" s="1788"/>
      <c r="K57" s="1788" t="str">
        <f>IF(ISBLANK(price_CHeck!$C46),"",price_CHeck!$C46)</f>
        <v/>
      </c>
      <c r="L57" s="1788"/>
      <c r="M57" s="1788"/>
      <c r="N57" s="1788" t="str">
        <f t="shared" si="0"/>
        <v/>
      </c>
      <c r="O57" s="1788"/>
      <c r="P57" s="966"/>
      <c r="Q57" s="966"/>
    </row>
    <row r="58" spans="1:17" ht="22.5" customHeight="1">
      <c r="A58" s="930">
        <v>46</v>
      </c>
      <c r="B58" s="1787" t="str">
        <f>IF(ISBLANK(price_CHeck!$C47),"",price_CHeck!$B47)</f>
        <v/>
      </c>
      <c r="C58" s="1787"/>
      <c r="D58" s="1787"/>
      <c r="E58" s="1787"/>
      <c r="F58" s="1787"/>
      <c r="G58" s="1787"/>
      <c r="H58" s="1787"/>
      <c r="I58" s="1788" t="str">
        <f>IF(ISBLANK(price_CHeck!$D47),"",price_CHeck!$D47)</f>
        <v/>
      </c>
      <c r="J58" s="1788"/>
      <c r="K58" s="1788" t="str">
        <f>IF(ISBLANK(price_CHeck!$C47),"",price_CHeck!$C47)</f>
        <v/>
      </c>
      <c r="L58" s="1788"/>
      <c r="M58" s="1788"/>
      <c r="N58" s="1788" t="str">
        <f t="shared" si="0"/>
        <v/>
      </c>
      <c r="O58" s="1788"/>
      <c r="P58" s="966"/>
      <c r="Q58" s="966"/>
    </row>
    <row r="59" spans="1:17" ht="22.5" customHeight="1">
      <c r="A59" s="930">
        <v>47</v>
      </c>
      <c r="B59" s="1787" t="str">
        <f>IF(ISBLANK(price_CHeck!$C48),"",price_CHeck!$B48)</f>
        <v/>
      </c>
      <c r="C59" s="1787"/>
      <c r="D59" s="1787"/>
      <c r="E59" s="1787"/>
      <c r="F59" s="1787"/>
      <c r="G59" s="1787"/>
      <c r="H59" s="1787"/>
      <c r="I59" s="1788" t="str">
        <f>IF(ISBLANK(price_CHeck!$D48),"",price_CHeck!$D48)</f>
        <v/>
      </c>
      <c r="J59" s="1788"/>
      <c r="K59" s="1788" t="str">
        <f>IF(ISBLANK(price_CHeck!$C48),"",price_CHeck!$C48)</f>
        <v/>
      </c>
      <c r="L59" s="1788"/>
      <c r="M59" s="1788"/>
      <c r="N59" s="1788" t="str">
        <f t="shared" si="0"/>
        <v/>
      </c>
      <c r="O59" s="1788"/>
      <c r="P59" s="966"/>
      <c r="Q59" s="966"/>
    </row>
    <row r="60" spans="1:17" ht="22.5" customHeight="1">
      <c r="A60" s="932">
        <v>48</v>
      </c>
      <c r="B60" s="1789" t="str">
        <f>IF(ISBLANK(price_CHeck!$C49),"",price_CHeck!$B49)</f>
        <v/>
      </c>
      <c r="C60" s="1789"/>
      <c r="D60" s="1789"/>
      <c r="E60" s="1789"/>
      <c r="F60" s="1789"/>
      <c r="G60" s="1789"/>
      <c r="H60" s="1789"/>
      <c r="I60" s="1790" t="str">
        <f>IF(ISBLANK(price_CHeck!$D49),"",price_CHeck!$D49)</f>
        <v/>
      </c>
      <c r="J60" s="1790"/>
      <c r="K60" s="1790" t="str">
        <f>IF(ISBLANK(price_CHeck!$C49),"",price_CHeck!$C49)</f>
        <v/>
      </c>
      <c r="L60" s="1790"/>
      <c r="M60" s="1790"/>
      <c r="N60" s="1790" t="str">
        <f t="shared" si="0"/>
        <v/>
      </c>
      <c r="O60" s="1790"/>
      <c r="P60" s="967"/>
      <c r="Q60" s="967"/>
    </row>
    <row r="61" spans="1:17" ht="22.5" customHeight="1">
      <c r="A61" s="901"/>
      <c r="B61" s="902"/>
      <c r="C61" s="902"/>
      <c r="D61" s="902"/>
      <c r="E61" s="902"/>
      <c r="F61" s="902"/>
      <c r="G61" s="902"/>
      <c r="H61" s="902"/>
      <c r="I61" s="903"/>
      <c r="J61" s="903"/>
      <c r="K61" s="903"/>
      <c r="L61" s="903"/>
      <c r="M61" s="903"/>
      <c r="N61" s="903"/>
      <c r="O61" s="903"/>
      <c r="P61" s="904"/>
      <c r="Q61" s="904"/>
    </row>
    <row r="62" spans="1:17" ht="21" customHeight="1">
      <c r="A62" s="901"/>
      <c r="B62" s="905"/>
      <c r="C62" s="905"/>
      <c r="D62" s="905"/>
      <c r="E62" s="905"/>
      <c r="F62" s="905"/>
      <c r="G62" s="905"/>
      <c r="H62" s="905"/>
      <c r="I62" s="903"/>
      <c r="J62" s="903"/>
      <c r="K62" s="903"/>
      <c r="L62" s="903"/>
      <c r="M62" s="903"/>
      <c r="N62" s="903"/>
      <c r="O62" s="903"/>
      <c r="P62" s="903"/>
      <c r="Q62" s="903"/>
    </row>
    <row r="63" spans="1:17">
      <c r="B63" s="891" t="s">
        <v>515</v>
      </c>
      <c r="H63" s="892"/>
      <c r="J63" s="891" t="s">
        <v>519</v>
      </c>
      <c r="M63" s="898"/>
      <c r="O63" s="898"/>
      <c r="P63" s="898"/>
    </row>
    <row r="64" spans="1:17">
      <c r="C64" s="891" t="str">
        <f>"  ("&amp;MAIN_Setting!D$30&amp;")"</f>
        <v xml:space="preserve">  (นายปัญญา   ผาธรรม)</v>
      </c>
      <c r="H64" s="892"/>
      <c r="I64" s="893"/>
      <c r="J64" s="1800" t="str">
        <f>"("&amp;MAIN_Setting!$D$28&amp;")"</f>
        <v>(นายณัฐวัฒน์   ศาสนนันทน์)</v>
      </c>
      <c r="K64" s="1800"/>
      <c r="L64" s="1800"/>
      <c r="M64" s="1800"/>
      <c r="N64" s="1800"/>
      <c r="O64" s="1800"/>
    </row>
    <row r="65" spans="2:17" ht="24.75" customHeight="1">
      <c r="B65" s="891" t="s">
        <v>237</v>
      </c>
      <c r="H65" s="893"/>
      <c r="I65" s="893"/>
      <c r="J65" s="891" t="s">
        <v>237</v>
      </c>
      <c r="K65" s="893"/>
      <c r="L65" s="893"/>
      <c r="M65" s="893"/>
      <c r="N65" s="893"/>
      <c r="O65" s="893"/>
      <c r="P65" s="898"/>
      <c r="Q65" s="898"/>
    </row>
    <row r="66" spans="2:17">
      <c r="H66" s="892"/>
      <c r="J66" s="900"/>
      <c r="K66" s="900"/>
      <c r="L66" s="900"/>
      <c r="O66" s="900"/>
      <c r="P66" s="900"/>
    </row>
    <row r="67" spans="2:17">
      <c r="H67" s="892"/>
      <c r="J67" s="900"/>
      <c r="K67" s="900"/>
      <c r="L67" s="900"/>
      <c r="O67" s="900"/>
      <c r="P67" s="900"/>
    </row>
    <row r="68" spans="2:17">
      <c r="H68" s="892"/>
      <c r="I68" s="1796"/>
      <c r="J68" s="1796"/>
      <c r="K68" s="1796"/>
      <c r="L68" s="1796"/>
      <c r="M68" s="1796"/>
      <c r="N68" s="898"/>
    </row>
    <row r="69" spans="2:17">
      <c r="B69" s="891" t="s">
        <v>516</v>
      </c>
      <c r="H69" s="893"/>
      <c r="I69" s="893"/>
      <c r="J69" s="893"/>
      <c r="K69" s="893"/>
      <c r="L69" s="893"/>
      <c r="M69" s="893"/>
      <c r="N69" s="893"/>
    </row>
    <row r="70" spans="2:17">
      <c r="C70" s="891" t="str">
        <f>"("&amp;MAIN_Setting!$D$25&amp;")"</f>
        <v>(นางอรทัย  อำไพภิญโญกูล)</v>
      </c>
    </row>
    <row r="71" spans="2:17">
      <c r="B71" s="891" t="s">
        <v>237</v>
      </c>
    </row>
  </sheetData>
  <sheetProtection algorithmName="SHA-512" hashValue="tK5ZtNxEtMmj7U4mIA9e3G5SYas2RoSEBT1IbITEoMnvmBmPb38Y1mitLB4EC6qTqJu29ZGAmvyhPFK8TiDo2A==" saltValue="3cOHsEvUoWSAISIaKDsqXw==" spinCount="100000" sheet="1" objects="1" scenarios="1"/>
  <mergeCells count="205">
    <mergeCell ref="J64:O64"/>
    <mergeCell ref="B37:H37"/>
    <mergeCell ref="I37:J37"/>
    <mergeCell ref="K37:M37"/>
    <mergeCell ref="N37:O37"/>
    <mergeCell ref="B35:H35"/>
    <mergeCell ref="I35:J35"/>
    <mergeCell ref="K35:M35"/>
    <mergeCell ref="N35:O35"/>
    <mergeCell ref="B36:H36"/>
    <mergeCell ref="I36:J36"/>
    <mergeCell ref="K36:M36"/>
    <mergeCell ref="N36:O36"/>
    <mergeCell ref="B38:H38"/>
    <mergeCell ref="I38:J38"/>
    <mergeCell ref="K38:M38"/>
    <mergeCell ref="N38:O38"/>
    <mergeCell ref="B39:H39"/>
    <mergeCell ref="I39:J39"/>
    <mergeCell ref="K39:M39"/>
    <mergeCell ref="N39:O39"/>
    <mergeCell ref="B40:H40"/>
    <mergeCell ref="I40:J40"/>
    <mergeCell ref="K40:M40"/>
    <mergeCell ref="B33:H33"/>
    <mergeCell ref="I33:J33"/>
    <mergeCell ref="K33:M33"/>
    <mergeCell ref="N33:O33"/>
    <mergeCell ref="B34:H34"/>
    <mergeCell ref="I34:J34"/>
    <mergeCell ref="K34:M34"/>
    <mergeCell ref="N34:O34"/>
    <mergeCell ref="B31:H31"/>
    <mergeCell ref="I31:J31"/>
    <mergeCell ref="K31:M31"/>
    <mergeCell ref="N31:O31"/>
    <mergeCell ref="B32:H32"/>
    <mergeCell ref="I32:J32"/>
    <mergeCell ref="K32:M32"/>
    <mergeCell ref="N32:O32"/>
    <mergeCell ref="B29:H29"/>
    <mergeCell ref="I29:J29"/>
    <mergeCell ref="K29:M29"/>
    <mergeCell ref="N29:O29"/>
    <mergeCell ref="B30:H30"/>
    <mergeCell ref="I30:J30"/>
    <mergeCell ref="K30:M30"/>
    <mergeCell ref="N30:O30"/>
    <mergeCell ref="B27:H27"/>
    <mergeCell ref="I27:J27"/>
    <mergeCell ref="K27:M27"/>
    <mergeCell ref="N27:O27"/>
    <mergeCell ref="B28:H28"/>
    <mergeCell ref="I28:J28"/>
    <mergeCell ref="K28:M28"/>
    <mergeCell ref="N28:O28"/>
    <mergeCell ref="B25:H25"/>
    <mergeCell ref="I25:J25"/>
    <mergeCell ref="K25:M25"/>
    <mergeCell ref="N25:O25"/>
    <mergeCell ref="B26:H26"/>
    <mergeCell ref="I26:J26"/>
    <mergeCell ref="K26:M26"/>
    <mergeCell ref="N26:O26"/>
    <mergeCell ref="B23:H23"/>
    <mergeCell ref="I23:J23"/>
    <mergeCell ref="K23:M23"/>
    <mergeCell ref="N23:O23"/>
    <mergeCell ref="B24:H24"/>
    <mergeCell ref="I24:J24"/>
    <mergeCell ref="K24:M24"/>
    <mergeCell ref="N24:O24"/>
    <mergeCell ref="K17:M17"/>
    <mergeCell ref="N17:O17"/>
    <mergeCell ref="I15:J15"/>
    <mergeCell ref="B21:H21"/>
    <mergeCell ref="I21:J21"/>
    <mergeCell ref="K21:M21"/>
    <mergeCell ref="N21:O21"/>
    <mergeCell ref="B22:H22"/>
    <mergeCell ref="I22:J22"/>
    <mergeCell ref="K22:M22"/>
    <mergeCell ref="N22:O22"/>
    <mergeCell ref="B20:H20"/>
    <mergeCell ref="N20:O20"/>
    <mergeCell ref="I68:M68"/>
    <mergeCell ref="I13:J13"/>
    <mergeCell ref="K13:M13"/>
    <mergeCell ref="N15:O15"/>
    <mergeCell ref="B13:H13"/>
    <mergeCell ref="B14:H14"/>
    <mergeCell ref="B16:H16"/>
    <mergeCell ref="B17:H17"/>
    <mergeCell ref="B15:H15"/>
    <mergeCell ref="I18:J18"/>
    <mergeCell ref="I19:J19"/>
    <mergeCell ref="I20:J20"/>
    <mergeCell ref="B19:H19"/>
    <mergeCell ref="B18:H18"/>
    <mergeCell ref="N18:O18"/>
    <mergeCell ref="N19:O19"/>
    <mergeCell ref="K19:M19"/>
    <mergeCell ref="K20:M20"/>
    <mergeCell ref="K18:M18"/>
    <mergeCell ref="K15:M15"/>
    <mergeCell ref="I16:J16"/>
    <mergeCell ref="K16:M16"/>
    <mergeCell ref="N16:O16"/>
    <mergeCell ref="I17:J17"/>
    <mergeCell ref="A4:Q4"/>
    <mergeCell ref="P12:Q12"/>
    <mergeCell ref="O5:P5"/>
    <mergeCell ref="B8:C8"/>
    <mergeCell ref="F8:P8"/>
    <mergeCell ref="I12:J12"/>
    <mergeCell ref="N14:O14"/>
    <mergeCell ref="E10:O10"/>
    <mergeCell ref="I14:J14"/>
    <mergeCell ref="K14:M14"/>
    <mergeCell ref="O6:P6"/>
    <mergeCell ref="B12:H12"/>
    <mergeCell ref="K12:M12"/>
    <mergeCell ref="N12:O12"/>
    <mergeCell ref="N13:O13"/>
    <mergeCell ref="N40:O40"/>
    <mergeCell ref="B41:H41"/>
    <mergeCell ref="I41:J41"/>
    <mergeCell ref="K41:M41"/>
    <mergeCell ref="N41:O41"/>
    <mergeCell ref="B42:H42"/>
    <mergeCell ref="I42:J42"/>
    <mergeCell ref="K42:M42"/>
    <mergeCell ref="N42:O42"/>
    <mergeCell ref="B43:H43"/>
    <mergeCell ref="I43:J43"/>
    <mergeCell ref="K43:M43"/>
    <mergeCell ref="N43:O43"/>
    <mergeCell ref="B44:H44"/>
    <mergeCell ref="I44:J44"/>
    <mergeCell ref="K44:M44"/>
    <mergeCell ref="N44:O44"/>
    <mergeCell ref="B45:H45"/>
    <mergeCell ref="I45:J45"/>
    <mergeCell ref="K45:M45"/>
    <mergeCell ref="N45:O45"/>
    <mergeCell ref="B46:H46"/>
    <mergeCell ref="I46:J46"/>
    <mergeCell ref="K46:M46"/>
    <mergeCell ref="N46:O46"/>
    <mergeCell ref="B47:H47"/>
    <mergeCell ref="I47:J47"/>
    <mergeCell ref="K47:M47"/>
    <mergeCell ref="N47:O47"/>
    <mergeCell ref="B48:H48"/>
    <mergeCell ref="I48:J48"/>
    <mergeCell ref="K48:M48"/>
    <mergeCell ref="N48:O48"/>
    <mergeCell ref="B49:H49"/>
    <mergeCell ref="I49:J49"/>
    <mergeCell ref="K49:M49"/>
    <mergeCell ref="N49:O49"/>
    <mergeCell ref="B50:H50"/>
    <mergeCell ref="I50:J50"/>
    <mergeCell ref="K50:M50"/>
    <mergeCell ref="N50:O50"/>
    <mergeCell ref="B51:H51"/>
    <mergeCell ref="I51:J51"/>
    <mergeCell ref="K51:M51"/>
    <mergeCell ref="N51:O51"/>
    <mergeCell ref="B52:H52"/>
    <mergeCell ref="I52:J52"/>
    <mergeCell ref="K52:M52"/>
    <mergeCell ref="N52:O52"/>
    <mergeCell ref="B53:H53"/>
    <mergeCell ref="I53:J53"/>
    <mergeCell ref="K53:M53"/>
    <mergeCell ref="N53:O53"/>
    <mergeCell ref="B54:H54"/>
    <mergeCell ref="I54:J54"/>
    <mergeCell ref="K54:M54"/>
    <mergeCell ref="N54:O54"/>
    <mergeCell ref="B55:H55"/>
    <mergeCell ref="I55:J55"/>
    <mergeCell ref="K55:M55"/>
    <mergeCell ref="N55:O55"/>
    <mergeCell ref="B56:H56"/>
    <mergeCell ref="I56:J56"/>
    <mergeCell ref="K56:M56"/>
    <mergeCell ref="N56:O56"/>
    <mergeCell ref="B57:H57"/>
    <mergeCell ref="I57:J57"/>
    <mergeCell ref="K57:M57"/>
    <mergeCell ref="N57:O57"/>
    <mergeCell ref="B58:H58"/>
    <mergeCell ref="I58:J58"/>
    <mergeCell ref="K58:M58"/>
    <mergeCell ref="N58:O58"/>
    <mergeCell ref="B59:H59"/>
    <mergeCell ref="I59:J59"/>
    <mergeCell ref="K59:M59"/>
    <mergeCell ref="N59:O59"/>
    <mergeCell ref="B60:H60"/>
    <mergeCell ref="I60:J60"/>
    <mergeCell ref="K60:M60"/>
    <mergeCell ref="N60:O60"/>
  </mergeCells>
  <pageMargins left="0.51181102362204722" right="0.23622047244094491" top="0.39370078740157483" bottom="0.19685039370078741" header="0.27559055118110237" footer="0.19685039370078741"/>
  <pageSetup paperSize="9" scale="81" orientation="portrait" r:id="rId1"/>
  <headerFooter alignWithMargins="0"/>
  <rowBreaks count="2" manualBreakCount="2">
    <brk id="39" max="16" man="1"/>
    <brk id="72" max="16"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6">
    <tabColor rgb="FF92D050"/>
  </sheetPr>
  <dimension ref="A2:V71"/>
  <sheetViews>
    <sheetView showGridLines="0" view="pageBreakPreview" zoomScale="130" zoomScaleNormal="100" zoomScaleSheetLayoutView="130" workbookViewId="0"/>
  </sheetViews>
  <sheetFormatPr defaultRowHeight="19.5"/>
  <cols>
    <col min="1" max="1" width="2.5" style="891" customWidth="1"/>
    <col min="2" max="2" width="3" style="891" customWidth="1"/>
    <col min="3" max="3" width="6.25" style="891" customWidth="1"/>
    <col min="4" max="4" width="2" style="891" customWidth="1"/>
    <col min="5" max="5" width="4.75" style="891" customWidth="1"/>
    <col min="6" max="6" width="1.125" style="891" customWidth="1"/>
    <col min="7" max="7" width="6.125" style="891" customWidth="1"/>
    <col min="8" max="8" width="1.375" style="891" customWidth="1"/>
    <col min="9" max="9" width="10.375" style="891" customWidth="1"/>
    <col min="10" max="10" width="2" style="891" customWidth="1"/>
    <col min="11" max="11" width="2.875" style="891" customWidth="1"/>
    <col min="12" max="14" width="3.375" style="891" customWidth="1"/>
    <col min="15" max="15" width="4.125" style="891" customWidth="1"/>
    <col min="16" max="16" width="3" style="891" customWidth="1"/>
    <col min="17" max="19" width="4.5" style="891" customWidth="1"/>
    <col min="20" max="20" width="3.625" style="891" customWidth="1"/>
    <col min="21" max="21" width="4.875" style="891" customWidth="1"/>
    <col min="22" max="22" width="6.5" style="891" customWidth="1"/>
    <col min="23" max="16384" width="9" style="891"/>
  </cols>
  <sheetData>
    <row r="2" spans="1:22" ht="60" customHeight="1">
      <c r="A2" s="1791" t="s">
        <v>518</v>
      </c>
      <c r="B2" s="1791"/>
      <c r="C2" s="1791"/>
      <c r="D2" s="1791"/>
      <c r="E2" s="1791"/>
      <c r="F2" s="1791"/>
      <c r="G2" s="1791"/>
      <c r="H2" s="1791"/>
      <c r="I2" s="1791"/>
      <c r="J2" s="1791"/>
      <c r="K2" s="1791"/>
      <c r="L2" s="1791"/>
      <c r="M2" s="1791"/>
      <c r="N2" s="1791"/>
      <c r="O2" s="1791"/>
      <c r="P2" s="1791"/>
      <c r="Q2" s="1791"/>
      <c r="R2" s="1791"/>
      <c r="S2" s="1791"/>
      <c r="T2" s="1791"/>
      <c r="U2" s="1791"/>
      <c r="V2" s="1791"/>
    </row>
    <row r="3" spans="1:22" ht="27" customHeight="1">
      <c r="A3" s="891" t="s">
        <v>167</v>
      </c>
      <c r="F3" s="1796" t="s">
        <v>133</v>
      </c>
      <c r="G3" s="1796"/>
      <c r="H3" s="893"/>
      <c r="I3" s="893"/>
      <c r="J3" s="893"/>
      <c r="K3" s="893"/>
      <c r="O3" s="898" t="s">
        <v>11</v>
      </c>
      <c r="P3" s="898" t="s">
        <v>133</v>
      </c>
      <c r="Q3" s="898" t="s">
        <v>12</v>
      </c>
      <c r="R3" s="1800" t="s">
        <v>75</v>
      </c>
      <c r="S3" s="1800"/>
      <c r="T3" s="893" t="s">
        <v>166</v>
      </c>
      <c r="U3" s="1814">
        <v>2562</v>
      </c>
      <c r="V3" s="1796"/>
    </row>
    <row r="4" spans="1:22">
      <c r="C4" s="891" t="s">
        <v>165</v>
      </c>
      <c r="E4" s="1796"/>
      <c r="F4" s="1796"/>
      <c r="G4" s="1796"/>
      <c r="H4" s="1796"/>
      <c r="I4" s="1796"/>
      <c r="J4" s="893"/>
      <c r="K4" s="891" t="s">
        <v>164</v>
      </c>
    </row>
    <row r="5" spans="1:22">
      <c r="A5" s="893" t="s">
        <v>163</v>
      </c>
      <c r="E5" s="1796" t="str">
        <f>MAIN_Setting!$D$15</f>
        <v>การฝึกอาชีพเสริม</v>
      </c>
      <c r="F5" s="1796"/>
      <c r="G5" s="1796"/>
      <c r="H5" s="1796"/>
      <c r="I5" s="1796"/>
      <c r="J5" s="891" t="s">
        <v>152</v>
      </c>
      <c r="L5" s="894">
        <f>ใบเบิก!$B$8</f>
        <v>24</v>
      </c>
      <c r="M5" s="893"/>
      <c r="N5" s="893"/>
      <c r="O5" s="891" t="s">
        <v>43</v>
      </c>
      <c r="P5" s="1816" t="str">
        <f>MAIN_Setting!$D$18</f>
        <v>การทำขนมไทย</v>
      </c>
      <c r="Q5" s="1816"/>
      <c r="R5" s="1816"/>
      <c r="S5" s="1816"/>
      <c r="T5" s="1816"/>
      <c r="U5" s="1816"/>
      <c r="V5" s="1816"/>
    </row>
    <row r="6" spans="1:22">
      <c r="A6" s="891" t="s">
        <v>1138</v>
      </c>
      <c r="D6" s="893"/>
      <c r="E6" s="893"/>
      <c r="F6" s="894"/>
      <c r="G6" s="895" t="str">
        <f>ใบเบิก!$F$9</f>
        <v>ในระหว่างวันที่  10 - 12  กันยายน  2561</v>
      </c>
      <c r="H6" s="894"/>
      <c r="I6" s="894"/>
      <c r="J6" s="893"/>
      <c r="L6" s="892"/>
      <c r="M6" s="892"/>
      <c r="N6" s="908"/>
      <c r="O6" s="898"/>
      <c r="P6" s="898"/>
      <c r="Q6" s="898"/>
      <c r="R6" s="898"/>
      <c r="S6" s="898"/>
      <c r="T6" s="898"/>
    </row>
    <row r="7" spans="1:22" ht="34.5" customHeight="1">
      <c r="A7" s="909" t="s">
        <v>162</v>
      </c>
      <c r="D7" s="893"/>
      <c r="E7" s="893"/>
      <c r="F7" s="1815" t="str">
        <f>ใบเบิก!$E$10</f>
        <v xml:space="preserve">ณ ศาลาอเนกประสงค์กลางหมู่บ้าน  ม.4  ต.ระแงง  อ.ศีขรภูมิ จ.สุรินทร์  </v>
      </c>
      <c r="G7" s="1815"/>
      <c r="H7" s="1815"/>
      <c r="I7" s="1815"/>
      <c r="J7" s="1815"/>
      <c r="K7" s="1815"/>
      <c r="L7" s="1815"/>
      <c r="M7" s="1815"/>
      <c r="N7" s="1815"/>
      <c r="O7" s="1815"/>
      <c r="P7" s="1815"/>
      <c r="Q7" s="1815"/>
      <c r="R7" s="1815"/>
      <c r="S7" s="1815"/>
      <c r="T7" s="893" t="s">
        <v>150</v>
      </c>
    </row>
    <row r="8" spans="1:22" ht="15" customHeight="1"/>
    <row r="9" spans="1:22" s="900" customFormat="1" ht="22.5" customHeight="1">
      <c r="A9" s="1792" t="s">
        <v>47</v>
      </c>
      <c r="B9" s="1793"/>
      <c r="C9" s="1792" t="s">
        <v>161</v>
      </c>
      <c r="D9" s="1801"/>
      <c r="E9" s="1801"/>
      <c r="F9" s="1801"/>
      <c r="G9" s="1801"/>
      <c r="H9" s="1801"/>
      <c r="I9" s="1801"/>
      <c r="J9" s="1801"/>
      <c r="K9" s="1801"/>
      <c r="L9" s="1801"/>
      <c r="M9" s="910"/>
      <c r="N9" s="1792" t="s">
        <v>148</v>
      </c>
      <c r="O9" s="1801"/>
      <c r="P9" s="1793"/>
      <c r="Q9" s="1792" t="s">
        <v>147</v>
      </c>
      <c r="R9" s="1793"/>
      <c r="S9" s="1792" t="s">
        <v>146</v>
      </c>
      <c r="T9" s="1793"/>
      <c r="U9" s="1792" t="s">
        <v>120</v>
      </c>
      <c r="V9" s="1793"/>
    </row>
    <row r="10" spans="1:22" ht="22.5" customHeight="1">
      <c r="A10" s="1812">
        <v>1</v>
      </c>
      <c r="B10" s="1812"/>
      <c r="C10" s="1813" t="str">
        <f>IF(ISBLANK(ใบเบิก!$B13),"",ใบเบิก!$B13)</f>
        <v xml:space="preserve">แป้งเค้กพัดโบก </v>
      </c>
      <c r="D10" s="1813"/>
      <c r="E10" s="1813"/>
      <c r="F10" s="1813"/>
      <c r="G10" s="1813"/>
      <c r="H10" s="1813"/>
      <c r="I10" s="1813"/>
      <c r="J10" s="1813"/>
      <c r="K10" s="1813"/>
      <c r="L10" s="1813"/>
      <c r="M10" s="911"/>
      <c r="N10" s="1812" t="str">
        <f>IF(ISBLANK(ใบเบิก!$I13),"",ใบเบิก!$I13)</f>
        <v>ถุง</v>
      </c>
      <c r="O10" s="1812"/>
      <c r="P10" s="1812"/>
      <c r="Q10" s="1811">
        <f>IF(ISBLANK(ใบเบิก!$N13),"",ใบเบิก!$N13)</f>
        <v>10</v>
      </c>
      <c r="R10" s="1811"/>
      <c r="S10" s="1811">
        <f>IF(ISBLANK(ใบเบิก!$N13),"",ใบเบิก!$N13)</f>
        <v>10</v>
      </c>
      <c r="T10" s="1811"/>
      <c r="U10" s="1811"/>
      <c r="V10" s="1811"/>
    </row>
    <row r="11" spans="1:22" ht="22.5" customHeight="1">
      <c r="A11" s="1806">
        <v>2</v>
      </c>
      <c r="B11" s="1806"/>
      <c r="C11" s="1805" t="str">
        <f>IF(ISBLANK(ใบเบิก!$B14),"",ใบเบิก!$B14)</f>
        <v>กล้วยหอม</v>
      </c>
      <c r="D11" s="1805"/>
      <c r="E11" s="1805"/>
      <c r="F11" s="1805"/>
      <c r="G11" s="1805"/>
      <c r="H11" s="1805"/>
      <c r="I11" s="1805"/>
      <c r="J11" s="1805"/>
      <c r="K11" s="1805"/>
      <c r="L11" s="1805"/>
      <c r="M11" s="906"/>
      <c r="N11" s="1806" t="str">
        <f>IF(ISBLANK(ใบเบิก!$I14),"",ใบเบิก!$I14)</f>
        <v>หวี</v>
      </c>
      <c r="O11" s="1806"/>
      <c r="P11" s="1806"/>
      <c r="Q11" s="1807">
        <f>IF(ISBLANK(ใบเบิก!$N14),"",ใบเบิก!$N14)</f>
        <v>4</v>
      </c>
      <c r="R11" s="1807"/>
      <c r="S11" s="1807">
        <f>IF(ISBLANK(ใบเบิก!$N14),"",ใบเบิก!$N14)</f>
        <v>4</v>
      </c>
      <c r="T11" s="1807"/>
      <c r="U11" s="1807"/>
      <c r="V11" s="1807"/>
    </row>
    <row r="12" spans="1:22" ht="22.5" customHeight="1">
      <c r="A12" s="1806">
        <v>3</v>
      </c>
      <c r="B12" s="1806"/>
      <c r="C12" s="1805" t="str">
        <f>IF(ISBLANK(ใบเบิก!$B15),"",ใบเบิก!$B15)</f>
        <v>นมข้นจืดคาเนชั่น</v>
      </c>
      <c r="D12" s="1805"/>
      <c r="E12" s="1805"/>
      <c r="F12" s="1805"/>
      <c r="G12" s="1805"/>
      <c r="H12" s="1805"/>
      <c r="I12" s="1805"/>
      <c r="J12" s="1805"/>
      <c r="K12" s="1805"/>
      <c r="L12" s="1805"/>
      <c r="M12" s="906"/>
      <c r="N12" s="1806" t="str">
        <f>IF(ISBLANK(ใบเบิก!$I15),"",ใบเบิก!$I15)</f>
        <v>กระป๋อง</v>
      </c>
      <c r="O12" s="1806"/>
      <c r="P12" s="1806"/>
      <c r="Q12" s="1807">
        <f>IF(ISBLANK(ใบเบิก!$N15),"",ใบเบิก!$N15)</f>
        <v>15</v>
      </c>
      <c r="R12" s="1807"/>
      <c r="S12" s="1807">
        <f>IF(ISBLANK(ใบเบิก!$N15),"",ใบเบิก!$N15)</f>
        <v>15</v>
      </c>
      <c r="T12" s="1807"/>
      <c r="U12" s="1807"/>
      <c r="V12" s="1807"/>
    </row>
    <row r="13" spans="1:22" ht="22.5" customHeight="1">
      <c r="A13" s="1806">
        <v>4</v>
      </c>
      <c r="B13" s="1806"/>
      <c r="C13" s="1805" t="str">
        <f>IF(ISBLANK(ใบเบิก!$B16),"",ใบเบิก!$B16)</f>
        <v>ฟักทอง</v>
      </c>
      <c r="D13" s="1805"/>
      <c r="E13" s="1805"/>
      <c r="F13" s="1805"/>
      <c r="G13" s="1805"/>
      <c r="H13" s="1805"/>
      <c r="I13" s="1805"/>
      <c r="J13" s="1805"/>
      <c r="K13" s="1805"/>
      <c r="L13" s="1805"/>
      <c r="M13" s="906"/>
      <c r="N13" s="1806" t="str">
        <f>IF(ISBLANK(ใบเบิก!$I16),"",ใบเบิก!$I16)</f>
        <v>กิโล</v>
      </c>
      <c r="O13" s="1806"/>
      <c r="P13" s="1806"/>
      <c r="Q13" s="1807">
        <f>IF(ISBLANK(ใบเบิก!$N16),"",ใบเบิก!$N16)</f>
        <v>5</v>
      </c>
      <c r="R13" s="1807"/>
      <c r="S13" s="1807">
        <f>IF(ISBLANK(ใบเบิก!$N16),"",ใบเบิก!$N16)</f>
        <v>5</v>
      </c>
      <c r="T13" s="1807"/>
      <c r="U13" s="1807"/>
      <c r="V13" s="1807"/>
    </row>
    <row r="14" spans="1:22" ht="22.5" customHeight="1">
      <c r="A14" s="1806">
        <v>5</v>
      </c>
      <c r="B14" s="1806"/>
      <c r="C14" s="1805" t="str">
        <f>IF(ISBLANK(ใบเบิก!$B17),"",ใบเบิก!$B17)</f>
        <v>น้ำส้มสายชู</v>
      </c>
      <c r="D14" s="1805"/>
      <c r="E14" s="1805"/>
      <c r="F14" s="1805"/>
      <c r="G14" s="1805"/>
      <c r="H14" s="1805"/>
      <c r="I14" s="1805"/>
      <c r="J14" s="1805"/>
      <c r="K14" s="1805"/>
      <c r="L14" s="1805"/>
      <c r="M14" s="906"/>
      <c r="N14" s="1806" t="str">
        <f>IF(ISBLANK(ใบเบิก!$I17),"",ใบเบิก!$I17)</f>
        <v>ขวด</v>
      </c>
      <c r="O14" s="1806"/>
      <c r="P14" s="1806"/>
      <c r="Q14" s="1807">
        <f>IF(ISBLANK(ใบเบิก!$N17),"",ใบเบิก!$N17)</f>
        <v>1</v>
      </c>
      <c r="R14" s="1807"/>
      <c r="S14" s="1807">
        <f>IF(ISBLANK(ใบเบิก!$N17),"",ใบเบิก!$N17)</f>
        <v>1</v>
      </c>
      <c r="T14" s="1807"/>
      <c r="U14" s="1807"/>
      <c r="V14" s="1807"/>
    </row>
    <row r="15" spans="1:22" ht="22.5" customHeight="1">
      <c r="A15" s="1806">
        <v>6</v>
      </c>
      <c r="B15" s="1806"/>
      <c r="C15" s="1805" t="str">
        <f>IF(ISBLANK(ใบเบิก!$B18),"",ใบเบิก!$B18)</f>
        <v>แบคกิ้งโซดา</v>
      </c>
      <c r="D15" s="1805"/>
      <c r="E15" s="1805"/>
      <c r="F15" s="1805"/>
      <c r="G15" s="1805"/>
      <c r="H15" s="1805"/>
      <c r="I15" s="1805"/>
      <c r="J15" s="1805"/>
      <c r="K15" s="1805"/>
      <c r="L15" s="1805"/>
      <c r="M15" s="906"/>
      <c r="N15" s="1806" t="str">
        <f>IF(ISBLANK(ใบเบิก!$I18),"",ใบเบิก!$I18)</f>
        <v>ขีด</v>
      </c>
      <c r="O15" s="1806"/>
      <c r="P15" s="1806"/>
      <c r="Q15" s="1807">
        <f>IF(ISBLANK(ใบเบิก!$N18),"",ใบเบิก!$N18)</f>
        <v>2</v>
      </c>
      <c r="R15" s="1807"/>
      <c r="S15" s="1807">
        <f>IF(ISBLANK(ใบเบิก!$N18),"",ใบเบิก!$N18)</f>
        <v>2</v>
      </c>
      <c r="T15" s="1807"/>
      <c r="U15" s="1807"/>
      <c r="V15" s="1807"/>
    </row>
    <row r="16" spans="1:22" ht="22.5" customHeight="1">
      <c r="A16" s="1806">
        <v>7</v>
      </c>
      <c r="B16" s="1806"/>
      <c r="C16" s="1805" t="str">
        <f>IF(ISBLANK(ใบเบิก!$B19),"",ใบเบิก!$B19)</f>
        <v>ผงฟู</v>
      </c>
      <c r="D16" s="1805"/>
      <c r="E16" s="1805"/>
      <c r="F16" s="1805"/>
      <c r="G16" s="1805"/>
      <c r="H16" s="1805"/>
      <c r="I16" s="1805"/>
      <c r="J16" s="1805"/>
      <c r="K16" s="1805"/>
      <c r="L16" s="1805"/>
      <c r="M16" s="906"/>
      <c r="N16" s="1806" t="str">
        <f>IF(ISBLANK(ใบเบิก!$I19),"",ใบเบิก!$I19)</f>
        <v>ขีด</v>
      </c>
      <c r="O16" s="1806"/>
      <c r="P16" s="1806"/>
      <c r="Q16" s="1807">
        <f>IF(ISBLANK(ใบเบิก!$N19),"",ใบเบิก!$N19)</f>
        <v>3</v>
      </c>
      <c r="R16" s="1807"/>
      <c r="S16" s="1807">
        <f>IF(ISBLANK(ใบเบิก!$N19),"",ใบเบิก!$N19)</f>
        <v>3</v>
      </c>
      <c r="T16" s="1807"/>
      <c r="U16" s="1807"/>
      <c r="V16" s="1807"/>
    </row>
    <row r="17" spans="1:22" ht="22.5" customHeight="1">
      <c r="A17" s="1806">
        <v>8</v>
      </c>
      <c r="B17" s="1806"/>
      <c r="C17" s="1805" t="str">
        <f>IF(ISBLANK(ใบเบิก!$B20),"",ใบเบิก!$B20)</f>
        <v>น้ำมันพืช</v>
      </c>
      <c r="D17" s="1805"/>
      <c r="E17" s="1805"/>
      <c r="F17" s="1805"/>
      <c r="G17" s="1805"/>
      <c r="H17" s="1805"/>
      <c r="I17" s="1805"/>
      <c r="J17" s="1805"/>
      <c r="K17" s="1805"/>
      <c r="L17" s="1805"/>
      <c r="M17" s="906"/>
      <c r="N17" s="1806" t="str">
        <f>IF(ISBLANK(ใบเบิก!$I20),"",ใบเบิก!$I20)</f>
        <v>ขวด</v>
      </c>
      <c r="O17" s="1806"/>
      <c r="P17" s="1806"/>
      <c r="Q17" s="1807">
        <f>IF(ISBLANK(ใบเบิก!$N20),"",ใบเบิก!$N20)</f>
        <v>5</v>
      </c>
      <c r="R17" s="1807"/>
      <c r="S17" s="1807">
        <f>IF(ISBLANK(ใบเบิก!$N20),"",ใบเบิก!$N20)</f>
        <v>5</v>
      </c>
      <c r="T17" s="1807"/>
      <c r="U17" s="1807"/>
      <c r="V17" s="1807"/>
    </row>
    <row r="18" spans="1:22" ht="22.5" customHeight="1">
      <c r="A18" s="1806">
        <v>9</v>
      </c>
      <c r="B18" s="1806"/>
      <c r="C18" s="1805" t="str">
        <f>IF(ISBLANK(ใบเบิก!$B21),"",ใบเบิก!$B21)</f>
        <v>กะทิอัมพวา</v>
      </c>
      <c r="D18" s="1805"/>
      <c r="E18" s="1805"/>
      <c r="F18" s="1805"/>
      <c r="G18" s="1805"/>
      <c r="H18" s="1805"/>
      <c r="I18" s="1805"/>
      <c r="J18" s="1805"/>
      <c r="K18" s="1805"/>
      <c r="L18" s="1805"/>
      <c r="M18" s="906"/>
      <c r="N18" s="1806" t="str">
        <f>IF(ISBLANK(ใบเบิก!$I21),"",ใบเบิก!$I21)</f>
        <v>ขวด</v>
      </c>
      <c r="O18" s="1806"/>
      <c r="P18" s="1806"/>
      <c r="Q18" s="1807">
        <f>IF(ISBLANK(ใบเบิก!$N21),"",ใบเบิก!$N21)</f>
        <v>10</v>
      </c>
      <c r="R18" s="1807"/>
      <c r="S18" s="1807">
        <f>IF(ISBLANK(ใบเบิก!$N21),"",ใบเบิก!$N21)</f>
        <v>10</v>
      </c>
      <c r="T18" s="1807"/>
      <c r="U18" s="1807"/>
      <c r="V18" s="1807"/>
    </row>
    <row r="19" spans="1:22" ht="22.5" customHeight="1">
      <c r="A19" s="1806">
        <v>10</v>
      </c>
      <c r="B19" s="1806"/>
      <c r="C19" s="1805" t="str">
        <f>IF(ISBLANK(ใบเบิก!$B22),"",ใบเบิก!$B22)</f>
        <v>น้ำตาลทรายขาว</v>
      </c>
      <c r="D19" s="1805"/>
      <c r="E19" s="1805"/>
      <c r="F19" s="1805"/>
      <c r="G19" s="1805"/>
      <c r="H19" s="1805"/>
      <c r="I19" s="1805"/>
      <c r="J19" s="1805"/>
      <c r="K19" s="1805"/>
      <c r="L19" s="1805"/>
      <c r="M19" s="906"/>
      <c r="N19" s="1806" t="str">
        <f>IF(ISBLANK(ใบเบิก!$I22),"",ใบเบิก!$I22)</f>
        <v>กิโลกรัม</v>
      </c>
      <c r="O19" s="1806"/>
      <c r="P19" s="1806"/>
      <c r="Q19" s="1807">
        <f>IF(ISBLANK(ใบเบิก!$N22),"",ใบเบิก!$N22)</f>
        <v>15</v>
      </c>
      <c r="R19" s="1807"/>
      <c r="S19" s="1807">
        <f>IF(ISBLANK(ใบเบิก!$N22),"",ใบเบิก!$N22)</f>
        <v>15</v>
      </c>
      <c r="T19" s="1807"/>
      <c r="U19" s="1807"/>
      <c r="V19" s="1807"/>
    </row>
    <row r="20" spans="1:22" ht="22.5" customHeight="1">
      <c r="A20" s="1806">
        <v>11</v>
      </c>
      <c r="B20" s="1806"/>
      <c r="C20" s="1805" t="str">
        <f>IF(ISBLANK(ใบเบิก!$B23),"",ใบเบิก!$B23)</f>
        <v>ไข่ไก่</v>
      </c>
      <c r="D20" s="1805"/>
      <c r="E20" s="1805"/>
      <c r="F20" s="1805"/>
      <c r="G20" s="1805"/>
      <c r="H20" s="1805"/>
      <c r="I20" s="1805"/>
      <c r="J20" s="1805"/>
      <c r="K20" s="1805"/>
      <c r="L20" s="1805"/>
      <c r="M20" s="906"/>
      <c r="N20" s="1806" t="str">
        <f>IF(ISBLANK(ใบเบิก!$I23),"",ใบเบิก!$I23)</f>
        <v>แผง</v>
      </c>
      <c r="O20" s="1806"/>
      <c r="P20" s="1806"/>
      <c r="Q20" s="1807">
        <f>IF(ISBLANK(ใบเบิก!$N23),"",ใบเบิก!$N23)</f>
        <v>2</v>
      </c>
      <c r="R20" s="1807"/>
      <c r="S20" s="1807">
        <f>IF(ISBLANK(ใบเบิก!$N23),"",ใบเบิก!$N23)</f>
        <v>2</v>
      </c>
      <c r="T20" s="1807"/>
      <c r="U20" s="1807"/>
      <c r="V20" s="1807"/>
    </row>
    <row r="21" spans="1:22" ht="22.5" customHeight="1">
      <c r="A21" s="1806">
        <v>12</v>
      </c>
      <c r="B21" s="1806"/>
      <c r="C21" s="1805" t="str">
        <f>IF(ISBLANK(ใบเบิก!$B24),"",ใบเบิก!$B24)</f>
        <v>ผงวุ้น</v>
      </c>
      <c r="D21" s="1805"/>
      <c r="E21" s="1805"/>
      <c r="F21" s="1805"/>
      <c r="G21" s="1805"/>
      <c r="H21" s="1805"/>
      <c r="I21" s="1805"/>
      <c r="J21" s="1805"/>
      <c r="K21" s="1805"/>
      <c r="L21" s="1805"/>
      <c r="M21" s="906"/>
      <c r="N21" s="1806" t="str">
        <f>IF(ISBLANK(ใบเบิก!$I24),"",ใบเบิก!$I24)</f>
        <v>ซอง</v>
      </c>
      <c r="O21" s="1806"/>
      <c r="P21" s="1806"/>
      <c r="Q21" s="1807">
        <f>IF(ISBLANK(ใบเบิก!$N24),"",ใบเบิก!$N24)</f>
        <v>6</v>
      </c>
      <c r="R21" s="1807"/>
      <c r="S21" s="1807">
        <f>IF(ISBLANK(ใบเบิก!$N24),"",ใบเบิก!$N24)</f>
        <v>6</v>
      </c>
      <c r="T21" s="1807"/>
      <c r="U21" s="1807"/>
      <c r="V21" s="1807"/>
    </row>
    <row r="22" spans="1:22" ht="22.5" customHeight="1">
      <c r="A22" s="1806">
        <v>13</v>
      </c>
      <c r="B22" s="1806"/>
      <c r="C22" s="1805" t="str">
        <f>IF(ISBLANK(ใบเบิก!$B25),"",ใบเบิก!$B25)</f>
        <v>สีผสมอาหาร (สีเขียว)</v>
      </c>
      <c r="D22" s="1805"/>
      <c r="E22" s="1805"/>
      <c r="F22" s="1805"/>
      <c r="G22" s="1805"/>
      <c r="H22" s="1805"/>
      <c r="I22" s="1805"/>
      <c r="J22" s="1805"/>
      <c r="K22" s="1805"/>
      <c r="L22" s="1805"/>
      <c r="M22" s="906"/>
      <c r="N22" s="1806" t="str">
        <f>IF(ISBLANK(ใบเบิก!$I25),"",ใบเบิก!$I25)</f>
        <v>ขวด</v>
      </c>
      <c r="O22" s="1806"/>
      <c r="P22" s="1806"/>
      <c r="Q22" s="1807">
        <f>IF(ISBLANK(ใบเบิก!$N25),"",ใบเบิก!$N25)</f>
        <v>1</v>
      </c>
      <c r="R22" s="1807"/>
      <c r="S22" s="1807">
        <f>IF(ISBLANK(ใบเบิก!$N25),"",ใบเบิก!$N25)</f>
        <v>1</v>
      </c>
      <c r="T22" s="1807"/>
      <c r="U22" s="1807"/>
      <c r="V22" s="1807"/>
    </row>
    <row r="23" spans="1:22" ht="22.5" customHeight="1">
      <c r="A23" s="1806">
        <v>14</v>
      </c>
      <c r="B23" s="1806"/>
      <c r="C23" s="1805" t="str">
        <f>IF(ISBLANK(ใบเบิก!$B26),"",ใบเบิก!$B26)</f>
        <v xml:space="preserve">สีผสมอาหาร  (สีแดง) </v>
      </c>
      <c r="D23" s="1805"/>
      <c r="E23" s="1805"/>
      <c r="F23" s="1805"/>
      <c r="G23" s="1805"/>
      <c r="H23" s="1805"/>
      <c r="I23" s="1805"/>
      <c r="J23" s="1805"/>
      <c r="K23" s="1805"/>
      <c r="L23" s="1805"/>
      <c r="M23" s="906"/>
      <c r="N23" s="1806" t="str">
        <f>IF(ISBLANK(ใบเบิก!$I26),"",ใบเบิก!$I26)</f>
        <v>ขวด</v>
      </c>
      <c r="O23" s="1806"/>
      <c r="P23" s="1806"/>
      <c r="Q23" s="1807">
        <f>IF(ISBLANK(ใบเบิก!$N26),"",ใบเบิก!$N26)</f>
        <v>2</v>
      </c>
      <c r="R23" s="1807"/>
      <c r="S23" s="1807">
        <f>IF(ISBLANK(ใบเบิก!$N26),"",ใบเบิก!$N26)</f>
        <v>2</v>
      </c>
      <c r="T23" s="1807"/>
      <c r="U23" s="1807"/>
      <c r="V23" s="1807"/>
    </row>
    <row r="24" spans="1:22" ht="22.5" customHeight="1">
      <c r="A24" s="1806">
        <v>15</v>
      </c>
      <c r="B24" s="1806"/>
      <c r="C24" s="1805" t="str">
        <f>IF(ISBLANK(ใบเบิก!$B27),"",ใบเบิก!$B27)</f>
        <v xml:space="preserve">สีผสมอาหาร  (สีเหลือง) </v>
      </c>
      <c r="D24" s="1805"/>
      <c r="E24" s="1805"/>
      <c r="F24" s="1805"/>
      <c r="G24" s="1805"/>
      <c r="H24" s="1805"/>
      <c r="I24" s="1805"/>
      <c r="J24" s="1805"/>
      <c r="K24" s="1805"/>
      <c r="L24" s="1805"/>
      <c r="M24" s="906"/>
      <c r="N24" s="1806" t="str">
        <f>IF(ISBLANK(ใบเบิก!$I27),"",ใบเบิก!$I27)</f>
        <v>ขวด</v>
      </c>
      <c r="O24" s="1806"/>
      <c r="P24" s="1806"/>
      <c r="Q24" s="1807">
        <f>IF(ISBLANK(ใบเบิก!$N27),"",ใบเบิก!$N27)</f>
        <v>3</v>
      </c>
      <c r="R24" s="1807"/>
      <c r="S24" s="1807">
        <f>IF(ISBLANK(ใบเบิก!$N27),"",ใบเบิก!$N27)</f>
        <v>3</v>
      </c>
      <c r="T24" s="1807"/>
      <c r="U24" s="1807"/>
      <c r="V24" s="1807"/>
    </row>
    <row r="25" spans="1:22" ht="22.5" customHeight="1">
      <c r="A25" s="1806">
        <v>16</v>
      </c>
      <c r="B25" s="1806"/>
      <c r="C25" s="1805" t="str">
        <f>IF(ISBLANK(ใบเบิก!$B28),"",ใบเบิก!$B28)</f>
        <v xml:space="preserve">สีผสมอาหาร  (สีม่วง) </v>
      </c>
      <c r="D25" s="1805"/>
      <c r="E25" s="1805"/>
      <c r="F25" s="1805"/>
      <c r="G25" s="1805"/>
      <c r="H25" s="1805"/>
      <c r="I25" s="1805"/>
      <c r="J25" s="1805"/>
      <c r="K25" s="1805"/>
      <c r="L25" s="1805"/>
      <c r="M25" s="906"/>
      <c r="N25" s="1806" t="str">
        <f>IF(ISBLANK(ใบเบิก!$I28),"",ใบเบิก!$I28)</f>
        <v>ขวด</v>
      </c>
      <c r="O25" s="1806"/>
      <c r="P25" s="1806"/>
      <c r="Q25" s="1807">
        <f>IF(ISBLANK(ใบเบิก!$N28),"",ใบเบิก!$N28)</f>
        <v>4</v>
      </c>
      <c r="R25" s="1807"/>
      <c r="S25" s="1807">
        <f>IF(ISBLANK(ใบเบิก!$N28),"",ใบเบิก!$N28)</f>
        <v>4</v>
      </c>
      <c r="T25" s="1807"/>
      <c r="U25" s="1807"/>
      <c r="V25" s="1807"/>
    </row>
    <row r="26" spans="1:22" ht="22.5" customHeight="1">
      <c r="A26" s="1806">
        <v>17</v>
      </c>
      <c r="B26" s="1806"/>
      <c r="C26" s="1805" t="str">
        <f>IF(ISBLANK(ใบเบิก!$B29),"",ใบเบิก!$B29)</f>
        <v xml:space="preserve">สีผสมอาหาร  (สีชมพู) </v>
      </c>
      <c r="D26" s="1805"/>
      <c r="E26" s="1805"/>
      <c r="F26" s="1805"/>
      <c r="G26" s="1805"/>
      <c r="H26" s="1805"/>
      <c r="I26" s="1805"/>
      <c r="J26" s="1805"/>
      <c r="K26" s="1805"/>
      <c r="L26" s="1805"/>
      <c r="M26" s="906"/>
      <c r="N26" s="1806" t="str">
        <f>IF(ISBLANK(ใบเบิก!$I29),"",ใบเบิก!$I29)</f>
        <v>ขวด</v>
      </c>
      <c r="O26" s="1806"/>
      <c r="P26" s="1806"/>
      <c r="Q26" s="1807">
        <f>IF(ISBLANK(ใบเบิก!$N29),"",ใบเบิก!$N29)</f>
        <v>5</v>
      </c>
      <c r="R26" s="1807"/>
      <c r="S26" s="1807">
        <f>IF(ISBLANK(ใบเบิก!$N29),"",ใบเบิก!$N29)</f>
        <v>5</v>
      </c>
      <c r="T26" s="1807"/>
      <c r="U26" s="1807"/>
      <c r="V26" s="1807"/>
    </row>
    <row r="27" spans="1:22" ht="22.5" customHeight="1">
      <c r="A27" s="1806">
        <v>18</v>
      </c>
      <c r="B27" s="1806"/>
      <c r="C27" s="1805" t="str">
        <f>IF(ISBLANK(ใบเบิก!$B30),"",ใบเบิก!$B30)</f>
        <v>ถั่วเขียวซีก</v>
      </c>
      <c r="D27" s="1805"/>
      <c r="E27" s="1805"/>
      <c r="F27" s="1805"/>
      <c r="G27" s="1805"/>
      <c r="H27" s="1805"/>
      <c r="I27" s="1805"/>
      <c r="J27" s="1805"/>
      <c r="K27" s="1805"/>
      <c r="L27" s="1805"/>
      <c r="M27" s="906"/>
      <c r="N27" s="1806" t="str">
        <f>IF(ISBLANK(ใบเบิก!$I30),"",ใบเบิก!$I30)</f>
        <v>กิโลกรัม</v>
      </c>
      <c r="O27" s="1806"/>
      <c r="P27" s="1806"/>
      <c r="Q27" s="1807">
        <f>IF(ISBLANK(ใบเบิก!$N30),"",ใบเบิก!$N30)</f>
        <v>6</v>
      </c>
      <c r="R27" s="1807"/>
      <c r="S27" s="1807">
        <f>IF(ISBLANK(ใบเบิก!$N30),"",ใบเบิก!$N30)</f>
        <v>6</v>
      </c>
      <c r="T27" s="1807"/>
      <c r="U27" s="1807"/>
      <c r="V27" s="1807"/>
    </row>
    <row r="28" spans="1:22" ht="22.5" customHeight="1">
      <c r="A28" s="1806">
        <v>19</v>
      </c>
      <c r="B28" s="1806"/>
      <c r="C28" s="1805" t="str">
        <f>IF(ISBLANK(ใบเบิก!$B31),"",ใบเบิก!$B31)</f>
        <v>ไม้เสียบลูกชิ้น  ขนาด 5 นิ้ว</v>
      </c>
      <c r="D28" s="1805"/>
      <c r="E28" s="1805"/>
      <c r="F28" s="1805"/>
      <c r="G28" s="1805"/>
      <c r="H28" s="1805"/>
      <c r="I28" s="1805"/>
      <c r="J28" s="1805"/>
      <c r="K28" s="1805"/>
      <c r="L28" s="1805"/>
      <c r="M28" s="906"/>
      <c r="N28" s="1806" t="str">
        <f>IF(ISBLANK(ใบเบิก!$I31),"",ใบเบิก!$I31)</f>
        <v>ห่อ</v>
      </c>
      <c r="O28" s="1806"/>
      <c r="P28" s="1806"/>
      <c r="Q28" s="1807">
        <f>IF(ISBLANK(ใบเบิก!$N31),"",ใบเบิก!$N31)</f>
        <v>6</v>
      </c>
      <c r="R28" s="1807"/>
      <c r="S28" s="1807">
        <f>IF(ISBLANK(ใบเบิก!$N31),"",ใบเบิก!$N31)</f>
        <v>6</v>
      </c>
      <c r="T28" s="1807"/>
      <c r="U28" s="1807"/>
      <c r="V28" s="1807"/>
    </row>
    <row r="29" spans="1:22" ht="22.5" customHeight="1">
      <c r="A29" s="1806">
        <v>20</v>
      </c>
      <c r="B29" s="1806"/>
      <c r="C29" s="1805" t="str">
        <f>IF(ISBLANK(ใบเบิก!$B32),"",ใบเบิก!$B32)</f>
        <v>แป้งข้าวเจ้า</v>
      </c>
      <c r="D29" s="1805"/>
      <c r="E29" s="1805"/>
      <c r="F29" s="1805"/>
      <c r="G29" s="1805"/>
      <c r="H29" s="1805"/>
      <c r="I29" s="1805"/>
      <c r="J29" s="1805"/>
      <c r="K29" s="1805"/>
      <c r="L29" s="1805"/>
      <c r="M29" s="906"/>
      <c r="N29" s="1806" t="str">
        <f>IF(ISBLANK(ใบเบิก!$I32),"",ใบเบิก!$I32)</f>
        <v>กิโลกรัม</v>
      </c>
      <c r="O29" s="1806"/>
      <c r="P29" s="1806"/>
      <c r="Q29" s="1807">
        <f>IF(ISBLANK(ใบเบิก!$N32),"",ใบเบิก!$N32)</f>
        <v>5</v>
      </c>
      <c r="R29" s="1807"/>
      <c r="S29" s="1807">
        <f>IF(ISBLANK(ใบเบิก!$N32),"",ใบเบิก!$N32)</f>
        <v>5</v>
      </c>
      <c r="T29" s="1807"/>
      <c r="U29" s="1807"/>
      <c r="V29" s="1807"/>
    </row>
    <row r="30" spans="1:22" ht="22.5" customHeight="1">
      <c r="A30" s="1806">
        <v>21</v>
      </c>
      <c r="B30" s="1806"/>
      <c r="C30" s="1805" t="str">
        <f>IF(ISBLANK(ใบเบิก!$B33),"",ใบเบิก!$B33)</f>
        <v>แป้งมัน</v>
      </c>
      <c r="D30" s="1805"/>
      <c r="E30" s="1805"/>
      <c r="F30" s="1805"/>
      <c r="G30" s="1805"/>
      <c r="H30" s="1805"/>
      <c r="I30" s="1805"/>
      <c r="J30" s="1805"/>
      <c r="K30" s="1805"/>
      <c r="L30" s="1805"/>
      <c r="M30" s="906"/>
      <c r="N30" s="1806" t="str">
        <f>IF(ISBLANK(ใบเบิก!$I33),"",ใบเบิก!$I33)</f>
        <v>กิโลกรัม</v>
      </c>
      <c r="O30" s="1806"/>
      <c r="P30" s="1806"/>
      <c r="Q30" s="1807">
        <f>IF(ISBLANK(ใบเบิก!$N33),"",ใบเบิก!$N33)</f>
        <v>5</v>
      </c>
      <c r="R30" s="1807"/>
      <c r="S30" s="1807">
        <f>IF(ISBLANK(ใบเบิก!$N33),"",ใบเบิก!$N33)</f>
        <v>5</v>
      </c>
      <c r="T30" s="1807"/>
      <c r="U30" s="1807"/>
      <c r="V30" s="1807"/>
    </row>
    <row r="31" spans="1:22" ht="22.5" customHeight="1">
      <c r="A31" s="1806">
        <v>22</v>
      </c>
      <c r="B31" s="1806"/>
      <c r="C31" s="1805" t="str">
        <f>IF(ISBLANK(ใบเบิก!$B34),"",ใบเบิก!$B34)</f>
        <v>น้ำยาล้างจาน</v>
      </c>
      <c r="D31" s="1805"/>
      <c r="E31" s="1805"/>
      <c r="F31" s="1805"/>
      <c r="G31" s="1805"/>
      <c r="H31" s="1805"/>
      <c r="I31" s="1805"/>
      <c r="J31" s="1805"/>
      <c r="K31" s="1805"/>
      <c r="L31" s="1805"/>
      <c r="M31" s="906"/>
      <c r="N31" s="1806" t="str">
        <f>IF(ISBLANK(ใบเบิก!$I34),"",ใบเบิก!$I34)</f>
        <v>ขวด</v>
      </c>
      <c r="O31" s="1806"/>
      <c r="P31" s="1806"/>
      <c r="Q31" s="1807">
        <f>IF(ISBLANK(ใบเบิก!$N34),"",ใบเบิก!$N34)</f>
        <v>1</v>
      </c>
      <c r="R31" s="1807"/>
      <c r="S31" s="1807">
        <f>IF(ISBLANK(ใบเบิก!$N34),"",ใบเบิก!$N34)</f>
        <v>1</v>
      </c>
      <c r="T31" s="1807"/>
      <c r="U31" s="1807"/>
      <c r="V31" s="1807"/>
    </row>
    <row r="32" spans="1:22" ht="22.5" customHeight="1">
      <c r="A32" s="1806">
        <v>23</v>
      </c>
      <c r="B32" s="1806"/>
      <c r="C32" s="1805" t="str">
        <f>IF(ISBLANK(ใบเบิก!$B35),"",ใบเบิก!$B35)</f>
        <v>ฟองน้ำล้างจาน</v>
      </c>
      <c r="D32" s="1805"/>
      <c r="E32" s="1805"/>
      <c r="F32" s="1805"/>
      <c r="G32" s="1805"/>
      <c r="H32" s="1805"/>
      <c r="I32" s="1805"/>
      <c r="J32" s="1805"/>
      <c r="K32" s="1805"/>
      <c r="L32" s="1805"/>
      <c r="M32" s="906"/>
      <c r="N32" s="1806" t="str">
        <f>IF(ISBLANK(ใบเบิก!$I35),"",ใบเบิก!$I35)</f>
        <v>อัน</v>
      </c>
      <c r="O32" s="1806"/>
      <c r="P32" s="1806"/>
      <c r="Q32" s="1807">
        <f>IF(ISBLANK(ใบเบิก!$N35),"",ใบเบิก!$N35)</f>
        <v>2</v>
      </c>
      <c r="R32" s="1807"/>
      <c r="S32" s="1807">
        <f>IF(ISBLANK(ใบเบิก!$N35),"",ใบเบิก!$N35)</f>
        <v>2</v>
      </c>
      <c r="T32" s="1807"/>
      <c r="U32" s="1807"/>
      <c r="V32" s="1807"/>
    </row>
    <row r="33" spans="1:22" ht="22.5" customHeight="1">
      <c r="A33" s="1806">
        <v>24</v>
      </c>
      <c r="B33" s="1806"/>
      <c r="C33" s="1805" t="str">
        <f>IF(ISBLANK(ใบเบิก!$B36),"",ใบเบิก!$B36)</f>
        <v>กล่องR 5</v>
      </c>
      <c r="D33" s="1805"/>
      <c r="E33" s="1805"/>
      <c r="F33" s="1805"/>
      <c r="G33" s="1805"/>
      <c r="H33" s="1805"/>
      <c r="I33" s="1805"/>
      <c r="J33" s="1805"/>
      <c r="K33" s="1805"/>
      <c r="L33" s="1805"/>
      <c r="M33" s="906"/>
      <c r="N33" s="1806" t="str">
        <f>IF(ISBLANK(ใบเบิก!$I36),"",ใบเบิก!$I36)</f>
        <v>แพ็ค</v>
      </c>
      <c r="O33" s="1806"/>
      <c r="P33" s="1806"/>
      <c r="Q33" s="1807">
        <f>IF(ISBLANK(ใบเบิก!$N36),"",ใบเบิก!$N36)</f>
        <v>1</v>
      </c>
      <c r="R33" s="1807"/>
      <c r="S33" s="1807">
        <f>IF(ISBLANK(ใบเบิก!$N36),"",ใบเบิก!$N36)</f>
        <v>1</v>
      </c>
      <c r="T33" s="1807"/>
      <c r="U33" s="1807"/>
      <c r="V33" s="1807"/>
    </row>
    <row r="34" spans="1:22" ht="22.5" customHeight="1">
      <c r="A34" s="1806">
        <v>25</v>
      </c>
      <c r="B34" s="1806"/>
      <c r="C34" s="1805" t="str">
        <f>IF(ISBLANK(ใบเบิก!$B37),"",ใบเบิก!$B37)</f>
        <v>กล่องR 4</v>
      </c>
      <c r="D34" s="1805"/>
      <c r="E34" s="1805"/>
      <c r="F34" s="1805"/>
      <c r="G34" s="1805"/>
      <c r="H34" s="1805"/>
      <c r="I34" s="1805"/>
      <c r="J34" s="1805"/>
      <c r="K34" s="1805"/>
      <c r="L34" s="1805"/>
      <c r="M34" s="906"/>
      <c r="N34" s="1806" t="str">
        <f>IF(ISBLANK(ใบเบิก!$I37),"",ใบเบิก!$I37)</f>
        <v>แพ็ค</v>
      </c>
      <c r="O34" s="1806"/>
      <c r="P34" s="1806"/>
      <c r="Q34" s="1807">
        <f>IF(ISBLANK(ใบเบิก!$N37),"",ใบเบิก!$N37)</f>
        <v>1</v>
      </c>
      <c r="R34" s="1807"/>
      <c r="S34" s="1807">
        <f>IF(ISBLANK(ใบเบิก!$N37),"",ใบเบิก!$N37)</f>
        <v>1</v>
      </c>
      <c r="T34" s="1807"/>
      <c r="U34" s="1807"/>
      <c r="V34" s="1807"/>
    </row>
    <row r="35" spans="1:22" ht="22.5" customHeight="1">
      <c r="A35" s="1806">
        <v>26</v>
      </c>
      <c r="B35" s="1806"/>
      <c r="C35" s="1805" t="str">
        <f>IF(ISBLANK(ใบเบิก!$B38),"",ใบเบิก!$B38)</f>
        <v xml:space="preserve">ถุงหิ้ว 8+16 </v>
      </c>
      <c r="D35" s="1805"/>
      <c r="E35" s="1805"/>
      <c r="F35" s="1805"/>
      <c r="G35" s="1805"/>
      <c r="H35" s="1805"/>
      <c r="I35" s="1805"/>
      <c r="J35" s="1805"/>
      <c r="K35" s="1805"/>
      <c r="L35" s="1805"/>
      <c r="M35" s="906"/>
      <c r="N35" s="1806" t="str">
        <f>IF(ISBLANK(ใบเบิก!$I38),"",ใบเบิก!$I38)</f>
        <v>ห่อ</v>
      </c>
      <c r="O35" s="1806"/>
      <c r="P35" s="1806"/>
      <c r="Q35" s="1807">
        <f>IF(ISBLANK(ใบเบิก!$N38),"",ใบเบิก!$N38)</f>
        <v>2</v>
      </c>
      <c r="R35" s="1807"/>
      <c r="S35" s="1807">
        <f>IF(ISBLANK(ใบเบิก!$N38),"",ใบเบิก!$N38)</f>
        <v>2</v>
      </c>
      <c r="T35" s="1807"/>
      <c r="U35" s="1807"/>
      <c r="V35" s="1807"/>
    </row>
    <row r="36" spans="1:22" ht="22.5" customHeight="1">
      <c r="A36" s="1806">
        <v>27</v>
      </c>
      <c r="B36" s="1806"/>
      <c r="C36" s="1805" t="str">
        <f>IF(ISBLANK(ใบเบิก!$B39),"",ใบเบิก!$B39)</f>
        <v>กระทงกระดาษ 3319</v>
      </c>
      <c r="D36" s="1805"/>
      <c r="E36" s="1805"/>
      <c r="F36" s="1805"/>
      <c r="G36" s="1805"/>
      <c r="H36" s="1805"/>
      <c r="I36" s="1805"/>
      <c r="J36" s="1805"/>
      <c r="K36" s="1805"/>
      <c r="L36" s="1805"/>
      <c r="M36" s="906"/>
      <c r="N36" s="1806" t="str">
        <f>IF(ISBLANK(ใบเบิก!$I39),"",ใบเบิก!$I39)</f>
        <v>แพ็ค</v>
      </c>
      <c r="O36" s="1806"/>
      <c r="P36" s="1806"/>
      <c r="Q36" s="1807">
        <f>IF(ISBLANK(ใบเบิก!$N39),"",ใบเบิก!$N39)</f>
        <v>1</v>
      </c>
      <c r="R36" s="1807"/>
      <c r="S36" s="1807">
        <f>IF(ISBLANK(ใบเบิก!$N39),"",ใบเบิก!$N39)</f>
        <v>1</v>
      </c>
      <c r="T36" s="1807"/>
      <c r="U36" s="1807"/>
      <c r="V36" s="1807"/>
    </row>
    <row r="37" spans="1:22" ht="22.5" customHeight="1">
      <c r="A37" s="1806">
        <v>28</v>
      </c>
      <c r="B37" s="1806"/>
      <c r="C37" s="1805" t="str">
        <f>IF(ISBLANK(ใบเบิก!$B40),"",ใบเบิก!$B40)</f>
        <v>หมูสับ</v>
      </c>
      <c r="D37" s="1805"/>
      <c r="E37" s="1805"/>
      <c r="F37" s="1805"/>
      <c r="G37" s="1805"/>
      <c r="H37" s="1805"/>
      <c r="I37" s="1805"/>
      <c r="J37" s="1805"/>
      <c r="K37" s="1805"/>
      <c r="L37" s="1805"/>
      <c r="M37" s="906"/>
      <c r="N37" s="1806" t="str">
        <f>IF(ISBLANK(ใบเบิก!$I40),"",ใบเบิก!$I40)</f>
        <v>กิโลกรัม</v>
      </c>
      <c r="O37" s="1806"/>
      <c r="P37" s="1806"/>
      <c r="Q37" s="1807">
        <f>IF(ISBLANK(ใบเบิก!$N40),"",ใบเบิก!$N40)</f>
        <v>2</v>
      </c>
      <c r="R37" s="1807"/>
      <c r="S37" s="1807">
        <f>IF(ISBLANK(ใบเบิก!$N40),"",ใบเบิก!$N40)</f>
        <v>2</v>
      </c>
      <c r="T37" s="1807"/>
      <c r="U37" s="1807"/>
      <c r="V37" s="1807"/>
    </row>
    <row r="38" spans="1:22" ht="22.5" customHeight="1">
      <c r="A38" s="1806">
        <v>29</v>
      </c>
      <c r="B38" s="1806"/>
      <c r="C38" s="1805" t="str">
        <f>IF(ISBLANK(ใบเบิก!$B41),"",ใบเบิก!$B41)</f>
        <v>ต้นหอม</v>
      </c>
      <c r="D38" s="1805"/>
      <c r="E38" s="1805"/>
      <c r="F38" s="1805"/>
      <c r="G38" s="1805"/>
      <c r="H38" s="1805"/>
      <c r="I38" s="1805"/>
      <c r="J38" s="1805"/>
      <c r="K38" s="1805"/>
      <c r="L38" s="1805"/>
      <c r="M38" s="906"/>
      <c r="N38" s="1806" t="str">
        <f>IF(ISBLANK(ใบเบิก!$I41),"",ใบเบิก!$I41)</f>
        <v>กิโลกรัม</v>
      </c>
      <c r="O38" s="1806"/>
      <c r="P38" s="1806"/>
      <c r="Q38" s="1807">
        <f>IF(ISBLANK(ใบเบิก!$N41),"",ใบเบิก!$N41)</f>
        <v>1</v>
      </c>
      <c r="R38" s="1807"/>
      <c r="S38" s="1807">
        <f>IF(ISBLANK(ใบเบิก!$N41),"",ใบเบิก!$N41)</f>
        <v>1</v>
      </c>
      <c r="T38" s="1807"/>
      <c r="U38" s="1807"/>
      <c r="V38" s="1807"/>
    </row>
    <row r="39" spans="1:22" ht="22.5" customHeight="1">
      <c r="A39" s="1806">
        <v>30</v>
      </c>
      <c r="B39" s="1806"/>
      <c r="C39" s="1805" t="str">
        <f>IF(ISBLANK(ใบเบิก!$B42),"",ใบเบิก!$B42)</f>
        <v>หอมแขก</v>
      </c>
      <c r="D39" s="1805"/>
      <c r="E39" s="1805"/>
      <c r="F39" s="1805"/>
      <c r="G39" s="1805"/>
      <c r="H39" s="1805"/>
      <c r="I39" s="1805"/>
      <c r="J39" s="1805"/>
      <c r="K39" s="1805"/>
      <c r="L39" s="1805"/>
      <c r="M39" s="906"/>
      <c r="N39" s="1806" t="str">
        <f>IF(ISBLANK(ใบเบิก!$I42),"",ใบเบิก!$I42)</f>
        <v>กิโลกรัม</v>
      </c>
      <c r="O39" s="1806"/>
      <c r="P39" s="1806"/>
      <c r="Q39" s="1807">
        <f>IF(ISBLANK(ใบเบิก!$N42),"",ใบเบิก!$N42)</f>
        <v>3</v>
      </c>
      <c r="R39" s="1807"/>
      <c r="S39" s="1807">
        <f>IF(ISBLANK(ใบเบิก!$N42),"",ใบเบิก!$N42)</f>
        <v>3</v>
      </c>
      <c r="T39" s="1807"/>
      <c r="U39" s="1807"/>
      <c r="V39" s="1807"/>
    </row>
    <row r="40" spans="1:22" ht="22.5" customHeight="1">
      <c r="A40" s="1806">
        <v>31</v>
      </c>
      <c r="B40" s="1806"/>
      <c r="C40" s="1805" t="str">
        <f>IF(ISBLANK(ใบเบิก!$B43),"",ใบเบิก!$B43)</f>
        <v>พริกขี้หนูแดง</v>
      </c>
      <c r="D40" s="1805"/>
      <c r="E40" s="1805"/>
      <c r="F40" s="1805"/>
      <c r="G40" s="1805"/>
      <c r="H40" s="1805"/>
      <c r="I40" s="1805"/>
      <c r="J40" s="1805"/>
      <c r="K40" s="1805"/>
      <c r="L40" s="1805"/>
      <c r="M40" s="906"/>
      <c r="N40" s="1806" t="str">
        <f>IF(ISBLANK(ใบเบิก!$I43),"",ใบเบิก!$I43)</f>
        <v>ขีด</v>
      </c>
      <c r="O40" s="1806"/>
      <c r="P40" s="1806"/>
      <c r="Q40" s="1807">
        <f>IF(ISBLANK(ใบเบิก!$N43),"",ใบเบิก!$N43)</f>
        <v>3</v>
      </c>
      <c r="R40" s="1807"/>
      <c r="S40" s="1807">
        <f>IF(ISBLANK(ใบเบิก!$N43),"",ใบเบิก!$N43)</f>
        <v>3</v>
      </c>
      <c r="T40" s="1807"/>
      <c r="U40" s="1807"/>
      <c r="V40" s="1807"/>
    </row>
    <row r="41" spans="1:22" ht="22.5" customHeight="1">
      <c r="A41" s="1806">
        <v>32</v>
      </c>
      <c r="B41" s="1806"/>
      <c r="C41" s="1805" t="str">
        <f>IF(ISBLANK(ใบเบิก!$B44),"",ใบเบิก!$B44)</f>
        <v>มะนาว</v>
      </c>
      <c r="D41" s="1805"/>
      <c r="E41" s="1805"/>
      <c r="F41" s="1805"/>
      <c r="G41" s="1805"/>
      <c r="H41" s="1805"/>
      <c r="I41" s="1805"/>
      <c r="J41" s="1805"/>
      <c r="K41" s="1805"/>
      <c r="L41" s="1805"/>
      <c r="M41" s="906"/>
      <c r="N41" s="1806" t="str">
        <f>IF(ISBLANK(ใบเบิก!$I44),"",ใบเบิก!$I44)</f>
        <v>ลูก</v>
      </c>
      <c r="O41" s="1806"/>
      <c r="P41" s="1806"/>
      <c r="Q41" s="1807">
        <f>IF(ISBLANK(ใบเบิก!$N44),"",ใบเบิก!$N44)</f>
        <v>15</v>
      </c>
      <c r="R41" s="1807"/>
      <c r="S41" s="1807">
        <f>IF(ISBLANK(ใบเบิก!$N44),"",ใบเบิก!$N44)</f>
        <v>15</v>
      </c>
      <c r="T41" s="1807"/>
      <c r="U41" s="1807"/>
      <c r="V41" s="1807"/>
    </row>
    <row r="42" spans="1:22" ht="22.5" customHeight="1">
      <c r="A42" s="1806">
        <v>33</v>
      </c>
      <c r="B42" s="1806"/>
      <c r="C42" s="1805" t="str">
        <f>IF(ISBLANK(ใบเบิก!$B45),"",ใบเบิก!$B45)</f>
        <v>เกลือแกง</v>
      </c>
      <c r="D42" s="1805"/>
      <c r="E42" s="1805"/>
      <c r="F42" s="1805"/>
      <c r="G42" s="1805"/>
      <c r="H42" s="1805"/>
      <c r="I42" s="1805"/>
      <c r="J42" s="1805"/>
      <c r="K42" s="1805"/>
      <c r="L42" s="1805"/>
      <c r="M42" s="906"/>
      <c r="N42" s="1806" t="str">
        <f>IF(ISBLANK(ใบเบิก!$I45),"",ใบเบิก!$I45)</f>
        <v>ถุง</v>
      </c>
      <c r="O42" s="1806"/>
      <c r="P42" s="1806"/>
      <c r="Q42" s="1807">
        <f>IF(ISBLANK(ใบเบิก!$N45),"",ใบเบิก!$N45)</f>
        <v>2</v>
      </c>
      <c r="R42" s="1807"/>
      <c r="S42" s="1807">
        <f>IF(ISBLANK(ใบเบิก!$N45),"",ใบเบิก!$N45)</f>
        <v>2</v>
      </c>
      <c r="T42" s="1807"/>
      <c r="U42" s="1807"/>
      <c r="V42" s="1807"/>
    </row>
    <row r="43" spans="1:22" ht="22.5" customHeight="1">
      <c r="A43" s="1806">
        <v>34</v>
      </c>
      <c r="B43" s="1806"/>
      <c r="C43" s="1805" t="str">
        <f>IF(ISBLANK(ใบเบิก!$B46),"",ใบเบิก!$B46)</f>
        <v>น้ำปลา</v>
      </c>
      <c r="D43" s="1805"/>
      <c r="E43" s="1805"/>
      <c r="F43" s="1805"/>
      <c r="G43" s="1805"/>
      <c r="H43" s="1805"/>
      <c r="I43" s="1805"/>
      <c r="J43" s="1805"/>
      <c r="K43" s="1805"/>
      <c r="L43" s="1805"/>
      <c r="M43" s="906"/>
      <c r="N43" s="1806" t="str">
        <f>IF(ISBLANK(ใบเบิก!$I46),"",ใบเบิก!$I46)</f>
        <v>ขวด</v>
      </c>
      <c r="O43" s="1806"/>
      <c r="P43" s="1806"/>
      <c r="Q43" s="1807">
        <f>IF(ISBLANK(ใบเบิก!$N46),"",ใบเบิก!$N46)</f>
        <v>1</v>
      </c>
      <c r="R43" s="1807"/>
      <c r="S43" s="1807">
        <f>IF(ISBLANK(ใบเบิก!$N46),"",ใบเบิก!$N46)</f>
        <v>1</v>
      </c>
      <c r="T43" s="1807"/>
      <c r="U43" s="1807"/>
      <c r="V43" s="1807"/>
    </row>
    <row r="44" spans="1:22" ht="22.5" customHeight="1">
      <c r="A44" s="1806">
        <v>35</v>
      </c>
      <c r="B44" s="1806"/>
      <c r="C44" s="1805" t="str">
        <f>IF(ISBLANK(ใบเบิก!$B47),"",ใบเบิก!$B47)</f>
        <v>ใบเตย</v>
      </c>
      <c r="D44" s="1805"/>
      <c r="E44" s="1805"/>
      <c r="F44" s="1805"/>
      <c r="G44" s="1805"/>
      <c r="H44" s="1805"/>
      <c r="I44" s="1805"/>
      <c r="J44" s="1805"/>
      <c r="K44" s="1805"/>
      <c r="L44" s="1805"/>
      <c r="M44" s="906"/>
      <c r="N44" s="1806" t="str">
        <f>IF(ISBLANK(ใบเบิก!$I47),"",ใบเบิก!$I47)</f>
        <v>กำ</v>
      </c>
      <c r="O44" s="1806"/>
      <c r="P44" s="1806"/>
      <c r="Q44" s="1807">
        <f>IF(ISBLANK(ใบเบิก!$N47),"",ใบเบิก!$N47)</f>
        <v>1</v>
      </c>
      <c r="R44" s="1807"/>
      <c r="S44" s="1807">
        <f>IF(ISBLANK(ใบเบิก!$N47),"",ใบเบิก!$N47)</f>
        <v>1</v>
      </c>
      <c r="T44" s="1807"/>
      <c r="U44" s="1807"/>
      <c r="V44" s="1807"/>
    </row>
    <row r="45" spans="1:22" ht="22.5" customHeight="1">
      <c r="A45" s="1806">
        <v>36</v>
      </c>
      <c r="B45" s="1806"/>
      <c r="C45" s="1805" t="str">
        <f>IF(ISBLANK(ใบเบิก!$B48),"",ใบเบิก!$B48)</f>
        <v>แป้งท้าวยายม่อม</v>
      </c>
      <c r="D45" s="1805"/>
      <c r="E45" s="1805"/>
      <c r="F45" s="1805"/>
      <c r="G45" s="1805"/>
      <c r="H45" s="1805"/>
      <c r="I45" s="1805"/>
      <c r="J45" s="1805"/>
      <c r="K45" s="1805"/>
      <c r="L45" s="1805"/>
      <c r="M45" s="906"/>
      <c r="N45" s="1806" t="str">
        <f>IF(ISBLANK(ใบเบิก!$I48),"",ใบเบิก!$I48)</f>
        <v>กิโลกรัม</v>
      </c>
      <c r="O45" s="1806"/>
      <c r="P45" s="1806"/>
      <c r="Q45" s="1807">
        <f>IF(ISBLANK(ใบเบิก!$N48),"",ใบเบิก!$N48)</f>
        <v>1</v>
      </c>
      <c r="R45" s="1807"/>
      <c r="S45" s="1807">
        <f>IF(ISBLANK(ใบเบิก!$N48),"",ใบเบิก!$N48)</f>
        <v>1</v>
      </c>
      <c r="T45" s="1807"/>
      <c r="U45" s="1807"/>
      <c r="V45" s="1807"/>
    </row>
    <row r="46" spans="1:22" ht="22.5" customHeight="1">
      <c r="A46" s="1806">
        <v>37</v>
      </c>
      <c r="B46" s="1806"/>
      <c r="C46" s="1805" t="str">
        <f>IF(ISBLANK(ใบเบิก!$B49),"",ใบเบิก!$B49)</f>
        <v>น้ำดื่ม  ( 18 ลิตร)</v>
      </c>
      <c r="D46" s="1805"/>
      <c r="E46" s="1805"/>
      <c r="F46" s="1805"/>
      <c r="G46" s="1805"/>
      <c r="H46" s="1805"/>
      <c r="I46" s="1805"/>
      <c r="J46" s="1805"/>
      <c r="K46" s="1805"/>
      <c r="L46" s="1805"/>
      <c r="M46" s="906"/>
      <c r="N46" s="1806" t="str">
        <f>IF(ISBLANK(ใบเบิก!$I49),"",ใบเบิก!$I49)</f>
        <v>ขวด</v>
      </c>
      <c r="O46" s="1806"/>
      <c r="P46" s="1806"/>
      <c r="Q46" s="1807">
        <f>IF(ISBLANK(ใบเบิก!$N49),"",ใบเบิก!$N49)</f>
        <v>2</v>
      </c>
      <c r="R46" s="1807"/>
      <c r="S46" s="1807">
        <f>IF(ISBLANK(ใบเบิก!$N49),"",ใบเบิก!$N49)</f>
        <v>2</v>
      </c>
      <c r="T46" s="1807"/>
      <c r="U46" s="1807"/>
      <c r="V46" s="1807"/>
    </row>
    <row r="47" spans="1:22" ht="22.5" customHeight="1">
      <c r="A47" s="1806">
        <v>38</v>
      </c>
      <c r="B47" s="1806"/>
      <c r="C47" s="1805" t="str">
        <f>IF(ISBLANK(ใบเบิก!$B50),"",ใบเบิก!$B50)</f>
        <v>แก๊ส   15  กิโลกรัม</v>
      </c>
      <c r="D47" s="1805"/>
      <c r="E47" s="1805"/>
      <c r="F47" s="1805"/>
      <c r="G47" s="1805"/>
      <c r="H47" s="1805"/>
      <c r="I47" s="1805"/>
      <c r="J47" s="1805"/>
      <c r="K47" s="1805"/>
      <c r="L47" s="1805"/>
      <c r="M47" s="906"/>
      <c r="N47" s="1806" t="str">
        <f>IF(ISBLANK(ใบเบิก!$I50),"",ใบเบิก!$I50)</f>
        <v>ถัง</v>
      </c>
      <c r="O47" s="1806"/>
      <c r="P47" s="1806"/>
      <c r="Q47" s="1807">
        <f>IF(ISBLANK(ใบเบิก!$N50),"",ใบเบิก!$N50)</f>
        <v>1</v>
      </c>
      <c r="R47" s="1807"/>
      <c r="S47" s="1807">
        <f>IF(ISBLANK(ใบเบิก!$N50),"",ใบเบิก!$N50)</f>
        <v>1</v>
      </c>
      <c r="T47" s="1807"/>
      <c r="U47" s="1807"/>
      <c r="V47" s="1807"/>
    </row>
    <row r="48" spans="1:22" ht="22.5" customHeight="1">
      <c r="A48" s="1806">
        <v>39</v>
      </c>
      <c r="B48" s="1806"/>
      <c r="C48" s="1805" t="str">
        <f>IF(ISBLANK(ใบเบิก!$B51),"",ใบเบิก!$B51)</f>
        <v>ไลเตอร์จุดเตา</v>
      </c>
      <c r="D48" s="1805"/>
      <c r="E48" s="1805"/>
      <c r="F48" s="1805"/>
      <c r="G48" s="1805"/>
      <c r="H48" s="1805"/>
      <c r="I48" s="1805"/>
      <c r="J48" s="1805"/>
      <c r="K48" s="1805"/>
      <c r="L48" s="1805"/>
      <c r="M48" s="906"/>
      <c r="N48" s="1806" t="str">
        <f>IF(ISBLANK(ใบเบิก!$I51),"",ใบเบิก!$I51)</f>
        <v>อัน</v>
      </c>
      <c r="O48" s="1806"/>
      <c r="P48" s="1806"/>
      <c r="Q48" s="1807">
        <f>IF(ISBLANK(ใบเบิก!$N51),"",ใบเบิก!$N51)</f>
        <v>1</v>
      </c>
      <c r="R48" s="1807"/>
      <c r="S48" s="1807">
        <f>IF(ISBLANK(ใบเบิก!$N51),"",ใบเบิก!$N51)</f>
        <v>1</v>
      </c>
      <c r="T48" s="1807"/>
      <c r="U48" s="1807"/>
      <c r="V48" s="1807"/>
    </row>
    <row r="49" spans="1:22" ht="22.5" customHeight="1">
      <c r="A49" s="1806">
        <v>40</v>
      </c>
      <c r="B49" s="1806"/>
      <c r="C49" s="1805" t="str">
        <f>IF(ISBLANK(ใบเบิก!$B52),"",ใบเบิก!$B52)</f>
        <v/>
      </c>
      <c r="D49" s="1805"/>
      <c r="E49" s="1805"/>
      <c r="F49" s="1805"/>
      <c r="G49" s="1805"/>
      <c r="H49" s="1805"/>
      <c r="I49" s="1805"/>
      <c r="J49" s="1805"/>
      <c r="K49" s="1805"/>
      <c r="L49" s="1805"/>
      <c r="M49" s="906"/>
      <c r="N49" s="1806" t="str">
        <f>IF(ISBLANK(ใบเบิก!$I52),"",ใบเบิก!$I52)</f>
        <v/>
      </c>
      <c r="O49" s="1806"/>
      <c r="P49" s="1806"/>
      <c r="Q49" s="1807" t="str">
        <f>IF(ISBLANK(ใบเบิก!$N52),"",ใบเบิก!$N52)</f>
        <v/>
      </c>
      <c r="R49" s="1807"/>
      <c r="S49" s="1807" t="str">
        <f>IF(ISBLANK(ใบเบิก!$N52),"",ใบเบิก!$N52)</f>
        <v/>
      </c>
      <c r="T49" s="1807"/>
      <c r="U49" s="1807"/>
      <c r="V49" s="1807"/>
    </row>
    <row r="50" spans="1:22" ht="22.5" customHeight="1">
      <c r="A50" s="1806">
        <v>41</v>
      </c>
      <c r="B50" s="1806"/>
      <c r="C50" s="1805" t="str">
        <f>IF(ISBLANK(ใบเบิก!$B53),"",ใบเบิก!$B53)</f>
        <v/>
      </c>
      <c r="D50" s="1805"/>
      <c r="E50" s="1805"/>
      <c r="F50" s="1805"/>
      <c r="G50" s="1805"/>
      <c r="H50" s="1805"/>
      <c r="I50" s="1805"/>
      <c r="J50" s="1805"/>
      <c r="K50" s="1805"/>
      <c r="L50" s="1805"/>
      <c r="M50" s="906"/>
      <c r="N50" s="1806" t="str">
        <f>IF(ISBLANK(ใบเบิก!$I53),"",ใบเบิก!$I53)</f>
        <v/>
      </c>
      <c r="O50" s="1806"/>
      <c r="P50" s="1806"/>
      <c r="Q50" s="1807" t="str">
        <f>IF(ISBLANK(ใบเบิก!$N53),"",ใบเบิก!$N53)</f>
        <v/>
      </c>
      <c r="R50" s="1807"/>
      <c r="S50" s="1807" t="str">
        <f>IF(ISBLANK(ใบเบิก!$N53),"",ใบเบิก!$N53)</f>
        <v/>
      </c>
      <c r="T50" s="1807"/>
      <c r="U50" s="1807"/>
      <c r="V50" s="1807"/>
    </row>
    <row r="51" spans="1:22" ht="22.5" customHeight="1">
      <c r="A51" s="1806">
        <v>42</v>
      </c>
      <c r="B51" s="1806"/>
      <c r="C51" s="1805" t="str">
        <f>IF(ISBLANK(ใบเบิก!$B54),"",ใบเบิก!$B54)</f>
        <v/>
      </c>
      <c r="D51" s="1805"/>
      <c r="E51" s="1805"/>
      <c r="F51" s="1805"/>
      <c r="G51" s="1805"/>
      <c r="H51" s="1805"/>
      <c r="I51" s="1805"/>
      <c r="J51" s="1805"/>
      <c r="K51" s="1805"/>
      <c r="L51" s="1805"/>
      <c r="M51" s="906"/>
      <c r="N51" s="1806" t="str">
        <f>IF(ISBLANK(ใบเบิก!$I54),"",ใบเบิก!$I54)</f>
        <v/>
      </c>
      <c r="O51" s="1806"/>
      <c r="P51" s="1806"/>
      <c r="Q51" s="1807" t="str">
        <f>IF(ISBLANK(ใบเบิก!$N54),"",ใบเบิก!$N54)</f>
        <v/>
      </c>
      <c r="R51" s="1807"/>
      <c r="S51" s="1807" t="str">
        <f>IF(ISBLANK(ใบเบิก!$N54),"",ใบเบิก!$N54)</f>
        <v/>
      </c>
      <c r="T51" s="1807"/>
      <c r="U51" s="1807"/>
      <c r="V51" s="1807"/>
    </row>
    <row r="52" spans="1:22" ht="22.5" customHeight="1">
      <c r="A52" s="1806">
        <v>43</v>
      </c>
      <c r="B52" s="1806"/>
      <c r="C52" s="1805" t="str">
        <f>IF(ISBLANK(ใบเบิก!$B55),"",ใบเบิก!$B55)</f>
        <v/>
      </c>
      <c r="D52" s="1805"/>
      <c r="E52" s="1805"/>
      <c r="F52" s="1805"/>
      <c r="G52" s="1805"/>
      <c r="H52" s="1805"/>
      <c r="I52" s="1805"/>
      <c r="J52" s="1805"/>
      <c r="K52" s="1805"/>
      <c r="L52" s="1805"/>
      <c r="M52" s="906"/>
      <c r="N52" s="1806" t="str">
        <f>IF(ISBLANK(ใบเบิก!$I55),"",ใบเบิก!$I55)</f>
        <v/>
      </c>
      <c r="O52" s="1806"/>
      <c r="P52" s="1806"/>
      <c r="Q52" s="1807" t="str">
        <f>IF(ISBLANK(ใบเบิก!$N55),"",ใบเบิก!$N55)</f>
        <v/>
      </c>
      <c r="R52" s="1807"/>
      <c r="S52" s="1807" t="str">
        <f>IF(ISBLANK(ใบเบิก!$N55),"",ใบเบิก!$N55)</f>
        <v/>
      </c>
      <c r="T52" s="1807"/>
      <c r="U52" s="1807"/>
      <c r="V52" s="1807"/>
    </row>
    <row r="53" spans="1:22" ht="22.5" customHeight="1">
      <c r="A53" s="1806">
        <v>44</v>
      </c>
      <c r="B53" s="1806"/>
      <c r="C53" s="1805" t="str">
        <f>IF(ISBLANK(ใบเบิก!$B56),"",ใบเบิก!$B56)</f>
        <v/>
      </c>
      <c r="D53" s="1805"/>
      <c r="E53" s="1805"/>
      <c r="F53" s="1805"/>
      <c r="G53" s="1805"/>
      <c r="H53" s="1805"/>
      <c r="I53" s="1805"/>
      <c r="J53" s="1805"/>
      <c r="K53" s="1805"/>
      <c r="L53" s="1805"/>
      <c r="M53" s="906"/>
      <c r="N53" s="1806" t="str">
        <f>IF(ISBLANK(ใบเบิก!$I56),"",ใบเบิก!$I56)</f>
        <v/>
      </c>
      <c r="O53" s="1806"/>
      <c r="P53" s="1806"/>
      <c r="Q53" s="1807" t="str">
        <f>IF(ISBLANK(ใบเบิก!$N56),"",ใบเบิก!$N56)</f>
        <v/>
      </c>
      <c r="R53" s="1807"/>
      <c r="S53" s="1807" t="str">
        <f>IF(ISBLANK(ใบเบิก!$N56),"",ใบเบิก!$N56)</f>
        <v/>
      </c>
      <c r="T53" s="1807"/>
      <c r="U53" s="1807"/>
      <c r="V53" s="1807"/>
    </row>
    <row r="54" spans="1:22" ht="22.5" customHeight="1">
      <c r="A54" s="1806">
        <v>45</v>
      </c>
      <c r="B54" s="1806"/>
      <c r="C54" s="1805" t="str">
        <f>IF(ISBLANK(ใบเบิก!$B57),"",ใบเบิก!$B57)</f>
        <v/>
      </c>
      <c r="D54" s="1805"/>
      <c r="E54" s="1805"/>
      <c r="F54" s="1805"/>
      <c r="G54" s="1805"/>
      <c r="H54" s="1805"/>
      <c r="I54" s="1805"/>
      <c r="J54" s="1805"/>
      <c r="K54" s="1805"/>
      <c r="L54" s="1805"/>
      <c r="M54" s="906"/>
      <c r="N54" s="1806" t="str">
        <f>IF(ISBLANK(ใบเบิก!$I57),"",ใบเบิก!$I57)</f>
        <v/>
      </c>
      <c r="O54" s="1806"/>
      <c r="P54" s="1806"/>
      <c r="Q54" s="1807" t="str">
        <f>IF(ISBLANK(ใบเบิก!$N57),"",ใบเบิก!$N57)</f>
        <v/>
      </c>
      <c r="R54" s="1807"/>
      <c r="S54" s="1807" t="str">
        <f>IF(ISBLANK(ใบเบิก!$N57),"",ใบเบิก!$N57)</f>
        <v/>
      </c>
      <c r="T54" s="1807"/>
      <c r="U54" s="1807"/>
      <c r="V54" s="1807"/>
    </row>
    <row r="55" spans="1:22" ht="22.5" customHeight="1">
      <c r="A55" s="1806">
        <v>46</v>
      </c>
      <c r="B55" s="1806"/>
      <c r="C55" s="1805" t="str">
        <f>IF(ISBLANK(ใบเบิก!$B58),"",ใบเบิก!$B58)</f>
        <v/>
      </c>
      <c r="D55" s="1805"/>
      <c r="E55" s="1805"/>
      <c r="F55" s="1805"/>
      <c r="G55" s="1805"/>
      <c r="H55" s="1805"/>
      <c r="I55" s="1805"/>
      <c r="J55" s="1805"/>
      <c r="K55" s="1805"/>
      <c r="L55" s="1805"/>
      <c r="M55" s="906"/>
      <c r="N55" s="1806" t="str">
        <f>IF(ISBLANK(ใบเบิก!$I58),"",ใบเบิก!$I58)</f>
        <v/>
      </c>
      <c r="O55" s="1806"/>
      <c r="P55" s="1806"/>
      <c r="Q55" s="1807" t="str">
        <f>IF(ISBLANK(ใบเบิก!$N58),"",ใบเบิก!$N58)</f>
        <v/>
      </c>
      <c r="R55" s="1807"/>
      <c r="S55" s="1807" t="str">
        <f>IF(ISBLANK(ใบเบิก!$N58),"",ใบเบิก!$N58)</f>
        <v/>
      </c>
      <c r="T55" s="1807"/>
      <c r="U55" s="1807"/>
      <c r="V55" s="1807"/>
    </row>
    <row r="56" spans="1:22" ht="22.5" customHeight="1">
      <c r="A56" s="1806">
        <v>47</v>
      </c>
      <c r="B56" s="1806"/>
      <c r="C56" s="1805" t="str">
        <f>IF(ISBLANK(ใบเบิก!$B59),"",ใบเบิก!$B59)</f>
        <v/>
      </c>
      <c r="D56" s="1805"/>
      <c r="E56" s="1805"/>
      <c r="F56" s="1805"/>
      <c r="G56" s="1805"/>
      <c r="H56" s="1805"/>
      <c r="I56" s="1805"/>
      <c r="J56" s="1805"/>
      <c r="K56" s="1805"/>
      <c r="L56" s="1805"/>
      <c r="M56" s="906"/>
      <c r="N56" s="1806" t="str">
        <f>IF(ISBLANK(ใบเบิก!$I59),"",ใบเบิก!$I59)</f>
        <v/>
      </c>
      <c r="O56" s="1806"/>
      <c r="P56" s="1806"/>
      <c r="Q56" s="1807" t="str">
        <f>IF(ISBLANK(ใบเบิก!$N59),"",ใบเบิก!$N59)</f>
        <v/>
      </c>
      <c r="R56" s="1807"/>
      <c r="S56" s="1807" t="str">
        <f>IF(ISBLANK(ใบเบิก!$N59),"",ใบเบิก!$N59)</f>
        <v/>
      </c>
      <c r="T56" s="1807"/>
      <c r="U56" s="1807"/>
      <c r="V56" s="1807"/>
    </row>
    <row r="57" spans="1:22" ht="22.5" customHeight="1">
      <c r="A57" s="1809">
        <v>48</v>
      </c>
      <c r="B57" s="1809"/>
      <c r="C57" s="1808" t="str">
        <f>IF(ISBLANK(ใบเบิก!$B60),"",ใบเบิก!$B60)</f>
        <v/>
      </c>
      <c r="D57" s="1808"/>
      <c r="E57" s="1808"/>
      <c r="F57" s="1808"/>
      <c r="G57" s="1808"/>
      <c r="H57" s="1808"/>
      <c r="I57" s="1808"/>
      <c r="J57" s="1808"/>
      <c r="K57" s="1808"/>
      <c r="L57" s="1808"/>
      <c r="M57" s="907"/>
      <c r="N57" s="1809" t="str">
        <f>IF(ISBLANK(ใบเบิก!$I60),"",ใบเบิก!$I60)</f>
        <v/>
      </c>
      <c r="O57" s="1809"/>
      <c r="P57" s="1809"/>
      <c r="Q57" s="1810" t="str">
        <f>IF(ISBLANK(ใบเบิก!$N60),"",ใบเบิก!$N60)</f>
        <v/>
      </c>
      <c r="R57" s="1810"/>
      <c r="S57" s="1810" t="str">
        <f>IF(ISBLANK(ใบเบิก!$N60),"",ใบเบิก!$N60)</f>
        <v/>
      </c>
      <c r="T57" s="1810"/>
      <c r="U57" s="1810"/>
      <c r="V57" s="1810"/>
    </row>
    <row r="58" spans="1:22" ht="22.5" customHeight="1">
      <c r="A58" s="912"/>
      <c r="B58" s="912"/>
      <c r="C58" s="913"/>
      <c r="D58" s="913"/>
      <c r="E58" s="913"/>
      <c r="F58" s="913"/>
      <c r="G58" s="913"/>
      <c r="H58" s="913"/>
      <c r="I58" s="913"/>
      <c r="J58" s="913"/>
      <c r="K58" s="913"/>
      <c r="L58" s="913"/>
      <c r="M58" s="902"/>
      <c r="N58" s="912"/>
      <c r="O58" s="912"/>
      <c r="P58" s="912"/>
      <c r="Q58" s="914"/>
      <c r="R58" s="914"/>
      <c r="S58" s="914"/>
      <c r="T58" s="914"/>
      <c r="U58" s="914"/>
      <c r="V58" s="914"/>
    </row>
    <row r="59" spans="1:22">
      <c r="U59" s="915"/>
      <c r="V59" s="915"/>
    </row>
    <row r="60" spans="1:22">
      <c r="A60" s="891" t="s">
        <v>156</v>
      </c>
      <c r="D60" s="891" t="s">
        <v>133</v>
      </c>
      <c r="G60" s="916" t="s">
        <v>160</v>
      </c>
      <c r="J60" s="898"/>
      <c r="K60" s="898"/>
      <c r="L60" s="892"/>
      <c r="M60" s="892"/>
      <c r="N60" s="891" t="s">
        <v>156</v>
      </c>
      <c r="P60" s="891" t="s">
        <v>133</v>
      </c>
      <c r="T60" s="917" t="s">
        <v>159</v>
      </c>
    </row>
    <row r="61" spans="1:22" ht="39.75" customHeight="1">
      <c r="A61" s="893"/>
      <c r="B61" s="909" t="s">
        <v>158</v>
      </c>
      <c r="C61" s="909"/>
      <c r="D61" s="909"/>
      <c r="E61" s="909"/>
      <c r="F61" s="909"/>
      <c r="G61" s="909"/>
      <c r="H61" s="900"/>
      <c r="L61" s="892"/>
      <c r="M61" s="892"/>
      <c r="O61" s="909" t="str">
        <f>"   "&amp;ใบเบิก!$C$70</f>
        <v xml:space="preserve">   (นางอรทัย  อำไพภิญโญกูล)</v>
      </c>
      <c r="P61" s="909"/>
      <c r="Q61" s="909"/>
      <c r="R61" s="909"/>
      <c r="S61" s="909"/>
      <c r="T61" s="893"/>
      <c r="U61" s="898" t="s">
        <v>133</v>
      </c>
    </row>
    <row r="62" spans="1:22" ht="15" customHeight="1">
      <c r="A62" s="1799" t="s">
        <v>157</v>
      </c>
      <c r="B62" s="1799"/>
      <c r="C62" s="1799"/>
      <c r="D62" s="1799"/>
      <c r="E62" s="1799"/>
      <c r="F62" s="1799"/>
      <c r="G62" s="1799"/>
      <c r="H62" s="1799"/>
      <c r="I62" s="1799"/>
      <c r="N62" s="1817"/>
      <c r="O62" s="1817"/>
      <c r="P62" s="1817"/>
      <c r="Q62" s="1817"/>
      <c r="R62" s="1817"/>
      <c r="S62" s="1817"/>
      <c r="T62" s="1817"/>
      <c r="U62" s="1817"/>
      <c r="V62" s="1817"/>
    </row>
    <row r="63" spans="1:22" ht="14.25" hidden="1" customHeight="1"/>
    <row r="64" spans="1:22" ht="34.5" customHeight="1">
      <c r="N64" s="891" t="s">
        <v>156</v>
      </c>
      <c r="P64" s="891" t="s">
        <v>133</v>
      </c>
      <c r="T64" s="917" t="s">
        <v>155</v>
      </c>
    </row>
    <row r="65" spans="1:22" ht="27" customHeight="1">
      <c r="O65" s="1818" t="str">
        <f>ใบเบิก!C64</f>
        <v xml:space="preserve">  (นายปัญญา   ผาธรรม)</v>
      </c>
      <c r="P65" s="1817"/>
      <c r="Q65" s="1817"/>
      <c r="R65" s="1817"/>
      <c r="S65" s="1817"/>
      <c r="T65" s="893"/>
      <c r="U65" s="898" t="s">
        <v>133</v>
      </c>
    </row>
    <row r="66" spans="1:22">
      <c r="N66" s="1817"/>
      <c r="O66" s="1817"/>
      <c r="P66" s="1817"/>
      <c r="Q66" s="1817"/>
      <c r="R66" s="1817"/>
      <c r="S66" s="1817"/>
      <c r="T66" s="1817"/>
      <c r="U66" s="1817"/>
      <c r="V66" s="1817"/>
    </row>
    <row r="67" spans="1:22">
      <c r="A67" s="898"/>
      <c r="B67" s="898"/>
      <c r="C67" s="898"/>
      <c r="D67" s="898"/>
      <c r="E67" s="898"/>
      <c r="F67" s="898"/>
      <c r="G67" s="918"/>
      <c r="H67" s="918"/>
      <c r="I67" s="918"/>
      <c r="J67" s="918"/>
      <c r="K67" s="918"/>
      <c r="L67" s="918"/>
      <c r="M67" s="918"/>
      <c r="N67" s="918"/>
      <c r="O67" s="919"/>
      <c r="P67" s="919"/>
      <c r="Q67" s="918"/>
      <c r="R67" s="918"/>
      <c r="S67" s="918"/>
    </row>
    <row r="68" spans="1:22">
      <c r="A68" s="898"/>
      <c r="B68" s="898"/>
      <c r="C68" s="898"/>
      <c r="D68" s="898"/>
      <c r="E68" s="898"/>
      <c r="F68" s="898"/>
      <c r="G68" s="918"/>
      <c r="H68" s="918"/>
      <c r="I68" s="918"/>
      <c r="J68" s="918"/>
      <c r="K68" s="918"/>
      <c r="L68" s="918"/>
      <c r="M68" s="918"/>
      <c r="N68" s="918"/>
      <c r="O68" s="919"/>
      <c r="P68" s="919"/>
      <c r="Q68" s="918"/>
      <c r="R68" s="918"/>
      <c r="S68" s="918"/>
    </row>
    <row r="69" spans="1:22">
      <c r="A69" s="918"/>
      <c r="B69" s="918"/>
      <c r="C69" s="918"/>
      <c r="D69" s="918"/>
      <c r="E69" s="918"/>
      <c r="F69" s="918"/>
      <c r="G69" s="918"/>
      <c r="H69" s="918"/>
      <c r="I69" s="918"/>
      <c r="J69" s="918"/>
      <c r="K69" s="918"/>
      <c r="L69" s="918"/>
      <c r="M69" s="918"/>
      <c r="N69" s="918"/>
      <c r="O69" s="919"/>
      <c r="P69" s="919"/>
      <c r="Q69" s="918"/>
      <c r="R69" s="918"/>
      <c r="S69" s="918"/>
    </row>
    <row r="70" spans="1:22">
      <c r="A70" s="898"/>
      <c r="B70" s="898"/>
      <c r="C70" s="898"/>
      <c r="D70" s="898"/>
      <c r="E70" s="898"/>
      <c r="F70" s="898"/>
      <c r="G70" s="918"/>
      <c r="H70" s="918"/>
      <c r="I70" s="918"/>
      <c r="J70" s="918"/>
      <c r="K70" s="918"/>
      <c r="L70" s="918"/>
      <c r="M70" s="918"/>
      <c r="N70" s="918"/>
      <c r="O70" s="919"/>
      <c r="P70" s="919"/>
      <c r="Q70" s="918"/>
      <c r="R70" s="918"/>
      <c r="S70" s="918"/>
    </row>
    <row r="71" spans="1:22">
      <c r="A71" s="898"/>
      <c r="B71" s="898"/>
      <c r="C71" s="898"/>
      <c r="D71" s="898"/>
      <c r="E71" s="898"/>
      <c r="F71" s="898"/>
      <c r="G71" s="918"/>
      <c r="H71" s="918"/>
      <c r="I71" s="918"/>
      <c r="J71" s="918"/>
      <c r="K71" s="918"/>
      <c r="L71" s="918"/>
      <c r="M71" s="918"/>
      <c r="N71" s="918"/>
      <c r="O71" s="919"/>
      <c r="P71" s="919"/>
      <c r="Q71" s="918"/>
      <c r="R71" s="918"/>
      <c r="S71" s="918"/>
    </row>
  </sheetData>
  <sheetProtection algorithmName="SHA-512" hashValue="MevPIJu4XAAf+NAxEtQuQXe1LKPElJ6n+ylZm8onrckC9SeNA4vX8dEYBUnJDl8ciosO31VYs28m3MsJK5nEJg==" saltValue="pn5dbqXtPvXFCpI8+cNI2w==" spinCount="100000" sheet="1" objects="1" scenarios="1"/>
  <mergeCells count="306">
    <mergeCell ref="U33:V33"/>
    <mergeCell ref="A34:B34"/>
    <mergeCell ref="C34:L34"/>
    <mergeCell ref="N34:P34"/>
    <mergeCell ref="Q34:R34"/>
    <mergeCell ref="S34:T34"/>
    <mergeCell ref="U34:V34"/>
    <mergeCell ref="A33:B33"/>
    <mergeCell ref="C33:L33"/>
    <mergeCell ref="N33:P33"/>
    <mergeCell ref="Q33:R33"/>
    <mergeCell ref="S33:T33"/>
    <mergeCell ref="U31:V31"/>
    <mergeCell ref="A32:B32"/>
    <mergeCell ref="C32:L32"/>
    <mergeCell ref="N32:P32"/>
    <mergeCell ref="Q32:R32"/>
    <mergeCell ref="S32:T32"/>
    <mergeCell ref="U32:V32"/>
    <mergeCell ref="A31:B31"/>
    <mergeCell ref="C31:L31"/>
    <mergeCell ref="N31:P31"/>
    <mergeCell ref="Q31:R31"/>
    <mergeCell ref="S31:T31"/>
    <mergeCell ref="U29:V29"/>
    <mergeCell ref="A30:B30"/>
    <mergeCell ref="C30:L30"/>
    <mergeCell ref="N30:P30"/>
    <mergeCell ref="Q30:R30"/>
    <mergeCell ref="S30:T30"/>
    <mergeCell ref="U30:V30"/>
    <mergeCell ref="A29:B29"/>
    <mergeCell ref="C29:L29"/>
    <mergeCell ref="N29:P29"/>
    <mergeCell ref="Q29:R29"/>
    <mergeCell ref="S29:T29"/>
    <mergeCell ref="U27:V27"/>
    <mergeCell ref="A28:B28"/>
    <mergeCell ref="C28:L28"/>
    <mergeCell ref="N28:P28"/>
    <mergeCell ref="Q28:R28"/>
    <mergeCell ref="S28:T28"/>
    <mergeCell ref="U28:V28"/>
    <mergeCell ref="A27:B27"/>
    <mergeCell ref="C27:L27"/>
    <mergeCell ref="N27:P27"/>
    <mergeCell ref="Q27:R27"/>
    <mergeCell ref="S27:T27"/>
    <mergeCell ref="U25:V25"/>
    <mergeCell ref="A26:B26"/>
    <mergeCell ref="C26:L26"/>
    <mergeCell ref="N26:P26"/>
    <mergeCell ref="Q26:R26"/>
    <mergeCell ref="S26:T26"/>
    <mergeCell ref="U26:V26"/>
    <mergeCell ref="A25:B25"/>
    <mergeCell ref="C25:L25"/>
    <mergeCell ref="N25:P25"/>
    <mergeCell ref="Q25:R25"/>
    <mergeCell ref="S25:T25"/>
    <mergeCell ref="U23:V23"/>
    <mergeCell ref="A24:B24"/>
    <mergeCell ref="C24:L24"/>
    <mergeCell ref="N24:P24"/>
    <mergeCell ref="Q24:R24"/>
    <mergeCell ref="S24:T24"/>
    <mergeCell ref="U24:V24"/>
    <mergeCell ref="A23:B23"/>
    <mergeCell ref="C23:L23"/>
    <mergeCell ref="N23:P23"/>
    <mergeCell ref="Q23:R23"/>
    <mergeCell ref="S23:T23"/>
    <mergeCell ref="S20:T20"/>
    <mergeCell ref="U20:V20"/>
    <mergeCell ref="A19:B19"/>
    <mergeCell ref="C19:L19"/>
    <mergeCell ref="N19:P19"/>
    <mergeCell ref="Q19:R19"/>
    <mergeCell ref="S19:T19"/>
    <mergeCell ref="U21:V21"/>
    <mergeCell ref="A22:B22"/>
    <mergeCell ref="C22:L22"/>
    <mergeCell ref="N22:P22"/>
    <mergeCell ref="Q22:R22"/>
    <mergeCell ref="S22:T22"/>
    <mergeCell ref="U22:V22"/>
    <mergeCell ref="A21:B21"/>
    <mergeCell ref="C21:L21"/>
    <mergeCell ref="N21:P21"/>
    <mergeCell ref="Q21:R21"/>
    <mergeCell ref="S21:T21"/>
    <mergeCell ref="O65:S65"/>
    <mergeCell ref="U16:V16"/>
    <mergeCell ref="A16:B16"/>
    <mergeCell ref="C16:L16"/>
    <mergeCell ref="N16:P16"/>
    <mergeCell ref="Q16:R16"/>
    <mergeCell ref="S16:T16"/>
    <mergeCell ref="A17:B17"/>
    <mergeCell ref="C17:L17"/>
    <mergeCell ref="N17:P17"/>
    <mergeCell ref="Q17:R17"/>
    <mergeCell ref="S17:T17"/>
    <mergeCell ref="U17:V17"/>
    <mergeCell ref="A18:B18"/>
    <mergeCell ref="C18:L18"/>
    <mergeCell ref="N18:P18"/>
    <mergeCell ref="Q18:R18"/>
    <mergeCell ref="S18:T18"/>
    <mergeCell ref="U18:V18"/>
    <mergeCell ref="U19:V19"/>
    <mergeCell ref="A20:B20"/>
    <mergeCell ref="C20:L20"/>
    <mergeCell ref="N20:P20"/>
    <mergeCell ref="Q20:R20"/>
    <mergeCell ref="N66:V66"/>
    <mergeCell ref="N62:V62"/>
    <mergeCell ref="U10:V10"/>
    <mergeCell ref="A10:B10"/>
    <mergeCell ref="A11:B11"/>
    <mergeCell ref="A12:B12"/>
    <mergeCell ref="C12:L12"/>
    <mergeCell ref="C11:L11"/>
    <mergeCell ref="N11:P11"/>
    <mergeCell ref="Q11:R11"/>
    <mergeCell ref="N12:P12"/>
    <mergeCell ref="Q12:R12"/>
    <mergeCell ref="S11:T11"/>
    <mergeCell ref="U11:V11"/>
    <mergeCell ref="U15:V15"/>
    <mergeCell ref="A62:I62"/>
    <mergeCell ref="S12:T12"/>
    <mergeCell ref="U12:V12"/>
    <mergeCell ref="A13:B13"/>
    <mergeCell ref="A14:B14"/>
    <mergeCell ref="A15:B15"/>
    <mergeCell ref="S15:T15"/>
    <mergeCell ref="C14:L14"/>
    <mergeCell ref="N14:P14"/>
    <mergeCell ref="A2:V2"/>
    <mergeCell ref="R3:S3"/>
    <mergeCell ref="U3:V3"/>
    <mergeCell ref="A9:B9"/>
    <mergeCell ref="F7:S7"/>
    <mergeCell ref="E4:I4"/>
    <mergeCell ref="E5:I5"/>
    <mergeCell ref="P5:V5"/>
    <mergeCell ref="F3:G3"/>
    <mergeCell ref="S9:T9"/>
    <mergeCell ref="Q9:R9"/>
    <mergeCell ref="N9:P9"/>
    <mergeCell ref="C9:L9"/>
    <mergeCell ref="Q14:R14"/>
    <mergeCell ref="S14:T14"/>
    <mergeCell ref="U14:V14"/>
    <mergeCell ref="N13:P13"/>
    <mergeCell ref="C15:L15"/>
    <mergeCell ref="N15:P15"/>
    <mergeCell ref="Q15:R15"/>
    <mergeCell ref="U9:V9"/>
    <mergeCell ref="S10:T10"/>
    <mergeCell ref="Q10:R10"/>
    <mergeCell ref="N10:P10"/>
    <mergeCell ref="C10:L10"/>
    <mergeCell ref="Q13:R13"/>
    <mergeCell ref="S13:T13"/>
    <mergeCell ref="C13:L13"/>
    <mergeCell ref="U13:V13"/>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C35:L35"/>
    <mergeCell ref="N35:P35"/>
    <mergeCell ref="Q35:R35"/>
    <mergeCell ref="S35:T35"/>
    <mergeCell ref="C38:L38"/>
    <mergeCell ref="N38:P38"/>
    <mergeCell ref="Q38:R38"/>
    <mergeCell ref="S38:T38"/>
    <mergeCell ref="C41:L41"/>
    <mergeCell ref="N41:P41"/>
    <mergeCell ref="Q41:R41"/>
    <mergeCell ref="S41:T41"/>
    <mergeCell ref="C44:L44"/>
    <mergeCell ref="N44:P44"/>
    <mergeCell ref="Q44:R44"/>
    <mergeCell ref="S44:T44"/>
    <mergeCell ref="C47:L47"/>
    <mergeCell ref="N47:P47"/>
    <mergeCell ref="Q47:R47"/>
    <mergeCell ref="U35:V35"/>
    <mergeCell ref="C36:L36"/>
    <mergeCell ref="N36:P36"/>
    <mergeCell ref="Q36:R36"/>
    <mergeCell ref="S36:T36"/>
    <mergeCell ref="U36:V36"/>
    <mergeCell ref="C37:L37"/>
    <mergeCell ref="N37:P37"/>
    <mergeCell ref="Q37:R37"/>
    <mergeCell ref="S37:T37"/>
    <mergeCell ref="U37:V37"/>
    <mergeCell ref="U38:V38"/>
    <mergeCell ref="C39:L39"/>
    <mergeCell ref="N39:P39"/>
    <mergeCell ref="Q39:R39"/>
    <mergeCell ref="S39:T39"/>
    <mergeCell ref="U39:V39"/>
    <mergeCell ref="C40:L40"/>
    <mergeCell ref="N40:P40"/>
    <mergeCell ref="Q40:R40"/>
    <mergeCell ref="S40:T40"/>
    <mergeCell ref="U40:V40"/>
    <mergeCell ref="U41:V41"/>
    <mergeCell ref="C42:L42"/>
    <mergeCell ref="N42:P42"/>
    <mergeCell ref="Q42:R42"/>
    <mergeCell ref="S42:T42"/>
    <mergeCell ref="U42:V42"/>
    <mergeCell ref="C43:L43"/>
    <mergeCell ref="N43:P43"/>
    <mergeCell ref="Q43:R43"/>
    <mergeCell ref="S43:T43"/>
    <mergeCell ref="U43:V43"/>
    <mergeCell ref="U44:V44"/>
    <mergeCell ref="C45:L45"/>
    <mergeCell ref="N45:P45"/>
    <mergeCell ref="Q45:R45"/>
    <mergeCell ref="S45:T45"/>
    <mergeCell ref="U45:V45"/>
    <mergeCell ref="C46:L46"/>
    <mergeCell ref="N46:P46"/>
    <mergeCell ref="Q46:R46"/>
    <mergeCell ref="S46:T46"/>
    <mergeCell ref="U46:V46"/>
    <mergeCell ref="S47:T47"/>
    <mergeCell ref="U47:V47"/>
    <mergeCell ref="C48:L48"/>
    <mergeCell ref="N48:P48"/>
    <mergeCell ref="Q48:R48"/>
    <mergeCell ref="S48:T48"/>
    <mergeCell ref="U48:V48"/>
    <mergeCell ref="C49:L49"/>
    <mergeCell ref="N49:P49"/>
    <mergeCell ref="Q49:R49"/>
    <mergeCell ref="S49:T49"/>
    <mergeCell ref="U49:V49"/>
    <mergeCell ref="C50:L50"/>
    <mergeCell ref="N50:P50"/>
    <mergeCell ref="Q50:R50"/>
    <mergeCell ref="S50:T50"/>
    <mergeCell ref="U50:V50"/>
    <mergeCell ref="C51:L51"/>
    <mergeCell ref="N51:P51"/>
    <mergeCell ref="Q51:R51"/>
    <mergeCell ref="S51:T51"/>
    <mergeCell ref="U51:V51"/>
    <mergeCell ref="C52:L52"/>
    <mergeCell ref="N52:P52"/>
    <mergeCell ref="Q52:R52"/>
    <mergeCell ref="S52:T52"/>
    <mergeCell ref="U52:V52"/>
    <mergeCell ref="C53:L53"/>
    <mergeCell ref="N53:P53"/>
    <mergeCell ref="Q53:R53"/>
    <mergeCell ref="S53:T53"/>
    <mergeCell ref="U53:V53"/>
    <mergeCell ref="C54:L54"/>
    <mergeCell ref="N54:P54"/>
    <mergeCell ref="Q54:R54"/>
    <mergeCell ref="S54:T54"/>
    <mergeCell ref="U54:V54"/>
    <mergeCell ref="C55:L55"/>
    <mergeCell ref="N55:P55"/>
    <mergeCell ref="Q55:R55"/>
    <mergeCell ref="S55:T55"/>
    <mergeCell ref="U55:V55"/>
    <mergeCell ref="C56:L56"/>
    <mergeCell ref="N56:P56"/>
    <mergeCell ref="Q56:R56"/>
    <mergeCell ref="S56:T56"/>
    <mergeCell ref="U56:V56"/>
    <mergeCell ref="C57:L57"/>
    <mergeCell ref="N57:P57"/>
    <mergeCell ref="Q57:R57"/>
    <mergeCell ref="S57:T57"/>
    <mergeCell ref="U57:V57"/>
  </mergeCells>
  <dataValidations count="1">
    <dataValidation type="list" allowBlank="1" showInputMessage="1" showErrorMessage="1" sqref="R3:S3" xr:uid="{00000000-0002-0000-1800-000000000000}">
      <formula1>Mount_Full</formula1>
    </dataValidation>
  </dataValidations>
  <pageMargins left="0.27559055118110237" right="0.23622047244094491" top="0.47244094488188981" bottom="0.19685039370078741" header="0.23622047244094491" footer="0.15748031496062992"/>
  <pageSetup paperSize="9" scale="83" orientation="portrait" verticalDpi="300" r:id="rId1"/>
  <headerFooter alignWithMargins="0"/>
  <rowBreaks count="2" manualBreakCount="2">
    <brk id="34" max="21" man="1"/>
    <brk id="66" max="21"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7">
    <tabColor rgb="FFFF0000"/>
  </sheetPr>
  <dimension ref="A1:R37"/>
  <sheetViews>
    <sheetView showGridLines="0" view="pageBreakPreview" zoomScale="115" zoomScaleNormal="100" zoomScaleSheetLayoutView="115" workbookViewId="0">
      <selection activeCell="A2" sqref="A2:P2"/>
    </sheetView>
  </sheetViews>
  <sheetFormatPr defaultColWidth="163" defaultRowHeight="19.5"/>
  <cols>
    <col min="1" max="1" width="6.375" style="891" customWidth="1"/>
    <col min="2" max="2" width="7.75" style="891" customWidth="1"/>
    <col min="3" max="4" width="3.25" style="891" customWidth="1"/>
    <col min="5" max="5" width="3.75" style="891" customWidth="1"/>
    <col min="6" max="6" width="6.125" style="891" customWidth="1"/>
    <col min="7" max="7" width="5.5" style="891" customWidth="1"/>
    <col min="8" max="8" width="2" style="891" customWidth="1"/>
    <col min="9" max="9" width="8" style="891" customWidth="1"/>
    <col min="10" max="10" width="4.375" style="891" customWidth="1"/>
    <col min="11" max="11" width="1.75" style="891" customWidth="1"/>
    <col min="12" max="12" width="1.25" style="891" customWidth="1"/>
    <col min="13" max="13" width="2" style="891" customWidth="1"/>
    <col min="14" max="255" width="8" style="891" customWidth="1"/>
    <col min="256" max="16384" width="163" style="891"/>
  </cols>
  <sheetData>
    <row r="1" spans="1:18" ht="20.25">
      <c r="A1" s="1819" t="s">
        <v>185</v>
      </c>
      <c r="B1" s="1819"/>
      <c r="C1" s="1819"/>
      <c r="D1" s="1819"/>
      <c r="E1" s="1819"/>
      <c r="F1" s="1819"/>
      <c r="G1" s="1819"/>
      <c r="H1" s="1819"/>
      <c r="I1" s="1819"/>
      <c r="J1" s="1819"/>
      <c r="K1" s="1819"/>
      <c r="L1" s="1819"/>
      <c r="M1" s="1819"/>
      <c r="N1" s="1819"/>
      <c r="O1" s="1819"/>
      <c r="P1" s="1819"/>
    </row>
    <row r="2" spans="1:18" ht="20.25">
      <c r="A2" s="1820" t="str">
        <f>MAIN_Setting!D$1</f>
        <v>สำนักงานพัฒนาฝีมือแรงงานสุรินทร์ (ทดสอบ)</v>
      </c>
      <c r="B2" s="1820"/>
      <c r="C2" s="1820"/>
      <c r="D2" s="1820"/>
      <c r="E2" s="1820"/>
      <c r="F2" s="1820"/>
      <c r="G2" s="1820"/>
      <c r="H2" s="1820"/>
      <c r="I2" s="1820"/>
      <c r="J2" s="1820"/>
      <c r="K2" s="1820"/>
      <c r="L2" s="1820"/>
      <c r="M2" s="1820"/>
      <c r="N2" s="1820"/>
      <c r="O2" s="1820"/>
      <c r="P2" s="1820"/>
    </row>
    <row r="3" spans="1:18">
      <c r="A3" s="891" t="s">
        <v>302</v>
      </c>
    </row>
    <row r="4" spans="1:18" ht="11.25" customHeight="1"/>
    <row r="5" spans="1:18">
      <c r="B5" s="891" t="s">
        <v>184</v>
      </c>
      <c r="F5" s="1800" t="str">
        <f>MAIN_Setting!$D$25</f>
        <v>นางอรทัย  อำไพภิญโญกูล</v>
      </c>
      <c r="G5" s="1800"/>
      <c r="H5" s="1800"/>
      <c r="I5" s="1800"/>
      <c r="J5" s="1800"/>
      <c r="K5" s="891" t="s">
        <v>183</v>
      </c>
    </row>
    <row r="6" spans="1:18">
      <c r="A6" s="891" t="s">
        <v>45</v>
      </c>
      <c r="B6" s="1800" t="str">
        <f>MAIN_Setting!$D$15</f>
        <v>การฝึกอาชีพเสริม</v>
      </c>
      <c r="C6" s="1800"/>
      <c r="D6" s="1800"/>
      <c r="E6" s="1800"/>
      <c r="F6" s="1800"/>
      <c r="G6" s="891" t="s">
        <v>152</v>
      </c>
      <c r="H6" s="1795">
        <f>ใบเบิก!B8</f>
        <v>24</v>
      </c>
      <c r="I6" s="1795"/>
      <c r="J6" s="891" t="s">
        <v>43</v>
      </c>
      <c r="K6" s="917" t="str">
        <f>MAIN_Setting!$D$18</f>
        <v>การทำขนมไทย</v>
      </c>
      <c r="L6" s="920"/>
    </row>
    <row r="7" spans="1:18">
      <c r="A7" s="891" t="s">
        <v>1136</v>
      </c>
      <c r="E7" s="908"/>
      <c r="F7" s="891" t="str">
        <f>'ผรฝ เบิก'!$G$6</f>
        <v>ในระหว่างวันที่  10 - 12  กันยายน  2561</v>
      </c>
      <c r="I7" s="898"/>
      <c r="J7" s="921"/>
    </row>
    <row r="8" spans="1:18">
      <c r="A8" s="891" t="s">
        <v>182</v>
      </c>
      <c r="C8" s="1816" t="str">
        <f>MAIN_Setting!$D$11</f>
        <v xml:space="preserve">ณ ศาลาอเนกประสงค์กลางหมู่บ้าน  ม.4  ต.ระแงง  อ.ศีขรภูมิ จ.สุรินทร์  </v>
      </c>
      <c r="D8" s="1816"/>
      <c r="E8" s="1816"/>
      <c r="F8" s="1816"/>
      <c r="G8" s="1816"/>
      <c r="H8" s="1816"/>
      <c r="I8" s="1816"/>
      <c r="J8" s="1816"/>
      <c r="K8" s="1816"/>
      <c r="L8" s="1816"/>
      <c r="M8" s="1816"/>
      <c r="N8" s="1816"/>
      <c r="O8" s="1816"/>
      <c r="P8" s="1816"/>
    </row>
    <row r="9" spans="1:18">
      <c r="B9" s="891" t="s">
        <v>181</v>
      </c>
      <c r="D9" s="900"/>
      <c r="E9" s="900"/>
      <c r="F9" s="900"/>
      <c r="G9" s="922" t="s">
        <v>133</v>
      </c>
      <c r="H9" s="894"/>
      <c r="I9" s="898" t="s">
        <v>180</v>
      </c>
      <c r="J9" s="893"/>
      <c r="K9" s="893"/>
      <c r="M9" s="900"/>
      <c r="N9" s="900"/>
      <c r="O9" s="900"/>
      <c r="P9" s="900"/>
      <c r="Q9" s="900"/>
      <c r="R9" s="900"/>
    </row>
    <row r="10" spans="1:18">
      <c r="A10" s="921" t="s">
        <v>179</v>
      </c>
      <c r="B10" s="921"/>
      <c r="C10" s="921"/>
      <c r="D10" s="921"/>
      <c r="E10" s="921"/>
      <c r="F10" s="921"/>
      <c r="G10" s="921"/>
      <c r="H10" s="921"/>
      <c r="I10" s="921"/>
      <c r="J10" s="921"/>
      <c r="K10" s="921"/>
      <c r="L10" s="921"/>
      <c r="M10" s="921"/>
      <c r="N10" s="921"/>
      <c r="O10" s="921"/>
      <c r="P10" s="921"/>
      <c r="Q10" s="921"/>
      <c r="R10" s="921"/>
    </row>
    <row r="11" spans="1:18">
      <c r="A11" s="921"/>
      <c r="B11" s="923" t="s">
        <v>178</v>
      </c>
      <c r="C11" s="921"/>
      <c r="D11" s="921"/>
      <c r="E11" s="921"/>
      <c r="F11" s="921"/>
      <c r="G11" s="921"/>
      <c r="H11" s="921"/>
      <c r="I11" s="921"/>
      <c r="J11" s="921"/>
      <c r="K11" s="921"/>
      <c r="L11" s="921"/>
      <c r="M11" s="921"/>
      <c r="N11" s="921"/>
      <c r="O11" s="921"/>
      <c r="P11" s="921"/>
      <c r="Q11" s="921"/>
      <c r="R11" s="921"/>
    </row>
    <row r="12" spans="1:18">
      <c r="A12" s="921"/>
      <c r="B12" s="923" t="s">
        <v>177</v>
      </c>
      <c r="C12" s="921"/>
      <c r="D12" s="921"/>
      <c r="E12" s="921"/>
      <c r="F12" s="921"/>
      <c r="G12" s="921"/>
      <c r="H12" s="921"/>
      <c r="I12" s="921"/>
      <c r="J12" s="921"/>
      <c r="K12" s="921"/>
      <c r="L12" s="921"/>
      <c r="M12" s="921"/>
      <c r="N12" s="921"/>
      <c r="O12" s="921"/>
      <c r="P12" s="921"/>
      <c r="Q12" s="921"/>
      <c r="R12" s="921"/>
    </row>
    <row r="13" spans="1:18">
      <c r="A13" s="921"/>
      <c r="B13" s="923" t="s">
        <v>176</v>
      </c>
      <c r="C13" s="921"/>
      <c r="D13" s="921"/>
      <c r="E13" s="921"/>
      <c r="F13" s="921"/>
      <c r="G13" s="921"/>
      <c r="H13" s="921"/>
      <c r="I13" s="921"/>
      <c r="J13" s="921"/>
      <c r="K13" s="921"/>
      <c r="L13" s="921"/>
      <c r="M13" s="921"/>
      <c r="N13" s="921"/>
      <c r="O13" s="921"/>
      <c r="P13" s="921"/>
      <c r="Q13" s="921"/>
      <c r="R13" s="921"/>
    </row>
    <row r="14" spans="1:18">
      <c r="A14" s="921"/>
      <c r="B14" s="923" t="s">
        <v>175</v>
      </c>
      <c r="C14" s="921"/>
      <c r="D14" s="921"/>
      <c r="E14" s="921"/>
      <c r="F14" s="921"/>
      <c r="G14" s="921"/>
      <c r="H14" s="921"/>
      <c r="I14" s="921"/>
      <c r="J14" s="921"/>
      <c r="K14" s="921"/>
      <c r="L14" s="921"/>
      <c r="M14" s="921"/>
      <c r="N14" s="921"/>
      <c r="O14" s="921"/>
      <c r="P14" s="921"/>
      <c r="Q14" s="921"/>
      <c r="R14" s="921"/>
    </row>
    <row r="15" spans="1:18" ht="11.25" customHeight="1">
      <c r="A15" s="921"/>
      <c r="B15" s="921"/>
      <c r="C15" s="921"/>
      <c r="D15" s="921"/>
      <c r="E15" s="921"/>
      <c r="F15" s="921"/>
      <c r="G15" s="921"/>
      <c r="H15" s="921"/>
      <c r="I15" s="921"/>
      <c r="J15" s="921"/>
      <c r="K15" s="921"/>
      <c r="L15" s="921"/>
      <c r="M15" s="921"/>
      <c r="N15" s="921"/>
      <c r="O15" s="921"/>
      <c r="P15" s="921"/>
      <c r="Q15" s="921"/>
      <c r="R15" s="921"/>
    </row>
    <row r="16" spans="1:18">
      <c r="A16" s="921"/>
      <c r="B16" s="921" t="s">
        <v>174</v>
      </c>
      <c r="C16" s="921"/>
      <c r="D16" s="921"/>
      <c r="E16" s="921"/>
      <c r="F16" s="921"/>
      <c r="G16" s="921"/>
      <c r="H16" s="921"/>
      <c r="I16" s="921"/>
      <c r="J16" s="921"/>
      <c r="K16" s="921"/>
      <c r="L16" s="921"/>
      <c r="M16" s="921"/>
      <c r="N16" s="921"/>
      <c r="O16" s="921"/>
      <c r="P16" s="921"/>
      <c r="Q16" s="921"/>
      <c r="R16" s="921"/>
    </row>
    <row r="17" spans="1:18" ht="8.25" customHeight="1">
      <c r="A17" s="921"/>
      <c r="B17" s="921"/>
      <c r="C17" s="921"/>
      <c r="D17" s="921"/>
      <c r="E17" s="921"/>
      <c r="F17" s="921"/>
      <c r="G17" s="921"/>
      <c r="H17" s="921"/>
      <c r="I17" s="921"/>
      <c r="J17" s="921"/>
      <c r="K17" s="921"/>
      <c r="L17" s="921"/>
      <c r="M17" s="921"/>
      <c r="N17" s="921"/>
      <c r="O17" s="921"/>
      <c r="P17" s="921"/>
      <c r="Q17" s="921"/>
      <c r="R17" s="921"/>
    </row>
    <row r="18" spans="1:18">
      <c r="A18" s="921"/>
      <c r="B18" s="921" t="s">
        <v>173</v>
      </c>
      <c r="C18" s="921"/>
      <c r="D18" s="921"/>
      <c r="E18" s="921"/>
      <c r="F18" s="921"/>
      <c r="G18" s="921"/>
      <c r="H18" s="921"/>
      <c r="I18" s="921"/>
      <c r="J18" s="921"/>
      <c r="K18" s="921"/>
      <c r="L18" s="921"/>
      <c r="M18" s="921"/>
      <c r="N18" s="921"/>
      <c r="O18" s="921"/>
      <c r="P18" s="921"/>
      <c r="Q18" s="921"/>
      <c r="R18" s="921"/>
    </row>
    <row r="19" spans="1:18">
      <c r="G19" s="924"/>
      <c r="J19" s="921"/>
      <c r="K19" s="921"/>
      <c r="L19" s="921"/>
      <c r="M19" s="921"/>
      <c r="N19" s="921"/>
      <c r="O19" s="921"/>
      <c r="P19" s="921"/>
    </row>
    <row r="20" spans="1:18">
      <c r="G20" s="893" t="s">
        <v>231</v>
      </c>
      <c r="H20" s="893"/>
      <c r="I20" s="893"/>
      <c r="J20" s="893"/>
      <c r="K20" s="893"/>
      <c r="L20" s="893"/>
      <c r="M20" s="893"/>
      <c r="N20" s="893"/>
    </row>
    <row r="21" spans="1:18">
      <c r="G21" s="1795" t="str">
        <f>"      "&amp;"("&amp;MAIN_Setting!$D$25&amp;")"</f>
        <v xml:space="preserve">      (นางอรทัย  อำไพภิญโญกูล)</v>
      </c>
      <c r="H21" s="1795"/>
      <c r="I21" s="1795"/>
      <c r="J21" s="1795"/>
      <c r="K21" s="1795"/>
      <c r="L21" s="1795"/>
      <c r="M21" s="1795"/>
    </row>
    <row r="22" spans="1:18" ht="33" customHeight="1">
      <c r="G22" s="1821" t="s">
        <v>232</v>
      </c>
      <c r="H22" s="1821"/>
      <c r="I22" s="1821"/>
      <c r="J22" s="1821"/>
      <c r="K22" s="1821"/>
      <c r="L22" s="1821"/>
      <c r="M22" s="1821"/>
      <c r="N22" s="1821"/>
      <c r="O22" s="1821"/>
    </row>
    <row r="23" spans="1:18" ht="26.25">
      <c r="A23" s="921"/>
      <c r="D23" s="925" t="s">
        <v>172</v>
      </c>
      <c r="E23" s="926"/>
      <c r="F23" s="926"/>
      <c r="J23" s="921"/>
      <c r="K23" s="921"/>
      <c r="L23" s="921"/>
    </row>
    <row r="24" spans="1:18">
      <c r="A24" s="921"/>
      <c r="J24" s="921"/>
      <c r="K24" s="921"/>
      <c r="L24" s="921"/>
    </row>
    <row r="25" spans="1:18">
      <c r="A25" s="921"/>
      <c r="G25" s="893" t="s">
        <v>233</v>
      </c>
      <c r="H25" s="893"/>
      <c r="I25" s="893"/>
      <c r="J25" s="893"/>
      <c r="K25" s="893"/>
      <c r="L25" s="893"/>
      <c r="M25" s="893"/>
      <c r="N25" s="893"/>
    </row>
    <row r="26" spans="1:18">
      <c r="A26" s="921"/>
      <c r="G26" s="1795" t="str">
        <f>"         "&amp;"("&amp;MAIN_Setting!$D$30&amp;")"</f>
        <v xml:space="preserve">         (นายปัญญา   ผาธรรม)</v>
      </c>
      <c r="H26" s="1795"/>
      <c r="I26" s="1795"/>
      <c r="J26" s="1795"/>
      <c r="K26" s="1795"/>
      <c r="L26" s="1795"/>
      <c r="M26" s="1795"/>
    </row>
    <row r="27" spans="1:18" ht="27" customHeight="1">
      <c r="A27" s="921"/>
      <c r="G27" s="1821" t="s">
        <v>232</v>
      </c>
      <c r="H27" s="1821"/>
      <c r="I27" s="1821"/>
      <c r="J27" s="1821"/>
      <c r="K27" s="1821"/>
      <c r="L27" s="1821"/>
      <c r="M27" s="1821"/>
      <c r="N27" s="1821"/>
      <c r="O27" s="1821"/>
    </row>
    <row r="28" spans="1:18">
      <c r="B28" s="921" t="s">
        <v>303</v>
      </c>
      <c r="C28" s="921"/>
      <c r="D28" s="921"/>
      <c r="E28" s="921"/>
      <c r="F28" s="921"/>
      <c r="G28" s="921"/>
      <c r="H28" s="921"/>
      <c r="I28" s="921"/>
    </row>
    <row r="29" spans="1:18">
      <c r="B29" s="923" t="s">
        <v>171</v>
      </c>
      <c r="C29" s="921"/>
      <c r="D29" s="921"/>
      <c r="E29" s="921"/>
      <c r="F29" s="921"/>
      <c r="G29" s="921"/>
      <c r="H29" s="921"/>
      <c r="I29" s="921"/>
    </row>
    <row r="30" spans="1:18">
      <c r="B30" s="923" t="s">
        <v>170</v>
      </c>
      <c r="C30" s="921"/>
      <c r="D30" s="921"/>
      <c r="E30" s="921"/>
      <c r="F30" s="921"/>
      <c r="G30" s="921"/>
      <c r="H30" s="921"/>
      <c r="I30" s="921"/>
      <c r="J30" s="900"/>
      <c r="K30" s="900"/>
      <c r="L30" s="900"/>
      <c r="M30" s="900"/>
    </row>
    <row r="31" spans="1:18">
      <c r="B31" s="923" t="s">
        <v>169</v>
      </c>
      <c r="C31" s="921"/>
      <c r="D31" s="921"/>
      <c r="E31" s="921"/>
      <c r="F31" s="921"/>
      <c r="G31" s="921"/>
      <c r="H31" s="921"/>
      <c r="I31" s="921"/>
      <c r="J31" s="898"/>
      <c r="K31" s="898"/>
      <c r="L31" s="898"/>
      <c r="M31" s="898"/>
      <c r="N31" s="898"/>
      <c r="O31" s="898"/>
      <c r="P31" s="898"/>
    </row>
    <row r="33" spans="1:15">
      <c r="B33" s="921"/>
      <c r="C33" s="921"/>
      <c r="D33" s="921"/>
      <c r="E33" s="921"/>
      <c r="F33" s="921"/>
      <c r="G33" s="893" t="s">
        <v>234</v>
      </c>
      <c r="H33" s="893"/>
      <c r="I33" s="893"/>
      <c r="J33" s="893"/>
      <c r="K33" s="893"/>
      <c r="L33" s="893"/>
      <c r="M33" s="893"/>
      <c r="N33" s="893"/>
    </row>
    <row r="34" spans="1:15">
      <c r="G34" s="1795" t="str">
        <f>"         "&amp;"("&amp;MAIN_Setting!$D$28&amp;")"</f>
        <v xml:space="preserve">         (นายณัฐวัฒน์   ศาสนนันทน์)</v>
      </c>
      <c r="H34" s="1795"/>
      <c r="I34" s="1795"/>
      <c r="J34" s="1795"/>
      <c r="K34" s="1795"/>
      <c r="L34" s="1795"/>
      <c r="M34" s="1795"/>
    </row>
    <row r="35" spans="1:15">
      <c r="G35" s="1821" t="s">
        <v>232</v>
      </c>
      <c r="H35" s="1821"/>
      <c r="I35" s="1821"/>
      <c r="J35" s="1821"/>
      <c r="K35" s="1821"/>
      <c r="L35" s="1821"/>
      <c r="M35" s="1821"/>
      <c r="N35" s="1821"/>
      <c r="O35" s="1821"/>
    </row>
    <row r="37" spans="1:15" ht="20.25">
      <c r="A37" s="927" t="s">
        <v>168</v>
      </c>
    </row>
  </sheetData>
  <sheetProtection algorithmName="SHA-512" hashValue="hpKGmsvchFnI3cQdZtjEWJSi2h+lxrw7RuRv9/qcUbO34VK48HigYf2PACslsgYAKQUh2B2cdHT5Al9ox56QvA==" saltValue="G4SmCNXATyXkQhRLuJRyUg==" spinCount="100000" sheet="1" objects="1" scenarios="1"/>
  <mergeCells count="12">
    <mergeCell ref="G34:M34"/>
    <mergeCell ref="G35:O35"/>
    <mergeCell ref="G22:O22"/>
    <mergeCell ref="G26:M26"/>
    <mergeCell ref="G27:O27"/>
    <mergeCell ref="A1:P1"/>
    <mergeCell ref="A2:P2"/>
    <mergeCell ref="B6:F6"/>
    <mergeCell ref="F5:J5"/>
    <mergeCell ref="G21:M21"/>
    <mergeCell ref="C8:P8"/>
    <mergeCell ref="H6:I6"/>
  </mergeCells>
  <pageMargins left="0.97" right="0.23" top="0.61" bottom="1" header="0.5" footer="0.5"/>
  <pageSetup paperSize="9" scale="94" orientation="portrait" r:id="rId1"/>
  <headerFooter alignWithMargins="0"/>
  <rowBreaks count="1" manualBreakCount="1">
    <brk id="39" max="15"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8">
    <tabColor rgb="FFFF0000"/>
  </sheetPr>
  <dimension ref="A1:T84"/>
  <sheetViews>
    <sheetView showGridLines="0" view="pageBreakPreview" zoomScale="115" zoomScaleNormal="85" zoomScaleSheetLayoutView="115" workbookViewId="0">
      <selection activeCell="B38" sqref="B38:H38"/>
    </sheetView>
  </sheetViews>
  <sheetFormatPr defaultRowHeight="19.5"/>
  <cols>
    <col min="1" max="1" width="6.125" style="934" customWidth="1"/>
    <col min="2" max="2" width="2" style="934" customWidth="1"/>
    <col min="3" max="3" width="4.75" style="934" customWidth="1"/>
    <col min="4" max="4" width="4.5" style="934" customWidth="1"/>
    <col min="5" max="5" width="8.5" style="934" customWidth="1"/>
    <col min="6" max="7" width="2.5" style="934" customWidth="1"/>
    <col min="8" max="8" width="20.125" style="934" customWidth="1"/>
    <col min="9" max="9" width="7.25" style="934" customWidth="1"/>
    <col min="10" max="12" width="1.75" style="934" customWidth="1"/>
    <col min="13" max="13" width="4.625" style="934" customWidth="1"/>
    <col min="14" max="14" width="3.625" style="934" customWidth="1"/>
    <col min="15" max="15" width="4.375" style="934" customWidth="1"/>
    <col min="16" max="16" width="4" style="934" customWidth="1"/>
    <col min="17" max="17" width="3" style="934" customWidth="1"/>
    <col min="18" max="18" width="4.125" style="934" customWidth="1"/>
    <col min="19" max="19" width="17" style="934" customWidth="1"/>
    <col min="20" max="16384" width="9" style="934"/>
  </cols>
  <sheetData>
    <row r="1" spans="1:20">
      <c r="A1" s="1837" t="s">
        <v>200</v>
      </c>
      <c r="B1" s="1837"/>
      <c r="C1" s="1837"/>
      <c r="D1" s="1837"/>
      <c r="E1" s="1837"/>
      <c r="F1" s="1837"/>
      <c r="G1" s="1837"/>
      <c r="H1" s="1837"/>
      <c r="I1" s="1837"/>
      <c r="J1" s="1837"/>
      <c r="K1" s="1837"/>
      <c r="L1" s="1837"/>
      <c r="M1" s="1837"/>
      <c r="N1" s="1837"/>
      <c r="O1" s="1837"/>
      <c r="P1" s="1837"/>
      <c r="Q1" s="1837"/>
      <c r="R1" s="1837"/>
      <c r="S1" s="1837"/>
    </row>
    <row r="2" spans="1:20">
      <c r="A2" s="935"/>
      <c r="B2" s="935"/>
      <c r="C2" s="935"/>
      <c r="D2" s="936"/>
      <c r="E2" s="935"/>
      <c r="F2" s="935"/>
      <c r="G2" s="937" t="s">
        <v>45</v>
      </c>
      <c r="H2" s="1841" t="str">
        <f>รายงานใช้วัสดุ!$B$6</f>
        <v>การฝึกอาชีพเสริม</v>
      </c>
      <c r="I2" s="1841"/>
      <c r="J2" s="1841"/>
      <c r="K2" s="1841"/>
      <c r="L2" s="1841"/>
      <c r="M2" s="936"/>
      <c r="N2" s="936"/>
      <c r="O2" s="936"/>
      <c r="P2" s="936"/>
      <c r="Q2" s="935"/>
      <c r="R2" s="935"/>
      <c r="S2" s="935"/>
    </row>
    <row r="3" spans="1:20">
      <c r="A3" s="938" t="s">
        <v>296</v>
      </c>
      <c r="B3" s="935"/>
      <c r="C3" s="935"/>
      <c r="D3" s="935"/>
      <c r="E3" s="935"/>
      <c r="F3" s="935"/>
      <c r="H3" s="939">
        <f>รายงานใช้วัสดุ!$H$6</f>
        <v>24</v>
      </c>
      <c r="I3" s="935" t="s">
        <v>199</v>
      </c>
      <c r="J3" s="935"/>
      <c r="K3" s="940"/>
      <c r="L3" s="940"/>
      <c r="M3" s="940" t="str">
        <f>MAIN_Setting!$D$18</f>
        <v>การทำขนมไทย</v>
      </c>
      <c r="N3" s="940"/>
      <c r="O3" s="940"/>
      <c r="P3" s="940"/>
      <c r="Q3" s="940"/>
      <c r="R3" s="940"/>
      <c r="S3" s="936"/>
      <c r="T3" s="940"/>
    </row>
    <row r="4" spans="1:20">
      <c r="A4" s="935" t="s">
        <v>1138</v>
      </c>
      <c r="B4" s="935"/>
      <c r="C4" s="935"/>
      <c r="D4" s="936"/>
      <c r="F4" s="941" t="str">
        <f>MAIN_Setting!$D$8</f>
        <v>ในระหว่างวันที่  10 - 12  กันยายน  2561</v>
      </c>
      <c r="G4" s="942"/>
      <c r="I4" s="938"/>
      <c r="J4" s="936"/>
      <c r="K4" s="939"/>
      <c r="L4" s="939"/>
      <c r="M4" s="939"/>
      <c r="N4" s="939"/>
      <c r="O4" s="939"/>
      <c r="P4" s="939"/>
      <c r="Q4" s="939"/>
      <c r="R4" s="939"/>
      <c r="S4" s="936"/>
    </row>
    <row r="5" spans="1:20">
      <c r="A5" s="943" t="s">
        <v>182</v>
      </c>
      <c r="B5" s="943"/>
      <c r="C5" s="935"/>
      <c r="D5" s="944" t="str">
        <f>MAIN_Setting!$D$11</f>
        <v xml:space="preserve">ณ ศาลาอเนกประสงค์กลางหมู่บ้าน  ม.4  ต.ระแงง  อ.ศีขรภูมิ จ.สุรินทร์  </v>
      </c>
      <c r="E5" s="945"/>
      <c r="F5" s="945"/>
      <c r="G5" s="945"/>
      <c r="H5" s="945"/>
      <c r="I5" s="945"/>
      <c r="J5" s="945"/>
      <c r="K5" s="945"/>
      <c r="L5" s="945"/>
      <c r="M5" s="945"/>
      <c r="N5" s="945"/>
      <c r="O5" s="945"/>
      <c r="P5" s="945"/>
      <c r="Q5" s="945"/>
      <c r="R5" s="945"/>
      <c r="S5" s="945"/>
      <c r="T5" s="944"/>
    </row>
    <row r="6" spans="1:20" ht="8.25" customHeight="1"/>
    <row r="7" spans="1:20" s="949" customFormat="1">
      <c r="A7" s="946" t="s">
        <v>47</v>
      </c>
      <c r="B7" s="1840" t="s">
        <v>198</v>
      </c>
      <c r="C7" s="1834"/>
      <c r="D7" s="1834"/>
      <c r="E7" s="1834"/>
      <c r="F7" s="1834"/>
      <c r="G7" s="1834"/>
      <c r="H7" s="1835"/>
      <c r="I7" s="1834" t="s">
        <v>148</v>
      </c>
      <c r="J7" s="1834"/>
      <c r="K7" s="1834"/>
      <c r="L7" s="1835"/>
      <c r="M7" s="1840" t="s">
        <v>197</v>
      </c>
      <c r="N7" s="1834"/>
      <c r="O7" s="1835"/>
      <c r="P7" s="947" t="s">
        <v>196</v>
      </c>
      <c r="Q7" s="948"/>
      <c r="R7" s="946"/>
      <c r="S7" s="946" t="s">
        <v>120</v>
      </c>
    </row>
    <row r="8" spans="1:20" ht="22.5" customHeight="1">
      <c r="A8" s="928">
        <v>1</v>
      </c>
      <c r="B8" s="1836" t="str">
        <f>IF(ISBLANK(ใบเบิก!$B13),"",ใบเบิก!$B13)</f>
        <v xml:space="preserve">แป้งเค้กพัดโบก </v>
      </c>
      <c r="C8" s="1836"/>
      <c r="D8" s="1836"/>
      <c r="E8" s="1836"/>
      <c r="F8" s="1836"/>
      <c r="G8" s="1836"/>
      <c r="H8" s="1836"/>
      <c r="I8" s="1838" t="str">
        <f>IF(ISBLANK($B8),"",ใบเบิก!$I13)</f>
        <v>ถุง</v>
      </c>
      <c r="J8" s="1838"/>
      <c r="K8" s="1838"/>
      <c r="L8" s="1838"/>
      <c r="M8" s="1838">
        <f>IF(ISBLANK(ใบเบิก!$N13),"",ใบเบิก!$N13)</f>
        <v>10</v>
      </c>
      <c r="N8" s="1838"/>
      <c r="O8" s="1838"/>
      <c r="P8" s="1839"/>
      <c r="Q8" s="1839"/>
      <c r="R8" s="1839"/>
      <c r="S8" s="929"/>
    </row>
    <row r="9" spans="1:20" ht="22.5" customHeight="1">
      <c r="A9" s="930">
        <v>2</v>
      </c>
      <c r="B9" s="1822" t="str">
        <f>IF(ISBLANK(ใบเบิก!$B14),"",ใบเบิก!$B14)</f>
        <v>กล้วยหอม</v>
      </c>
      <c r="C9" s="1822"/>
      <c r="D9" s="1822"/>
      <c r="E9" s="1822"/>
      <c r="F9" s="1822"/>
      <c r="G9" s="1822"/>
      <c r="H9" s="1822"/>
      <c r="I9" s="1823" t="str">
        <f>IF(ISBLANK($B9),"",ใบเบิก!$I14)</f>
        <v>หวี</v>
      </c>
      <c r="J9" s="1823"/>
      <c r="K9" s="1823"/>
      <c r="L9" s="1823"/>
      <c r="M9" s="1823">
        <f>IF(ISBLANK(ใบเบิก!$N14),"",ใบเบิก!$N14)</f>
        <v>4</v>
      </c>
      <c r="N9" s="1823"/>
      <c r="O9" s="1823"/>
      <c r="P9" s="1824"/>
      <c r="Q9" s="1824"/>
      <c r="R9" s="1824"/>
      <c r="S9" s="931"/>
    </row>
    <row r="10" spans="1:20" ht="22.5" customHeight="1">
      <c r="A10" s="930">
        <v>3</v>
      </c>
      <c r="B10" s="1822" t="str">
        <f>IF(ISBLANK(ใบเบิก!$B15),"",ใบเบิก!$B15)</f>
        <v>นมข้นจืดคาเนชั่น</v>
      </c>
      <c r="C10" s="1822"/>
      <c r="D10" s="1822"/>
      <c r="E10" s="1822"/>
      <c r="F10" s="1822"/>
      <c r="G10" s="1822"/>
      <c r="H10" s="1822"/>
      <c r="I10" s="1823" t="str">
        <f>IF(ISBLANK($B10),"",ใบเบิก!$I15)</f>
        <v>กระป๋อง</v>
      </c>
      <c r="J10" s="1823"/>
      <c r="K10" s="1823"/>
      <c r="L10" s="1823"/>
      <c r="M10" s="1823">
        <f>IF(ISBLANK(ใบเบิก!$N15),"",ใบเบิก!$N15)</f>
        <v>15</v>
      </c>
      <c r="N10" s="1823"/>
      <c r="O10" s="1823"/>
      <c r="P10" s="1824"/>
      <c r="Q10" s="1824"/>
      <c r="R10" s="1824"/>
      <c r="S10" s="931"/>
    </row>
    <row r="11" spans="1:20" ht="22.5" customHeight="1">
      <c r="A11" s="930">
        <v>4</v>
      </c>
      <c r="B11" s="1822" t="str">
        <f>IF(ISBLANK(ใบเบิก!$B16),"",ใบเบิก!$B16)</f>
        <v>ฟักทอง</v>
      </c>
      <c r="C11" s="1822"/>
      <c r="D11" s="1822"/>
      <c r="E11" s="1822"/>
      <c r="F11" s="1822"/>
      <c r="G11" s="1822"/>
      <c r="H11" s="1822"/>
      <c r="I11" s="1823" t="str">
        <f>IF(ISBLANK($B11),"",ใบเบิก!$I16)</f>
        <v>กิโล</v>
      </c>
      <c r="J11" s="1823"/>
      <c r="K11" s="1823"/>
      <c r="L11" s="1823"/>
      <c r="M11" s="1823">
        <f>IF(ISBLANK(ใบเบิก!$N16),"",ใบเบิก!$N16)</f>
        <v>5</v>
      </c>
      <c r="N11" s="1823"/>
      <c r="O11" s="1823"/>
      <c r="P11" s="1824"/>
      <c r="Q11" s="1824"/>
      <c r="R11" s="1824"/>
      <c r="S11" s="931"/>
    </row>
    <row r="12" spans="1:20" ht="22.5" customHeight="1">
      <c r="A12" s="930">
        <v>5</v>
      </c>
      <c r="B12" s="1822" t="str">
        <f>IF(ISBLANK(ใบเบิก!$B17),"",ใบเบิก!$B17)</f>
        <v>น้ำส้มสายชู</v>
      </c>
      <c r="C12" s="1822"/>
      <c r="D12" s="1822"/>
      <c r="E12" s="1822"/>
      <c r="F12" s="1822"/>
      <c r="G12" s="1822"/>
      <c r="H12" s="1822"/>
      <c r="I12" s="1823" t="str">
        <f>IF(ISBLANK($B12),"",ใบเบิก!$I17)</f>
        <v>ขวด</v>
      </c>
      <c r="J12" s="1823"/>
      <c r="K12" s="1823"/>
      <c r="L12" s="1823"/>
      <c r="M12" s="1823">
        <f>IF(ISBLANK(ใบเบิก!$N17),"",ใบเบิก!$N17)</f>
        <v>1</v>
      </c>
      <c r="N12" s="1823"/>
      <c r="O12" s="1823"/>
      <c r="P12" s="1824"/>
      <c r="Q12" s="1824"/>
      <c r="R12" s="1824"/>
      <c r="S12" s="931"/>
    </row>
    <row r="13" spans="1:20" ht="22.5" customHeight="1">
      <c r="A13" s="930">
        <v>6</v>
      </c>
      <c r="B13" s="1822" t="str">
        <f>IF(ISBLANK(ใบเบิก!$B18),"",ใบเบิก!$B18)</f>
        <v>แบคกิ้งโซดา</v>
      </c>
      <c r="C13" s="1822"/>
      <c r="D13" s="1822"/>
      <c r="E13" s="1822"/>
      <c r="F13" s="1822"/>
      <c r="G13" s="1822"/>
      <c r="H13" s="1822"/>
      <c r="I13" s="1823" t="str">
        <f>IF(ISBLANK($B13),"",ใบเบิก!$I18)</f>
        <v>ขีด</v>
      </c>
      <c r="J13" s="1823"/>
      <c r="K13" s="1823"/>
      <c r="L13" s="1823"/>
      <c r="M13" s="1823">
        <f>IF(ISBLANK(ใบเบิก!$N18),"",ใบเบิก!$N18)</f>
        <v>2</v>
      </c>
      <c r="N13" s="1823"/>
      <c r="O13" s="1823"/>
      <c r="P13" s="1824"/>
      <c r="Q13" s="1824"/>
      <c r="R13" s="1824"/>
      <c r="S13" s="931"/>
    </row>
    <row r="14" spans="1:20" ht="22.5" customHeight="1">
      <c r="A14" s="930">
        <v>7</v>
      </c>
      <c r="B14" s="1822" t="str">
        <f>IF(ISBLANK(ใบเบิก!$B19),"",ใบเบิก!$B19)</f>
        <v>ผงฟู</v>
      </c>
      <c r="C14" s="1822"/>
      <c r="D14" s="1822"/>
      <c r="E14" s="1822"/>
      <c r="F14" s="1822"/>
      <c r="G14" s="1822"/>
      <c r="H14" s="1822"/>
      <c r="I14" s="1823" t="str">
        <f>IF(ISBLANK($B14),"",ใบเบิก!$I19)</f>
        <v>ขีด</v>
      </c>
      <c r="J14" s="1823"/>
      <c r="K14" s="1823"/>
      <c r="L14" s="1823"/>
      <c r="M14" s="1823">
        <f>IF(ISBLANK(ใบเบิก!$N19),"",ใบเบิก!$N19)</f>
        <v>3</v>
      </c>
      <c r="N14" s="1823"/>
      <c r="O14" s="1823"/>
      <c r="P14" s="1824"/>
      <c r="Q14" s="1824"/>
      <c r="R14" s="1824"/>
      <c r="S14" s="931"/>
    </row>
    <row r="15" spans="1:20" ht="22.5" customHeight="1">
      <c r="A15" s="930">
        <v>8</v>
      </c>
      <c r="B15" s="1822" t="str">
        <f>IF(ISBLANK(ใบเบิก!$B20),"",ใบเบิก!$B20)</f>
        <v>น้ำมันพืช</v>
      </c>
      <c r="C15" s="1822"/>
      <c r="D15" s="1822"/>
      <c r="E15" s="1822"/>
      <c r="F15" s="1822"/>
      <c r="G15" s="1822"/>
      <c r="H15" s="1822"/>
      <c r="I15" s="1823" t="str">
        <f>IF(ISBLANK($B15),"",ใบเบิก!$I20)</f>
        <v>ขวด</v>
      </c>
      <c r="J15" s="1823"/>
      <c r="K15" s="1823"/>
      <c r="L15" s="1823"/>
      <c r="M15" s="1823">
        <f>IF(ISBLANK(ใบเบิก!$N20),"",ใบเบิก!$N20)</f>
        <v>5</v>
      </c>
      <c r="N15" s="1823"/>
      <c r="O15" s="1823"/>
      <c r="P15" s="1824"/>
      <c r="Q15" s="1824"/>
      <c r="R15" s="1824"/>
      <c r="S15" s="931"/>
    </row>
    <row r="16" spans="1:20" ht="22.5" customHeight="1">
      <c r="A16" s="930">
        <v>9</v>
      </c>
      <c r="B16" s="1822" t="str">
        <f>IF(ISBLANK(ใบเบิก!$B21),"",ใบเบิก!$B21)</f>
        <v>กะทิอัมพวา</v>
      </c>
      <c r="C16" s="1822"/>
      <c r="D16" s="1822"/>
      <c r="E16" s="1822"/>
      <c r="F16" s="1822"/>
      <c r="G16" s="1822"/>
      <c r="H16" s="1822"/>
      <c r="I16" s="1823" t="str">
        <f>IF(ISBLANK($B16),"",ใบเบิก!$I21)</f>
        <v>ขวด</v>
      </c>
      <c r="J16" s="1823"/>
      <c r="K16" s="1823"/>
      <c r="L16" s="1823"/>
      <c r="M16" s="1823">
        <f>IF(ISBLANK(ใบเบิก!$N21),"",ใบเบิก!$N21)</f>
        <v>10</v>
      </c>
      <c r="N16" s="1823"/>
      <c r="O16" s="1823"/>
      <c r="P16" s="1824"/>
      <c r="Q16" s="1824"/>
      <c r="R16" s="1824"/>
      <c r="S16" s="931"/>
    </row>
    <row r="17" spans="1:19" ht="22.5" customHeight="1">
      <c r="A17" s="930">
        <v>10</v>
      </c>
      <c r="B17" s="1822" t="str">
        <f>IF(ISBLANK(ใบเบิก!$B22),"",ใบเบิก!$B22)</f>
        <v>น้ำตาลทรายขาว</v>
      </c>
      <c r="C17" s="1822"/>
      <c r="D17" s="1822"/>
      <c r="E17" s="1822"/>
      <c r="F17" s="1822"/>
      <c r="G17" s="1822"/>
      <c r="H17" s="1822"/>
      <c r="I17" s="1823" t="str">
        <f>IF(ISBLANK($B17),"",ใบเบิก!$I22)</f>
        <v>กิโลกรัม</v>
      </c>
      <c r="J17" s="1823"/>
      <c r="K17" s="1823"/>
      <c r="L17" s="1823"/>
      <c r="M17" s="1823">
        <f>IF(ISBLANK(ใบเบิก!$N22),"",ใบเบิก!$N22)</f>
        <v>15</v>
      </c>
      <c r="N17" s="1823"/>
      <c r="O17" s="1823"/>
      <c r="P17" s="1824"/>
      <c r="Q17" s="1824"/>
      <c r="R17" s="1824"/>
      <c r="S17" s="931"/>
    </row>
    <row r="18" spans="1:19" ht="22.5" customHeight="1">
      <c r="A18" s="930">
        <v>11</v>
      </c>
      <c r="B18" s="1822" t="str">
        <f>IF(ISBLANK(ใบเบิก!$B23),"",ใบเบิก!$B23)</f>
        <v>ไข่ไก่</v>
      </c>
      <c r="C18" s="1822"/>
      <c r="D18" s="1822"/>
      <c r="E18" s="1822"/>
      <c r="F18" s="1822"/>
      <c r="G18" s="1822"/>
      <c r="H18" s="1822"/>
      <c r="I18" s="1823" t="str">
        <f>IF(ISBLANK($B18),"",ใบเบิก!$I23)</f>
        <v>แผง</v>
      </c>
      <c r="J18" s="1823"/>
      <c r="K18" s="1823"/>
      <c r="L18" s="1823"/>
      <c r="M18" s="1823">
        <f>IF(ISBLANK(ใบเบิก!$N23),"",ใบเบิก!$N23)</f>
        <v>2</v>
      </c>
      <c r="N18" s="1823"/>
      <c r="O18" s="1823"/>
      <c r="P18" s="1824"/>
      <c r="Q18" s="1824"/>
      <c r="R18" s="1824"/>
      <c r="S18" s="931"/>
    </row>
    <row r="19" spans="1:19" ht="22.5" customHeight="1">
      <c r="A19" s="930">
        <v>12</v>
      </c>
      <c r="B19" s="1822" t="str">
        <f>IF(ISBLANK(ใบเบิก!$B24),"",ใบเบิก!$B24)</f>
        <v>ผงวุ้น</v>
      </c>
      <c r="C19" s="1822"/>
      <c r="D19" s="1822"/>
      <c r="E19" s="1822"/>
      <c r="F19" s="1822"/>
      <c r="G19" s="1822"/>
      <c r="H19" s="1822"/>
      <c r="I19" s="1823" t="str">
        <f>IF(ISBLANK($B19),"",ใบเบิก!$I24)</f>
        <v>ซอง</v>
      </c>
      <c r="J19" s="1823"/>
      <c r="K19" s="1823"/>
      <c r="L19" s="1823"/>
      <c r="M19" s="1823">
        <f>IF(ISBLANK(ใบเบิก!$N24),"",ใบเบิก!$N24)</f>
        <v>6</v>
      </c>
      <c r="N19" s="1823"/>
      <c r="O19" s="1823"/>
      <c r="P19" s="1824"/>
      <c r="Q19" s="1824"/>
      <c r="R19" s="1824"/>
      <c r="S19" s="931"/>
    </row>
    <row r="20" spans="1:19" ht="22.5" customHeight="1">
      <c r="A20" s="930">
        <v>13</v>
      </c>
      <c r="B20" s="1822" t="str">
        <f>IF(ISBLANK(ใบเบิก!$B25),"",ใบเบิก!$B25)</f>
        <v>สีผสมอาหาร (สีเขียว)</v>
      </c>
      <c r="C20" s="1822"/>
      <c r="D20" s="1822"/>
      <c r="E20" s="1822"/>
      <c r="F20" s="1822"/>
      <c r="G20" s="1822"/>
      <c r="H20" s="1822"/>
      <c r="I20" s="1823" t="str">
        <f>IF(ISBLANK($B20),"",ใบเบิก!$I25)</f>
        <v>ขวด</v>
      </c>
      <c r="J20" s="1823"/>
      <c r="K20" s="1823"/>
      <c r="L20" s="1823"/>
      <c r="M20" s="1823">
        <f>IF(ISBLANK(ใบเบิก!$N25),"",ใบเบิก!$N25)</f>
        <v>1</v>
      </c>
      <c r="N20" s="1823"/>
      <c r="O20" s="1823"/>
      <c r="P20" s="1824"/>
      <c r="Q20" s="1824"/>
      <c r="R20" s="1824"/>
      <c r="S20" s="931"/>
    </row>
    <row r="21" spans="1:19" ht="22.5" customHeight="1">
      <c r="A21" s="930">
        <v>14</v>
      </c>
      <c r="B21" s="1822" t="str">
        <f>IF(ISBLANK(ใบเบิก!$B26),"",ใบเบิก!$B26)</f>
        <v xml:space="preserve">สีผสมอาหาร  (สีแดง) </v>
      </c>
      <c r="C21" s="1822"/>
      <c r="D21" s="1822"/>
      <c r="E21" s="1822"/>
      <c r="F21" s="1822"/>
      <c r="G21" s="1822"/>
      <c r="H21" s="1822"/>
      <c r="I21" s="1823" t="str">
        <f>IF(ISBLANK($B21),"",ใบเบิก!$I26)</f>
        <v>ขวด</v>
      </c>
      <c r="J21" s="1823"/>
      <c r="K21" s="1823"/>
      <c r="L21" s="1823"/>
      <c r="M21" s="1823">
        <f>IF(ISBLANK(ใบเบิก!$N26),"",ใบเบิก!$N26)</f>
        <v>2</v>
      </c>
      <c r="N21" s="1823"/>
      <c r="O21" s="1823"/>
      <c r="P21" s="1824"/>
      <c r="Q21" s="1824"/>
      <c r="R21" s="1824"/>
      <c r="S21" s="931"/>
    </row>
    <row r="22" spans="1:19" ht="22.5" customHeight="1">
      <c r="A22" s="930">
        <v>15</v>
      </c>
      <c r="B22" s="1822" t="str">
        <f>IF(ISBLANK(ใบเบิก!$B27),"",ใบเบิก!$B27)</f>
        <v xml:space="preserve">สีผสมอาหาร  (สีเหลือง) </v>
      </c>
      <c r="C22" s="1822"/>
      <c r="D22" s="1822"/>
      <c r="E22" s="1822"/>
      <c r="F22" s="1822"/>
      <c r="G22" s="1822"/>
      <c r="H22" s="1822"/>
      <c r="I22" s="1823" t="str">
        <f>IF(ISBLANK($B22),"",ใบเบิก!$I27)</f>
        <v>ขวด</v>
      </c>
      <c r="J22" s="1823"/>
      <c r="K22" s="1823"/>
      <c r="L22" s="1823"/>
      <c r="M22" s="1823">
        <f>IF(ISBLANK(ใบเบิก!$N27),"",ใบเบิก!$N27)</f>
        <v>3</v>
      </c>
      <c r="N22" s="1823"/>
      <c r="O22" s="1823"/>
      <c r="P22" s="1824"/>
      <c r="Q22" s="1824"/>
      <c r="R22" s="1824"/>
      <c r="S22" s="931"/>
    </row>
    <row r="23" spans="1:19" ht="22.5" customHeight="1">
      <c r="A23" s="930">
        <v>16</v>
      </c>
      <c r="B23" s="1822" t="str">
        <f>IF(ISBLANK(ใบเบิก!$B28),"",ใบเบิก!$B28)</f>
        <v xml:space="preserve">สีผสมอาหาร  (สีม่วง) </v>
      </c>
      <c r="C23" s="1822"/>
      <c r="D23" s="1822"/>
      <c r="E23" s="1822"/>
      <c r="F23" s="1822"/>
      <c r="G23" s="1822"/>
      <c r="H23" s="1822"/>
      <c r="I23" s="1823" t="str">
        <f>IF(ISBLANK($B23),"",ใบเบิก!$I28)</f>
        <v>ขวด</v>
      </c>
      <c r="J23" s="1823"/>
      <c r="K23" s="1823"/>
      <c r="L23" s="1823"/>
      <c r="M23" s="1823">
        <f>IF(ISBLANK(ใบเบิก!$N28),"",ใบเบิก!$N28)</f>
        <v>4</v>
      </c>
      <c r="N23" s="1823"/>
      <c r="O23" s="1823"/>
      <c r="P23" s="1824"/>
      <c r="Q23" s="1824"/>
      <c r="R23" s="1824"/>
      <c r="S23" s="931"/>
    </row>
    <row r="24" spans="1:19" ht="22.5" customHeight="1">
      <c r="A24" s="930">
        <v>17</v>
      </c>
      <c r="B24" s="1822" t="str">
        <f>IF(ISBLANK(ใบเบิก!$B29),"",ใบเบิก!$B29)</f>
        <v xml:space="preserve">สีผสมอาหาร  (สีชมพู) </v>
      </c>
      <c r="C24" s="1822"/>
      <c r="D24" s="1822"/>
      <c r="E24" s="1822"/>
      <c r="F24" s="1822"/>
      <c r="G24" s="1822"/>
      <c r="H24" s="1822"/>
      <c r="I24" s="1823" t="str">
        <f>IF(ISBLANK($B24),"",ใบเบิก!$I29)</f>
        <v>ขวด</v>
      </c>
      <c r="J24" s="1823"/>
      <c r="K24" s="1823"/>
      <c r="L24" s="1823"/>
      <c r="M24" s="1823">
        <f>IF(ISBLANK(ใบเบิก!$N29),"",ใบเบิก!$N29)</f>
        <v>5</v>
      </c>
      <c r="N24" s="1823"/>
      <c r="O24" s="1823"/>
      <c r="P24" s="1824"/>
      <c r="Q24" s="1824"/>
      <c r="R24" s="1824"/>
      <c r="S24" s="931"/>
    </row>
    <row r="25" spans="1:19" ht="22.5" customHeight="1">
      <c r="A25" s="930">
        <v>18</v>
      </c>
      <c r="B25" s="1822" t="str">
        <f>IF(ISBLANK(ใบเบิก!$B30),"",ใบเบิก!$B30)</f>
        <v>ถั่วเขียวซีก</v>
      </c>
      <c r="C25" s="1822"/>
      <c r="D25" s="1822"/>
      <c r="E25" s="1822"/>
      <c r="F25" s="1822"/>
      <c r="G25" s="1822"/>
      <c r="H25" s="1822"/>
      <c r="I25" s="1823" t="str">
        <f>IF(ISBLANK($B25),"",ใบเบิก!$I30)</f>
        <v>กิโลกรัม</v>
      </c>
      <c r="J25" s="1823"/>
      <c r="K25" s="1823"/>
      <c r="L25" s="1823"/>
      <c r="M25" s="1823">
        <f>IF(ISBLANK(ใบเบิก!$N30),"",ใบเบิก!$N30)</f>
        <v>6</v>
      </c>
      <c r="N25" s="1823"/>
      <c r="O25" s="1823"/>
      <c r="P25" s="1824"/>
      <c r="Q25" s="1824"/>
      <c r="R25" s="1824"/>
      <c r="S25" s="931"/>
    </row>
    <row r="26" spans="1:19" ht="22.5" customHeight="1">
      <c r="A26" s="930">
        <v>19</v>
      </c>
      <c r="B26" s="1822" t="str">
        <f>IF(ISBLANK(ใบเบิก!$B31),"",ใบเบิก!$B31)</f>
        <v>ไม้เสียบลูกชิ้น  ขนาด 5 นิ้ว</v>
      </c>
      <c r="C26" s="1822"/>
      <c r="D26" s="1822"/>
      <c r="E26" s="1822"/>
      <c r="F26" s="1822"/>
      <c r="G26" s="1822"/>
      <c r="H26" s="1822"/>
      <c r="I26" s="1823" t="str">
        <f>IF(ISBLANK($B26),"",ใบเบิก!$I31)</f>
        <v>ห่อ</v>
      </c>
      <c r="J26" s="1823"/>
      <c r="K26" s="1823"/>
      <c r="L26" s="1823"/>
      <c r="M26" s="1823">
        <f>IF(ISBLANK(ใบเบิก!$N31),"",ใบเบิก!$N31)</f>
        <v>6</v>
      </c>
      <c r="N26" s="1823"/>
      <c r="O26" s="1823"/>
      <c r="P26" s="1824"/>
      <c r="Q26" s="1824"/>
      <c r="R26" s="1824"/>
      <c r="S26" s="931"/>
    </row>
    <row r="27" spans="1:19" ht="22.5" customHeight="1">
      <c r="A27" s="930">
        <v>20</v>
      </c>
      <c r="B27" s="1822" t="str">
        <f>IF(ISBLANK(ใบเบิก!$B32),"",ใบเบิก!$B32)</f>
        <v>แป้งข้าวเจ้า</v>
      </c>
      <c r="C27" s="1822"/>
      <c r="D27" s="1822"/>
      <c r="E27" s="1822"/>
      <c r="F27" s="1822"/>
      <c r="G27" s="1822"/>
      <c r="H27" s="1822"/>
      <c r="I27" s="1823" t="str">
        <f>IF(ISBLANK($B27),"",ใบเบิก!$I32)</f>
        <v>กิโลกรัม</v>
      </c>
      <c r="J27" s="1823"/>
      <c r="K27" s="1823"/>
      <c r="L27" s="1823"/>
      <c r="M27" s="1823">
        <f>IF(ISBLANK(ใบเบิก!$N32),"",ใบเบิก!$N32)</f>
        <v>5</v>
      </c>
      <c r="N27" s="1823"/>
      <c r="O27" s="1823"/>
      <c r="P27" s="1824"/>
      <c r="Q27" s="1824"/>
      <c r="R27" s="1824"/>
      <c r="S27" s="931"/>
    </row>
    <row r="28" spans="1:19" ht="22.5" customHeight="1">
      <c r="A28" s="930">
        <v>21</v>
      </c>
      <c r="B28" s="1822" t="str">
        <f>IF(ISBLANK(ใบเบิก!$B33),"",ใบเบิก!$B33)</f>
        <v>แป้งมัน</v>
      </c>
      <c r="C28" s="1822"/>
      <c r="D28" s="1822"/>
      <c r="E28" s="1822"/>
      <c r="F28" s="1822"/>
      <c r="G28" s="1822"/>
      <c r="H28" s="1822"/>
      <c r="I28" s="1823" t="str">
        <f>IF(ISBLANK($B28),"",ใบเบิก!$I33)</f>
        <v>กิโลกรัม</v>
      </c>
      <c r="J28" s="1823"/>
      <c r="K28" s="1823"/>
      <c r="L28" s="1823"/>
      <c r="M28" s="1823">
        <f>IF(ISBLANK(ใบเบิก!$N33),"",ใบเบิก!$N33)</f>
        <v>5</v>
      </c>
      <c r="N28" s="1823"/>
      <c r="O28" s="1823"/>
      <c r="P28" s="1824"/>
      <c r="Q28" s="1824"/>
      <c r="R28" s="1824"/>
      <c r="S28" s="931"/>
    </row>
    <row r="29" spans="1:19" ht="22.5" customHeight="1">
      <c r="A29" s="930">
        <v>22</v>
      </c>
      <c r="B29" s="1822" t="str">
        <f>IF(ISBLANK(ใบเบิก!$B34),"",ใบเบิก!$B34)</f>
        <v>น้ำยาล้างจาน</v>
      </c>
      <c r="C29" s="1822"/>
      <c r="D29" s="1822"/>
      <c r="E29" s="1822"/>
      <c r="F29" s="1822"/>
      <c r="G29" s="1822"/>
      <c r="H29" s="1822"/>
      <c r="I29" s="1823" t="str">
        <f>IF(ISBLANK($B29),"",ใบเบิก!$I34)</f>
        <v>ขวด</v>
      </c>
      <c r="J29" s="1823"/>
      <c r="K29" s="1823"/>
      <c r="L29" s="1823"/>
      <c r="M29" s="1823">
        <f>IF(ISBLANK(ใบเบิก!$N34),"",ใบเบิก!$N34)</f>
        <v>1</v>
      </c>
      <c r="N29" s="1823"/>
      <c r="O29" s="1823"/>
      <c r="P29" s="1824"/>
      <c r="Q29" s="1824"/>
      <c r="R29" s="1824"/>
      <c r="S29" s="931"/>
    </row>
    <row r="30" spans="1:19" ht="22.5" customHeight="1">
      <c r="A30" s="930">
        <v>23</v>
      </c>
      <c r="B30" s="1822" t="str">
        <f>IF(ISBLANK(ใบเบิก!$B35),"",ใบเบิก!$B35)</f>
        <v>ฟองน้ำล้างจาน</v>
      </c>
      <c r="C30" s="1822"/>
      <c r="D30" s="1822"/>
      <c r="E30" s="1822"/>
      <c r="F30" s="1822"/>
      <c r="G30" s="1822"/>
      <c r="H30" s="1822"/>
      <c r="I30" s="1823" t="str">
        <f>IF(ISBLANK($B30),"",ใบเบิก!$I35)</f>
        <v>อัน</v>
      </c>
      <c r="J30" s="1823"/>
      <c r="K30" s="1823"/>
      <c r="L30" s="1823"/>
      <c r="M30" s="1823">
        <f>IF(ISBLANK(ใบเบิก!$N35),"",ใบเบิก!$N35)</f>
        <v>2</v>
      </c>
      <c r="N30" s="1823"/>
      <c r="O30" s="1823"/>
      <c r="P30" s="1824"/>
      <c r="Q30" s="1824"/>
      <c r="R30" s="1824"/>
      <c r="S30" s="931"/>
    </row>
    <row r="31" spans="1:19" ht="22.5" customHeight="1">
      <c r="A31" s="930">
        <v>24</v>
      </c>
      <c r="B31" s="1822" t="str">
        <f>IF(ISBLANK(ใบเบิก!$B36),"",ใบเบิก!$B36)</f>
        <v>กล่องR 5</v>
      </c>
      <c r="C31" s="1822"/>
      <c r="D31" s="1822"/>
      <c r="E31" s="1822"/>
      <c r="F31" s="1822"/>
      <c r="G31" s="1822"/>
      <c r="H31" s="1822"/>
      <c r="I31" s="1823" t="str">
        <f>IF(ISBLANK($B31),"",ใบเบิก!$I36)</f>
        <v>แพ็ค</v>
      </c>
      <c r="J31" s="1823"/>
      <c r="K31" s="1823"/>
      <c r="L31" s="1823"/>
      <c r="M31" s="1823">
        <f>IF(ISBLANK(ใบเบิก!$N36),"",ใบเบิก!$N36)</f>
        <v>1</v>
      </c>
      <c r="N31" s="1823"/>
      <c r="O31" s="1823"/>
      <c r="P31" s="1824"/>
      <c r="Q31" s="1824"/>
      <c r="R31" s="1824"/>
      <c r="S31" s="931"/>
    </row>
    <row r="32" spans="1:19" ht="22.5" customHeight="1">
      <c r="A32" s="930">
        <v>25</v>
      </c>
      <c r="B32" s="1822" t="str">
        <f>IF(ISBLANK(ใบเบิก!$B37),"",ใบเบิก!$B37)</f>
        <v>กล่องR 4</v>
      </c>
      <c r="C32" s="1822"/>
      <c r="D32" s="1822"/>
      <c r="E32" s="1822"/>
      <c r="F32" s="1822"/>
      <c r="G32" s="1822"/>
      <c r="H32" s="1822"/>
      <c r="I32" s="1823" t="str">
        <f>IF(ISBLANK($B32),"",ใบเบิก!$I37)</f>
        <v>แพ็ค</v>
      </c>
      <c r="J32" s="1823"/>
      <c r="K32" s="1823"/>
      <c r="L32" s="1823"/>
      <c r="M32" s="1823">
        <f>IF(ISBLANK(ใบเบิก!$N37),"",ใบเบิก!$N37)</f>
        <v>1</v>
      </c>
      <c r="N32" s="1823"/>
      <c r="O32" s="1823"/>
      <c r="P32" s="1824"/>
      <c r="Q32" s="1824"/>
      <c r="R32" s="1824"/>
      <c r="S32" s="931"/>
    </row>
    <row r="33" spans="1:19" ht="22.5" customHeight="1">
      <c r="A33" s="930">
        <v>26</v>
      </c>
      <c r="B33" s="1822" t="str">
        <f>IF(ISBLANK(ใบเบิก!$B38),"",ใบเบิก!$B38)</f>
        <v xml:space="preserve">ถุงหิ้ว 8+16 </v>
      </c>
      <c r="C33" s="1822"/>
      <c r="D33" s="1822"/>
      <c r="E33" s="1822"/>
      <c r="F33" s="1822"/>
      <c r="G33" s="1822"/>
      <c r="H33" s="1822"/>
      <c r="I33" s="1823" t="str">
        <f>IF(ISBLANK($B33),"",ใบเบิก!$I38)</f>
        <v>ห่อ</v>
      </c>
      <c r="J33" s="1823"/>
      <c r="K33" s="1823"/>
      <c r="L33" s="1823"/>
      <c r="M33" s="1823">
        <f>IF(ISBLANK(ใบเบิก!$N38),"",ใบเบิก!$N38)</f>
        <v>2</v>
      </c>
      <c r="N33" s="1823"/>
      <c r="O33" s="1823"/>
      <c r="P33" s="1824"/>
      <c r="Q33" s="1824"/>
      <c r="R33" s="1824"/>
      <c r="S33" s="931"/>
    </row>
    <row r="34" spans="1:19" ht="22.5" customHeight="1">
      <c r="A34" s="930">
        <v>27</v>
      </c>
      <c r="B34" s="1822" t="str">
        <f>IF(ISBLANK(ใบเบิก!$B39),"",ใบเบิก!$B39)</f>
        <v>กระทงกระดาษ 3319</v>
      </c>
      <c r="C34" s="1822"/>
      <c r="D34" s="1822"/>
      <c r="E34" s="1822"/>
      <c r="F34" s="1822"/>
      <c r="G34" s="1822"/>
      <c r="H34" s="1822"/>
      <c r="I34" s="1823" t="str">
        <f>IF(ISBLANK($B34),"",ใบเบิก!$I39)</f>
        <v>แพ็ค</v>
      </c>
      <c r="J34" s="1823"/>
      <c r="K34" s="1823"/>
      <c r="L34" s="1823"/>
      <c r="M34" s="1823">
        <f>IF(ISBLANK(ใบเบิก!$N39),"",ใบเบิก!$N39)</f>
        <v>1</v>
      </c>
      <c r="N34" s="1823"/>
      <c r="O34" s="1823"/>
      <c r="P34" s="1824"/>
      <c r="Q34" s="1824"/>
      <c r="R34" s="1824"/>
      <c r="S34" s="931"/>
    </row>
    <row r="35" spans="1:19" ht="22.5" customHeight="1">
      <c r="A35" s="930">
        <v>28</v>
      </c>
      <c r="B35" s="1822" t="str">
        <f>IF(ISBLANK(ใบเบิก!$B40),"",ใบเบิก!$B40)</f>
        <v>หมูสับ</v>
      </c>
      <c r="C35" s="1822"/>
      <c r="D35" s="1822"/>
      <c r="E35" s="1822"/>
      <c r="F35" s="1822"/>
      <c r="G35" s="1822"/>
      <c r="H35" s="1822"/>
      <c r="I35" s="1823" t="str">
        <f>IF(ISBLANK($B35),"",ใบเบิก!$I40)</f>
        <v>กิโลกรัม</v>
      </c>
      <c r="J35" s="1823"/>
      <c r="K35" s="1823"/>
      <c r="L35" s="1823"/>
      <c r="M35" s="1823">
        <f>IF(ISBLANK(ใบเบิก!$N40),"",ใบเบิก!$N40)</f>
        <v>2</v>
      </c>
      <c r="N35" s="1823"/>
      <c r="O35" s="1823"/>
      <c r="P35" s="1824"/>
      <c r="Q35" s="1824"/>
      <c r="R35" s="1824"/>
      <c r="S35" s="931"/>
    </row>
    <row r="36" spans="1:19" ht="22.5" customHeight="1">
      <c r="A36" s="930">
        <v>29</v>
      </c>
      <c r="B36" s="1822" t="str">
        <f>IF(ISBLANK(ใบเบิก!$B41),"",ใบเบิก!$B41)</f>
        <v>ต้นหอม</v>
      </c>
      <c r="C36" s="1822"/>
      <c r="D36" s="1822"/>
      <c r="E36" s="1822"/>
      <c r="F36" s="1822"/>
      <c r="G36" s="1822"/>
      <c r="H36" s="1822"/>
      <c r="I36" s="1823" t="str">
        <f>IF(ISBLANK($B36),"",ใบเบิก!$I41)</f>
        <v>กิโลกรัม</v>
      </c>
      <c r="J36" s="1823"/>
      <c r="K36" s="1823"/>
      <c r="L36" s="1823"/>
      <c r="M36" s="1823">
        <f>IF(ISBLANK(ใบเบิก!$N41),"",ใบเบิก!$N41)</f>
        <v>1</v>
      </c>
      <c r="N36" s="1823"/>
      <c r="O36" s="1823"/>
      <c r="P36" s="1824"/>
      <c r="Q36" s="1824"/>
      <c r="R36" s="1824"/>
      <c r="S36" s="931"/>
    </row>
    <row r="37" spans="1:19" ht="22.5" customHeight="1">
      <c r="A37" s="930">
        <v>30</v>
      </c>
      <c r="B37" s="1822" t="str">
        <f>IF(ISBLANK(ใบเบิก!$B42),"",ใบเบิก!$B42)</f>
        <v>หอมแขก</v>
      </c>
      <c r="C37" s="1822"/>
      <c r="D37" s="1822"/>
      <c r="E37" s="1822"/>
      <c r="F37" s="1822"/>
      <c r="G37" s="1822"/>
      <c r="H37" s="1822"/>
      <c r="I37" s="1823" t="str">
        <f>IF(ISBLANK($B37),"",ใบเบิก!$I42)</f>
        <v>กิโลกรัม</v>
      </c>
      <c r="J37" s="1823"/>
      <c r="K37" s="1823"/>
      <c r="L37" s="1823"/>
      <c r="M37" s="1823">
        <f>IF(ISBLANK(ใบเบิก!$N42),"",ใบเบิก!$N42)</f>
        <v>3</v>
      </c>
      <c r="N37" s="1823"/>
      <c r="O37" s="1823"/>
      <c r="P37" s="1824"/>
      <c r="Q37" s="1824"/>
      <c r="R37" s="1824"/>
      <c r="S37" s="931"/>
    </row>
    <row r="38" spans="1:19" ht="22.5" customHeight="1">
      <c r="A38" s="930">
        <v>31</v>
      </c>
      <c r="B38" s="1822" t="str">
        <f>IF(ISBLANK(ใบเบิก!$B43),"",ใบเบิก!$B43)</f>
        <v>พริกขี้หนูแดง</v>
      </c>
      <c r="C38" s="1822"/>
      <c r="D38" s="1822"/>
      <c r="E38" s="1822"/>
      <c r="F38" s="1822"/>
      <c r="G38" s="1822"/>
      <c r="H38" s="1822"/>
      <c r="I38" s="1823" t="str">
        <f>IF(ISBLANK($B38),"",ใบเบิก!$I43)</f>
        <v>ขีด</v>
      </c>
      <c r="J38" s="1823"/>
      <c r="K38" s="1823"/>
      <c r="L38" s="1823"/>
      <c r="M38" s="1823">
        <f>IF(ISBLANK(ใบเบิก!$N43),"",ใบเบิก!$N43)</f>
        <v>3</v>
      </c>
      <c r="N38" s="1823"/>
      <c r="O38" s="1823"/>
      <c r="P38" s="1824"/>
      <c r="Q38" s="1824"/>
      <c r="R38" s="1824"/>
      <c r="S38" s="931"/>
    </row>
    <row r="39" spans="1:19" ht="22.5" customHeight="1">
      <c r="A39" s="930">
        <v>32</v>
      </c>
      <c r="B39" s="1822" t="str">
        <f>IF(ISBLANK(ใบเบิก!$B44),"",ใบเบิก!$B44)</f>
        <v>มะนาว</v>
      </c>
      <c r="C39" s="1822"/>
      <c r="D39" s="1822"/>
      <c r="E39" s="1822"/>
      <c r="F39" s="1822"/>
      <c r="G39" s="1822"/>
      <c r="H39" s="1822"/>
      <c r="I39" s="1823" t="str">
        <f>IF(ISBLANK($B39),"",ใบเบิก!$I44)</f>
        <v>ลูก</v>
      </c>
      <c r="J39" s="1823"/>
      <c r="K39" s="1823"/>
      <c r="L39" s="1823"/>
      <c r="M39" s="1823">
        <f>IF(ISBLANK(ใบเบิก!$N44),"",ใบเบิก!$N44)</f>
        <v>15</v>
      </c>
      <c r="N39" s="1823"/>
      <c r="O39" s="1823"/>
      <c r="P39" s="1824"/>
      <c r="Q39" s="1824"/>
      <c r="R39" s="1824"/>
      <c r="S39" s="931"/>
    </row>
    <row r="40" spans="1:19" ht="22.5" customHeight="1">
      <c r="A40" s="930">
        <v>33</v>
      </c>
      <c r="B40" s="1822" t="str">
        <f>IF(ISBLANK(ใบเบิก!$B45),"",ใบเบิก!$B45)</f>
        <v>เกลือแกง</v>
      </c>
      <c r="C40" s="1822"/>
      <c r="D40" s="1822"/>
      <c r="E40" s="1822"/>
      <c r="F40" s="1822"/>
      <c r="G40" s="1822"/>
      <c r="H40" s="1822"/>
      <c r="I40" s="1823" t="str">
        <f>IF(ISBLANK($B40),"",ใบเบิก!$I45)</f>
        <v>ถุง</v>
      </c>
      <c r="J40" s="1823"/>
      <c r="K40" s="1823"/>
      <c r="L40" s="1823"/>
      <c r="M40" s="1823">
        <f>IF(ISBLANK(ใบเบิก!$N45),"",ใบเบิก!$N45)</f>
        <v>2</v>
      </c>
      <c r="N40" s="1823"/>
      <c r="O40" s="1823"/>
      <c r="P40" s="1824"/>
      <c r="Q40" s="1824"/>
      <c r="R40" s="1824"/>
      <c r="S40" s="931"/>
    </row>
    <row r="41" spans="1:19" ht="22.5" customHeight="1">
      <c r="A41" s="930">
        <v>34</v>
      </c>
      <c r="B41" s="1822" t="str">
        <f>IF(ISBLANK(ใบเบิก!$B46),"",ใบเบิก!$B46)</f>
        <v>น้ำปลา</v>
      </c>
      <c r="C41" s="1822"/>
      <c r="D41" s="1822"/>
      <c r="E41" s="1822"/>
      <c r="F41" s="1822"/>
      <c r="G41" s="1822"/>
      <c r="H41" s="1822"/>
      <c r="I41" s="1823" t="str">
        <f>IF(ISBLANK($B41),"",ใบเบิก!$I46)</f>
        <v>ขวด</v>
      </c>
      <c r="J41" s="1823"/>
      <c r="K41" s="1823"/>
      <c r="L41" s="1823"/>
      <c r="M41" s="1823">
        <f>IF(ISBLANK(ใบเบิก!$N46),"",ใบเบิก!$N46)</f>
        <v>1</v>
      </c>
      <c r="N41" s="1823"/>
      <c r="O41" s="1823"/>
      <c r="P41" s="1824"/>
      <c r="Q41" s="1824"/>
      <c r="R41" s="1824"/>
      <c r="S41" s="931"/>
    </row>
    <row r="42" spans="1:19" ht="22.5" customHeight="1">
      <c r="A42" s="930">
        <v>35</v>
      </c>
      <c r="B42" s="1822" t="str">
        <f>IF(ISBLANK(ใบเบิก!$B47),"",ใบเบิก!$B47)</f>
        <v>ใบเตย</v>
      </c>
      <c r="C42" s="1822"/>
      <c r="D42" s="1822"/>
      <c r="E42" s="1822"/>
      <c r="F42" s="1822"/>
      <c r="G42" s="1822"/>
      <c r="H42" s="1822"/>
      <c r="I42" s="1823" t="str">
        <f>IF(ISBLANK($B42),"",ใบเบิก!$I47)</f>
        <v>กำ</v>
      </c>
      <c r="J42" s="1823"/>
      <c r="K42" s="1823"/>
      <c r="L42" s="1823"/>
      <c r="M42" s="1823">
        <f>IF(ISBLANK(ใบเบิก!$N47),"",ใบเบิก!$N47)</f>
        <v>1</v>
      </c>
      <c r="N42" s="1823"/>
      <c r="O42" s="1823"/>
      <c r="P42" s="1824"/>
      <c r="Q42" s="1824"/>
      <c r="R42" s="1824"/>
      <c r="S42" s="931"/>
    </row>
    <row r="43" spans="1:19" ht="22.5" customHeight="1">
      <c r="A43" s="930">
        <v>36</v>
      </c>
      <c r="B43" s="1822" t="str">
        <f>IF(ISBLANK(ใบเบิก!$B48),"",ใบเบิก!$B48)</f>
        <v>แป้งท้าวยายม่อม</v>
      </c>
      <c r="C43" s="1822"/>
      <c r="D43" s="1822"/>
      <c r="E43" s="1822"/>
      <c r="F43" s="1822"/>
      <c r="G43" s="1822"/>
      <c r="H43" s="1822"/>
      <c r="I43" s="1823" t="str">
        <f>IF(ISBLANK($B43),"",ใบเบิก!$I48)</f>
        <v>กิโลกรัม</v>
      </c>
      <c r="J43" s="1823"/>
      <c r="K43" s="1823"/>
      <c r="L43" s="1823"/>
      <c r="M43" s="1823">
        <f>IF(ISBLANK(ใบเบิก!$N48),"",ใบเบิก!$N48)</f>
        <v>1</v>
      </c>
      <c r="N43" s="1823"/>
      <c r="O43" s="1823"/>
      <c r="P43" s="1824"/>
      <c r="Q43" s="1824"/>
      <c r="R43" s="1824"/>
      <c r="S43" s="931"/>
    </row>
    <row r="44" spans="1:19" ht="22.5" customHeight="1">
      <c r="A44" s="930">
        <v>37</v>
      </c>
      <c r="B44" s="1822" t="str">
        <f>IF(ISBLANK(ใบเบิก!$B49),"",ใบเบิก!$B49)</f>
        <v>น้ำดื่ม  ( 18 ลิตร)</v>
      </c>
      <c r="C44" s="1822"/>
      <c r="D44" s="1822"/>
      <c r="E44" s="1822"/>
      <c r="F44" s="1822"/>
      <c r="G44" s="1822"/>
      <c r="H44" s="1822"/>
      <c r="I44" s="1823" t="str">
        <f>IF(ISBLANK($B44),"",ใบเบิก!$I49)</f>
        <v>ขวด</v>
      </c>
      <c r="J44" s="1823"/>
      <c r="K44" s="1823"/>
      <c r="L44" s="1823"/>
      <c r="M44" s="1823">
        <f>IF(ISBLANK(ใบเบิก!$N49),"",ใบเบิก!$N49)</f>
        <v>2</v>
      </c>
      <c r="N44" s="1823"/>
      <c r="O44" s="1823"/>
      <c r="P44" s="1824"/>
      <c r="Q44" s="1824"/>
      <c r="R44" s="1824"/>
      <c r="S44" s="931"/>
    </row>
    <row r="45" spans="1:19" ht="22.5" customHeight="1">
      <c r="A45" s="930">
        <v>38</v>
      </c>
      <c r="B45" s="1822" t="str">
        <f>IF(ISBLANK(ใบเบิก!$B50),"",ใบเบิก!$B50)</f>
        <v>แก๊ส   15  กิโลกรัม</v>
      </c>
      <c r="C45" s="1822"/>
      <c r="D45" s="1822"/>
      <c r="E45" s="1822"/>
      <c r="F45" s="1822"/>
      <c r="G45" s="1822"/>
      <c r="H45" s="1822"/>
      <c r="I45" s="1823" t="str">
        <f>IF(ISBLANK($B45),"",ใบเบิก!$I50)</f>
        <v>ถัง</v>
      </c>
      <c r="J45" s="1823"/>
      <c r="K45" s="1823"/>
      <c r="L45" s="1823"/>
      <c r="M45" s="1823">
        <f>IF(ISBLANK(ใบเบิก!$N50),"",ใบเบิก!$N50)</f>
        <v>1</v>
      </c>
      <c r="N45" s="1823"/>
      <c r="O45" s="1823"/>
      <c r="P45" s="1824"/>
      <c r="Q45" s="1824"/>
      <c r="R45" s="1824"/>
      <c r="S45" s="931"/>
    </row>
    <row r="46" spans="1:19" ht="22.5" customHeight="1">
      <c r="A46" s="930">
        <v>39</v>
      </c>
      <c r="B46" s="1822" t="str">
        <f>IF(ISBLANK(ใบเบิก!$B51),"",ใบเบิก!$B51)</f>
        <v>ไลเตอร์จุดเตา</v>
      </c>
      <c r="C46" s="1822"/>
      <c r="D46" s="1822"/>
      <c r="E46" s="1822"/>
      <c r="F46" s="1822"/>
      <c r="G46" s="1822"/>
      <c r="H46" s="1822"/>
      <c r="I46" s="1823" t="str">
        <f>IF(ISBLANK($B46),"",ใบเบิก!$I51)</f>
        <v>อัน</v>
      </c>
      <c r="J46" s="1823"/>
      <c r="K46" s="1823"/>
      <c r="L46" s="1823"/>
      <c r="M46" s="1823">
        <f>IF(ISBLANK(ใบเบิก!$N51),"",ใบเบิก!$N51)</f>
        <v>1</v>
      </c>
      <c r="N46" s="1823"/>
      <c r="O46" s="1823"/>
      <c r="P46" s="1824"/>
      <c r="Q46" s="1824"/>
      <c r="R46" s="1824"/>
      <c r="S46" s="931"/>
    </row>
    <row r="47" spans="1:19" ht="22.5" customHeight="1">
      <c r="A47" s="930">
        <v>40</v>
      </c>
      <c r="B47" s="1822" t="str">
        <f>IF(ISBLANK(ใบเบิก!$B52),"",ใบเบิก!$B52)</f>
        <v/>
      </c>
      <c r="C47" s="1822"/>
      <c r="D47" s="1822"/>
      <c r="E47" s="1822"/>
      <c r="F47" s="1822"/>
      <c r="G47" s="1822"/>
      <c r="H47" s="1822"/>
      <c r="I47" s="1823" t="str">
        <f>IF(ISBLANK($B47),"",ใบเบิก!$I52)</f>
        <v/>
      </c>
      <c r="J47" s="1823"/>
      <c r="K47" s="1823"/>
      <c r="L47" s="1823"/>
      <c r="M47" s="1823" t="str">
        <f>IF(ISBLANK(ใบเบิก!$N52),"",ใบเบิก!$N52)</f>
        <v/>
      </c>
      <c r="N47" s="1823"/>
      <c r="O47" s="1823"/>
      <c r="P47" s="1824"/>
      <c r="Q47" s="1824"/>
      <c r="R47" s="1824"/>
      <c r="S47" s="931"/>
    </row>
    <row r="48" spans="1:19" ht="22.5" customHeight="1">
      <c r="A48" s="930">
        <v>41</v>
      </c>
      <c r="B48" s="1822" t="str">
        <f>IF(ISBLANK(ใบเบิก!$B53),"",ใบเบิก!$B53)</f>
        <v/>
      </c>
      <c r="C48" s="1822"/>
      <c r="D48" s="1822"/>
      <c r="E48" s="1822"/>
      <c r="F48" s="1822"/>
      <c r="G48" s="1822"/>
      <c r="H48" s="1822"/>
      <c r="I48" s="1823" t="str">
        <f>IF(ISBLANK($B48),"",ใบเบิก!$I53)</f>
        <v/>
      </c>
      <c r="J48" s="1823"/>
      <c r="K48" s="1823"/>
      <c r="L48" s="1823"/>
      <c r="M48" s="1823" t="str">
        <f>IF(ISBLANK(ใบเบิก!$N53),"",ใบเบิก!$N53)</f>
        <v/>
      </c>
      <c r="N48" s="1823"/>
      <c r="O48" s="1823"/>
      <c r="P48" s="1824"/>
      <c r="Q48" s="1824"/>
      <c r="R48" s="1824"/>
      <c r="S48" s="931"/>
    </row>
    <row r="49" spans="1:19" ht="22.5" customHeight="1">
      <c r="A49" s="930">
        <v>42</v>
      </c>
      <c r="B49" s="1822" t="str">
        <f>IF(ISBLANK(ใบเบิก!$B54),"",ใบเบิก!$B54)</f>
        <v/>
      </c>
      <c r="C49" s="1822"/>
      <c r="D49" s="1822"/>
      <c r="E49" s="1822"/>
      <c r="F49" s="1822"/>
      <c r="G49" s="1822"/>
      <c r="H49" s="1822"/>
      <c r="I49" s="1823" t="str">
        <f>IF(ISBLANK($B49),"",ใบเบิก!$I54)</f>
        <v/>
      </c>
      <c r="J49" s="1823"/>
      <c r="K49" s="1823"/>
      <c r="L49" s="1823"/>
      <c r="M49" s="1823" t="str">
        <f>IF(ISBLANK(ใบเบิก!$N54),"",ใบเบิก!$N54)</f>
        <v/>
      </c>
      <c r="N49" s="1823"/>
      <c r="O49" s="1823"/>
      <c r="P49" s="1824"/>
      <c r="Q49" s="1824"/>
      <c r="R49" s="1824"/>
      <c r="S49" s="931"/>
    </row>
    <row r="50" spans="1:19" ht="22.5" customHeight="1">
      <c r="A50" s="930">
        <v>43</v>
      </c>
      <c r="B50" s="1822" t="str">
        <f>IF(ISBLANK(ใบเบิก!$B55),"",ใบเบิก!$B55)</f>
        <v/>
      </c>
      <c r="C50" s="1822"/>
      <c r="D50" s="1822"/>
      <c r="E50" s="1822"/>
      <c r="F50" s="1822"/>
      <c r="G50" s="1822"/>
      <c r="H50" s="1822"/>
      <c r="I50" s="1823" t="str">
        <f>IF(ISBLANK($B50),"",ใบเบิก!$I55)</f>
        <v/>
      </c>
      <c r="J50" s="1823"/>
      <c r="K50" s="1823"/>
      <c r="L50" s="1823"/>
      <c r="M50" s="1823" t="str">
        <f>IF(ISBLANK(ใบเบิก!$N55),"",ใบเบิก!$N55)</f>
        <v/>
      </c>
      <c r="N50" s="1823"/>
      <c r="O50" s="1823"/>
      <c r="P50" s="1824"/>
      <c r="Q50" s="1824"/>
      <c r="R50" s="1824"/>
      <c r="S50" s="931"/>
    </row>
    <row r="51" spans="1:19" ht="22.5" customHeight="1">
      <c r="A51" s="930">
        <v>44</v>
      </c>
      <c r="B51" s="1822" t="str">
        <f>IF(ISBLANK(ใบเบิก!$B56),"",ใบเบิก!$B56)</f>
        <v/>
      </c>
      <c r="C51" s="1822"/>
      <c r="D51" s="1822"/>
      <c r="E51" s="1822"/>
      <c r="F51" s="1822"/>
      <c r="G51" s="1822"/>
      <c r="H51" s="1822"/>
      <c r="I51" s="1823" t="str">
        <f>IF(ISBLANK($B51),"",ใบเบิก!$I56)</f>
        <v/>
      </c>
      <c r="J51" s="1823"/>
      <c r="K51" s="1823"/>
      <c r="L51" s="1823"/>
      <c r="M51" s="1823" t="str">
        <f>IF(ISBLANK(ใบเบิก!$N56),"",ใบเบิก!$N56)</f>
        <v/>
      </c>
      <c r="N51" s="1823"/>
      <c r="O51" s="1823"/>
      <c r="P51" s="1824"/>
      <c r="Q51" s="1824"/>
      <c r="R51" s="1824"/>
      <c r="S51" s="931"/>
    </row>
    <row r="52" spans="1:19" ht="22.5" customHeight="1">
      <c r="A52" s="930">
        <v>45</v>
      </c>
      <c r="B52" s="1822" t="str">
        <f>IF(ISBLANK(ใบเบิก!$B57),"",ใบเบิก!$B57)</f>
        <v/>
      </c>
      <c r="C52" s="1822"/>
      <c r="D52" s="1822"/>
      <c r="E52" s="1822"/>
      <c r="F52" s="1822"/>
      <c r="G52" s="1822"/>
      <c r="H52" s="1822"/>
      <c r="I52" s="1823" t="str">
        <f>IF(ISBLANK($B52),"",ใบเบิก!$I57)</f>
        <v/>
      </c>
      <c r="J52" s="1823"/>
      <c r="K52" s="1823"/>
      <c r="L52" s="1823"/>
      <c r="M52" s="1823" t="str">
        <f>IF(ISBLANK(ใบเบิก!$N57),"",ใบเบิก!$N57)</f>
        <v/>
      </c>
      <c r="N52" s="1823"/>
      <c r="O52" s="1823"/>
      <c r="P52" s="1824"/>
      <c r="Q52" s="1824"/>
      <c r="R52" s="1824"/>
      <c r="S52" s="931"/>
    </row>
    <row r="53" spans="1:19" ht="22.5" customHeight="1">
      <c r="A53" s="930">
        <v>46</v>
      </c>
      <c r="B53" s="1822" t="str">
        <f>IF(ISBLANK(ใบเบิก!$B58),"",ใบเบิก!$B58)</f>
        <v/>
      </c>
      <c r="C53" s="1822"/>
      <c r="D53" s="1822"/>
      <c r="E53" s="1822"/>
      <c r="F53" s="1822"/>
      <c r="G53" s="1822"/>
      <c r="H53" s="1822"/>
      <c r="I53" s="1823" t="str">
        <f>IF(ISBLANK($B53),"",ใบเบิก!$I58)</f>
        <v/>
      </c>
      <c r="J53" s="1823"/>
      <c r="K53" s="1823"/>
      <c r="L53" s="1823"/>
      <c r="M53" s="1823" t="str">
        <f>IF(ISBLANK(ใบเบิก!$N58),"",ใบเบิก!$N58)</f>
        <v/>
      </c>
      <c r="N53" s="1823"/>
      <c r="O53" s="1823"/>
      <c r="P53" s="1824"/>
      <c r="Q53" s="1824"/>
      <c r="R53" s="1824"/>
      <c r="S53" s="931"/>
    </row>
    <row r="54" spans="1:19" ht="22.5" customHeight="1">
      <c r="A54" s="930">
        <v>47</v>
      </c>
      <c r="B54" s="1822" t="str">
        <f>IF(ISBLANK(ใบเบิก!$B59),"",ใบเบิก!$B59)</f>
        <v/>
      </c>
      <c r="C54" s="1822"/>
      <c r="D54" s="1822"/>
      <c r="E54" s="1822"/>
      <c r="F54" s="1822"/>
      <c r="G54" s="1822"/>
      <c r="H54" s="1822"/>
      <c r="I54" s="1823" t="str">
        <f>IF(ISBLANK($B54),"",ใบเบิก!$I59)</f>
        <v/>
      </c>
      <c r="J54" s="1823"/>
      <c r="K54" s="1823"/>
      <c r="L54" s="1823"/>
      <c r="M54" s="1823" t="str">
        <f>IF(ISBLANK(ใบเบิก!$N59),"",ใบเบิก!$N59)</f>
        <v/>
      </c>
      <c r="N54" s="1823"/>
      <c r="O54" s="1823"/>
      <c r="P54" s="1824"/>
      <c r="Q54" s="1824"/>
      <c r="R54" s="1824"/>
      <c r="S54" s="931"/>
    </row>
    <row r="55" spans="1:19" ht="22.5" customHeight="1">
      <c r="A55" s="932">
        <v>48</v>
      </c>
      <c r="B55" s="1825" t="str">
        <f>IF(ISBLANK(ใบเบิก!$B60),"",ใบเบิก!$B60)</f>
        <v/>
      </c>
      <c r="C55" s="1825"/>
      <c r="D55" s="1825"/>
      <c r="E55" s="1825"/>
      <c r="F55" s="1825"/>
      <c r="G55" s="1825"/>
      <c r="H55" s="1825"/>
      <c r="I55" s="1826" t="str">
        <f>IF(ISBLANK($B55),"",ใบเบิก!$I60)</f>
        <v/>
      </c>
      <c r="J55" s="1826"/>
      <c r="K55" s="1826"/>
      <c r="L55" s="1826"/>
      <c r="M55" s="1826" t="str">
        <f>IF(ISBLANK(ใบเบิก!$N60),"",ใบเบิก!$N60)</f>
        <v/>
      </c>
      <c r="N55" s="1826"/>
      <c r="O55" s="1826"/>
      <c r="P55" s="1827"/>
      <c r="Q55" s="1827"/>
      <c r="R55" s="1827"/>
      <c r="S55" s="933"/>
    </row>
    <row r="56" spans="1:19" ht="12" customHeight="1">
      <c r="A56" s="950"/>
      <c r="B56" s="951"/>
      <c r="C56" s="951"/>
      <c r="D56" s="951"/>
      <c r="E56" s="951"/>
      <c r="F56" s="951"/>
      <c r="G56" s="951"/>
      <c r="H56" s="951"/>
      <c r="I56" s="950"/>
      <c r="J56" s="950"/>
      <c r="K56" s="950"/>
      <c r="L56" s="950"/>
      <c r="M56" s="950"/>
      <c r="N56" s="950"/>
      <c r="O56" s="950"/>
      <c r="P56" s="952"/>
      <c r="Q56" s="952"/>
      <c r="R56" s="952"/>
      <c r="S56" s="944"/>
    </row>
    <row r="57" spans="1:19">
      <c r="A57" s="934" t="str">
        <f>"เรียน"&amp;"   "&amp;"ผู้อำนวยการ"&amp;MAIN_Setting!$D$1</f>
        <v>เรียน   ผู้อำนวยการสำนักงานพัฒนาฝีมือแรงงานสุรินทร์ (ทดสอบ)</v>
      </c>
    </row>
    <row r="58" spans="1:19">
      <c r="B58" s="934" t="s">
        <v>195</v>
      </c>
    </row>
    <row r="60" spans="1:19" ht="20.25">
      <c r="A60" s="953"/>
      <c r="C60" s="954" t="s">
        <v>236</v>
      </c>
      <c r="D60" s="954"/>
      <c r="E60" s="954"/>
      <c r="F60" s="954"/>
      <c r="G60" s="954"/>
      <c r="H60" s="954"/>
      <c r="I60" s="1832" t="s">
        <v>238</v>
      </c>
      <c r="J60" s="1832"/>
      <c r="K60" s="1832"/>
      <c r="L60" s="1832"/>
      <c r="M60" s="1832"/>
      <c r="N60" s="1832"/>
      <c r="O60" s="1832"/>
      <c r="P60" s="1832"/>
      <c r="Q60" s="1832"/>
      <c r="R60" s="1832"/>
      <c r="S60" s="1832"/>
    </row>
    <row r="61" spans="1:19" ht="20.25">
      <c r="A61" s="955"/>
      <c r="B61" s="955"/>
      <c r="D61" s="1829" t="str">
        <f>"("&amp;MAIN_Setting!$D$30&amp;")"</f>
        <v>(นายปัญญา   ผาธรรม)</v>
      </c>
      <c r="E61" s="1829"/>
      <c r="F61" s="1829"/>
      <c r="G61" s="1829"/>
      <c r="H61" s="955"/>
      <c r="I61" s="1833" t="str">
        <f>รายงานใช้วัสดุ!$G$34</f>
        <v xml:space="preserve">         (นายณัฐวัฒน์   ศาสนนันทน์)</v>
      </c>
      <c r="J61" s="1833"/>
      <c r="K61" s="1833"/>
      <c r="L61" s="1833"/>
      <c r="M61" s="1833"/>
      <c r="N61" s="1833"/>
      <c r="O61" s="1833"/>
      <c r="P61" s="1833"/>
      <c r="Q61" s="1833"/>
      <c r="R61" s="1833"/>
    </row>
    <row r="62" spans="1:19" ht="35.25" customHeight="1">
      <c r="C62" s="956" t="s">
        <v>237</v>
      </c>
      <c r="D62" s="957"/>
      <c r="E62" s="957"/>
      <c r="I62" s="955"/>
      <c r="J62" s="955"/>
      <c r="K62" s="955"/>
      <c r="L62" s="955"/>
      <c r="M62" s="955"/>
      <c r="N62" s="955"/>
      <c r="O62" s="955"/>
      <c r="P62" s="955"/>
      <c r="Q62" s="955"/>
      <c r="R62" s="955"/>
    </row>
    <row r="63" spans="1:19" ht="1.5" customHeight="1">
      <c r="A63" s="953"/>
      <c r="B63" s="953"/>
      <c r="C63" s="957"/>
      <c r="D63" s="957"/>
      <c r="E63" s="957"/>
      <c r="K63" s="953"/>
      <c r="L63" s="1830" t="s">
        <v>194</v>
      </c>
      <c r="M63" s="1831"/>
      <c r="N63" s="1831"/>
      <c r="O63" s="1831"/>
      <c r="P63" s="1831"/>
      <c r="Q63" s="955"/>
      <c r="R63" s="955"/>
    </row>
    <row r="64" spans="1:19" ht="14.25" customHeight="1">
      <c r="A64" s="953"/>
      <c r="B64" s="953"/>
      <c r="C64" s="957"/>
      <c r="D64" s="957"/>
      <c r="E64" s="957"/>
      <c r="K64" s="953"/>
      <c r="L64" s="957"/>
      <c r="M64" s="957"/>
      <c r="N64" s="957"/>
      <c r="O64" s="957"/>
      <c r="P64" s="957"/>
      <c r="Q64" s="955"/>
      <c r="R64" s="955"/>
    </row>
    <row r="65" spans="1:18" ht="20.25">
      <c r="A65" s="953"/>
      <c r="B65" s="953"/>
      <c r="C65" s="957"/>
      <c r="D65" s="957"/>
      <c r="E65" s="957"/>
      <c r="J65" s="954" t="s">
        <v>156</v>
      </c>
      <c r="K65" s="954"/>
      <c r="L65" s="954"/>
      <c r="M65" s="954" t="s">
        <v>133</v>
      </c>
      <c r="N65" s="954"/>
      <c r="O65" s="954"/>
      <c r="P65" s="954"/>
      <c r="Q65" s="955"/>
      <c r="R65" s="955"/>
    </row>
    <row r="66" spans="1:18" ht="20.25">
      <c r="A66" s="953"/>
      <c r="B66" s="953"/>
      <c r="C66" s="957"/>
      <c r="D66" s="957"/>
      <c r="E66" s="957"/>
      <c r="J66" s="954"/>
      <c r="K66" s="958" t="s">
        <v>133</v>
      </c>
      <c r="L66" s="1832" t="str">
        <f>"("&amp;MAIN_Setting!$D$30&amp;")"</f>
        <v>(นายปัญญา   ผาธรรม)</v>
      </c>
      <c r="M66" s="1832"/>
      <c r="N66" s="1832"/>
      <c r="O66" s="1832"/>
      <c r="P66" s="1832"/>
      <c r="Q66" s="955"/>
      <c r="R66" s="955"/>
    </row>
    <row r="67" spans="1:18" ht="20.25">
      <c r="A67" s="953"/>
      <c r="B67" s="953"/>
      <c r="C67" s="957"/>
      <c r="D67" s="957"/>
      <c r="E67" s="957"/>
      <c r="J67" s="954"/>
      <c r="K67" s="954"/>
      <c r="L67" s="959" t="s">
        <v>193</v>
      </c>
      <c r="M67" s="959"/>
      <c r="N67" s="959"/>
      <c r="O67" s="959"/>
      <c r="P67" s="959"/>
      <c r="Q67" s="955"/>
      <c r="R67" s="955"/>
    </row>
    <row r="68" spans="1:18" ht="20.25">
      <c r="A68" s="953"/>
      <c r="B68" s="953"/>
      <c r="C68" s="957"/>
      <c r="D68" s="957"/>
      <c r="E68" s="957"/>
      <c r="J68" s="1829" t="s">
        <v>192</v>
      </c>
      <c r="K68" s="1829"/>
      <c r="L68" s="1829"/>
      <c r="M68" s="1829"/>
      <c r="N68" s="1829"/>
      <c r="O68" s="1829"/>
      <c r="P68" s="1829"/>
      <c r="Q68" s="1829"/>
      <c r="R68" s="1829"/>
    </row>
    <row r="69" spans="1:18" ht="7.5" customHeight="1">
      <c r="A69" s="953"/>
      <c r="B69" s="953"/>
      <c r="C69" s="957"/>
      <c r="D69" s="957"/>
      <c r="E69" s="957"/>
      <c r="L69" s="957"/>
      <c r="M69" s="957"/>
      <c r="N69" s="957"/>
      <c r="O69" s="957"/>
      <c r="P69" s="957"/>
      <c r="Q69" s="955"/>
      <c r="R69" s="955"/>
    </row>
    <row r="70" spans="1:18">
      <c r="A70" s="953"/>
      <c r="B70" s="953"/>
      <c r="C70" s="957"/>
      <c r="D70" s="957"/>
      <c r="E70" s="957"/>
      <c r="L70" s="957"/>
      <c r="M70" s="957"/>
      <c r="N70" s="957"/>
      <c r="O70" s="957"/>
      <c r="P70" s="957"/>
      <c r="Q70" s="955"/>
      <c r="R70" s="955"/>
    </row>
    <row r="71" spans="1:18" ht="16.5" customHeight="1">
      <c r="A71" s="934" t="s">
        <v>191</v>
      </c>
    </row>
    <row r="72" spans="1:18" ht="41.25" customHeight="1">
      <c r="A72" s="934" t="s">
        <v>190</v>
      </c>
    </row>
    <row r="73" spans="1:18">
      <c r="A73" s="934" t="s">
        <v>189</v>
      </c>
    </row>
    <row r="74" spans="1:18">
      <c r="A74" s="934" t="s">
        <v>188</v>
      </c>
    </row>
    <row r="76" spans="1:18" ht="23.25">
      <c r="A76" s="960" t="s">
        <v>187</v>
      </c>
    </row>
    <row r="78" spans="1:18" ht="20.25">
      <c r="G78" s="961" t="s">
        <v>186</v>
      </c>
      <c r="H78" s="962"/>
      <c r="I78" s="954"/>
    </row>
    <row r="79" spans="1:18" ht="20.25">
      <c r="G79" s="953" t="s">
        <v>133</v>
      </c>
      <c r="H79" s="1828" t="str">
        <f>"("&amp;MAIN_Setting!$D$70&amp;")"</f>
        <v>(นายชาติชาย  สุจินพรัหม)</v>
      </c>
      <c r="I79" s="1828"/>
      <c r="J79" s="934" t="s">
        <v>133</v>
      </c>
    </row>
    <row r="80" spans="1:18" ht="20.25">
      <c r="H80" s="963" t="s">
        <v>235</v>
      </c>
      <c r="I80" s="963"/>
      <c r="L80" s="953"/>
      <c r="R80" s="955"/>
    </row>
    <row r="81" spans="8:18">
      <c r="H81" s="957"/>
      <c r="I81" s="957"/>
      <c r="R81" s="955"/>
    </row>
    <row r="82" spans="8:18">
      <c r="H82" s="957"/>
      <c r="I82" s="957"/>
      <c r="R82" s="955"/>
    </row>
    <row r="83" spans="8:18">
      <c r="R83" s="934" t="s">
        <v>133</v>
      </c>
    </row>
    <row r="84" spans="8:18">
      <c r="R84" s="955" t="s">
        <v>133</v>
      </c>
    </row>
  </sheetData>
  <sheetProtection algorithmName="SHA-512" hashValue="RUo7iQv3cD7sgie3LTPV3uY44d6PXv39yWKeGIiHC/YYVkslK7B/8+zrXRCuQ+u3ak172UdeJlrMH9cQeXQvNg==" saltValue="XUgQOWwGnBczl+FcpsBNFA==" spinCount="100000" sheet="1" objects="1" scenarios="1"/>
  <mergeCells count="204">
    <mergeCell ref="B31:H31"/>
    <mergeCell ref="I31:L31"/>
    <mergeCell ref="M31:O31"/>
    <mergeCell ref="P31:R31"/>
    <mergeCell ref="B32:H32"/>
    <mergeCell ref="I32:L32"/>
    <mergeCell ref="M32:O32"/>
    <mergeCell ref="P32:R32"/>
    <mergeCell ref="B29:H29"/>
    <mergeCell ref="I29:L29"/>
    <mergeCell ref="M29:O29"/>
    <mergeCell ref="P29:R29"/>
    <mergeCell ref="B30:H30"/>
    <mergeCell ref="I30:L30"/>
    <mergeCell ref="M30:O30"/>
    <mergeCell ref="P30:R30"/>
    <mergeCell ref="B27:H27"/>
    <mergeCell ref="I27:L27"/>
    <mergeCell ref="M27:O27"/>
    <mergeCell ref="P27:R27"/>
    <mergeCell ref="B28:H28"/>
    <mergeCell ref="I28:L28"/>
    <mergeCell ref="M28:O28"/>
    <mergeCell ref="P28:R28"/>
    <mergeCell ref="B25:H25"/>
    <mergeCell ref="I25:L25"/>
    <mergeCell ref="M25:O25"/>
    <mergeCell ref="P25:R25"/>
    <mergeCell ref="B26:H26"/>
    <mergeCell ref="I26:L26"/>
    <mergeCell ref="M26:O26"/>
    <mergeCell ref="P26:R26"/>
    <mergeCell ref="B23:H23"/>
    <mergeCell ref="I23:L23"/>
    <mergeCell ref="M23:O23"/>
    <mergeCell ref="P23:R23"/>
    <mergeCell ref="B24:H24"/>
    <mergeCell ref="I24:L24"/>
    <mergeCell ref="M24:O24"/>
    <mergeCell ref="P24:R24"/>
    <mergeCell ref="B22:H22"/>
    <mergeCell ref="I22:L22"/>
    <mergeCell ref="M22:O22"/>
    <mergeCell ref="P22:R22"/>
    <mergeCell ref="B20:H20"/>
    <mergeCell ref="I20:L20"/>
    <mergeCell ref="M20:O20"/>
    <mergeCell ref="P20:R20"/>
    <mergeCell ref="P15:R15"/>
    <mergeCell ref="B16:H16"/>
    <mergeCell ref="I16:L16"/>
    <mergeCell ref="M16:O16"/>
    <mergeCell ref="P16:R16"/>
    <mergeCell ref="B17:H17"/>
    <mergeCell ref="I17:L17"/>
    <mergeCell ref="M17:O17"/>
    <mergeCell ref="P17:R17"/>
    <mergeCell ref="B18:H18"/>
    <mergeCell ref="I18:L18"/>
    <mergeCell ref="M18:O18"/>
    <mergeCell ref="P18:R18"/>
    <mergeCell ref="B14:H14"/>
    <mergeCell ref="B19:H19"/>
    <mergeCell ref="I19:L19"/>
    <mergeCell ref="M19:O19"/>
    <mergeCell ref="P19:R19"/>
    <mergeCell ref="A1:S1"/>
    <mergeCell ref="B9:H9"/>
    <mergeCell ref="M12:O12"/>
    <mergeCell ref="I12:L12"/>
    <mergeCell ref="I8:L8"/>
    <mergeCell ref="B10:H10"/>
    <mergeCell ref="P8:R8"/>
    <mergeCell ref="P10:R10"/>
    <mergeCell ref="M7:O7"/>
    <mergeCell ref="M9:O9"/>
    <mergeCell ref="M10:O10"/>
    <mergeCell ref="I10:L10"/>
    <mergeCell ref="M8:O8"/>
    <mergeCell ref="P9:R9"/>
    <mergeCell ref="H2:L2"/>
    <mergeCell ref="B7:H7"/>
    <mergeCell ref="M11:O11"/>
    <mergeCell ref="P11:R11"/>
    <mergeCell ref="B12:H12"/>
    <mergeCell ref="P12:R12"/>
    <mergeCell ref="B11:H11"/>
    <mergeCell ref="I11:L11"/>
    <mergeCell ref="I7:L7"/>
    <mergeCell ref="I9:L9"/>
    <mergeCell ref="B8:H8"/>
    <mergeCell ref="D61:G61"/>
    <mergeCell ref="I14:L14"/>
    <mergeCell ref="B15:H15"/>
    <mergeCell ref="I15:L15"/>
    <mergeCell ref="M15:O15"/>
    <mergeCell ref="B13:H13"/>
    <mergeCell ref="I13:L13"/>
    <mergeCell ref="M13:O13"/>
    <mergeCell ref="P13:R13"/>
    <mergeCell ref="M14:O14"/>
    <mergeCell ref="P14:R14"/>
    <mergeCell ref="M36:O36"/>
    <mergeCell ref="P36:R36"/>
    <mergeCell ref="B37:H37"/>
    <mergeCell ref="I37:L37"/>
    <mergeCell ref="M37:O37"/>
    <mergeCell ref="P37:R37"/>
    <mergeCell ref="B38:H38"/>
    <mergeCell ref="H79:I79"/>
    <mergeCell ref="J68:R68"/>
    <mergeCell ref="L63:P63"/>
    <mergeCell ref="L66:P66"/>
    <mergeCell ref="B21:H21"/>
    <mergeCell ref="I21:L21"/>
    <mergeCell ref="M21:O21"/>
    <mergeCell ref="P21:R21"/>
    <mergeCell ref="I60:S60"/>
    <mergeCell ref="I61:R61"/>
    <mergeCell ref="B33:H33"/>
    <mergeCell ref="I33:L33"/>
    <mergeCell ref="M33:O33"/>
    <mergeCell ref="P33:R33"/>
    <mergeCell ref="B34:H34"/>
    <mergeCell ref="I34:L34"/>
    <mergeCell ref="M34:O34"/>
    <mergeCell ref="P34:R34"/>
    <mergeCell ref="B35:H35"/>
    <mergeCell ref="I35:L35"/>
    <mergeCell ref="M35:O35"/>
    <mergeCell ref="P35:R35"/>
    <mergeCell ref="B36:H36"/>
    <mergeCell ref="I36:L36"/>
    <mergeCell ref="I38:L38"/>
    <mergeCell ref="M38:O38"/>
    <mergeCell ref="P38:R38"/>
    <mergeCell ref="B39:H39"/>
    <mergeCell ref="I39:L39"/>
    <mergeCell ref="M39:O39"/>
    <mergeCell ref="P39:R39"/>
    <mergeCell ref="B40:H40"/>
    <mergeCell ref="I40:L40"/>
    <mergeCell ref="M40:O40"/>
    <mergeCell ref="P40:R40"/>
    <mergeCell ref="B41:H41"/>
    <mergeCell ref="I41:L41"/>
    <mergeCell ref="M41:O41"/>
    <mergeCell ref="P41:R41"/>
    <mergeCell ref="B42:H42"/>
    <mergeCell ref="I42:L42"/>
    <mergeCell ref="M42:O42"/>
    <mergeCell ref="P42:R42"/>
    <mergeCell ref="B43:H43"/>
    <mergeCell ref="I43:L43"/>
    <mergeCell ref="M43:O43"/>
    <mergeCell ref="P43:R43"/>
    <mergeCell ref="B44:H44"/>
    <mergeCell ref="I44:L44"/>
    <mergeCell ref="M44:O44"/>
    <mergeCell ref="P44:R44"/>
    <mergeCell ref="B45:H45"/>
    <mergeCell ref="I45:L45"/>
    <mergeCell ref="M45:O45"/>
    <mergeCell ref="P45:R45"/>
    <mergeCell ref="B46:H46"/>
    <mergeCell ref="I46:L46"/>
    <mergeCell ref="M46:O46"/>
    <mergeCell ref="P46:R46"/>
    <mergeCell ref="B47:H47"/>
    <mergeCell ref="I47:L47"/>
    <mergeCell ref="M47:O47"/>
    <mergeCell ref="P47:R47"/>
    <mergeCell ref="B48:H48"/>
    <mergeCell ref="I48:L48"/>
    <mergeCell ref="M48:O48"/>
    <mergeCell ref="P48:R48"/>
    <mergeCell ref="B49:H49"/>
    <mergeCell ref="I49:L49"/>
    <mergeCell ref="M49:O49"/>
    <mergeCell ref="P49:R49"/>
    <mergeCell ref="B50:H50"/>
    <mergeCell ref="I50:L50"/>
    <mergeCell ref="M50:O50"/>
    <mergeCell ref="P50:R50"/>
    <mergeCell ref="B51:H51"/>
    <mergeCell ref="I51:L51"/>
    <mergeCell ref="M51:O51"/>
    <mergeCell ref="P51:R51"/>
    <mergeCell ref="B52:H52"/>
    <mergeCell ref="I52:L52"/>
    <mergeCell ref="M52:O52"/>
    <mergeCell ref="P52:R52"/>
    <mergeCell ref="B53:H53"/>
    <mergeCell ref="I53:L53"/>
    <mergeCell ref="M53:O53"/>
    <mergeCell ref="P53:R53"/>
    <mergeCell ref="B54:H54"/>
    <mergeCell ref="I54:L54"/>
    <mergeCell ref="M54:O54"/>
    <mergeCell ref="P54:R54"/>
    <mergeCell ref="B55:H55"/>
    <mergeCell ref="I55:L55"/>
    <mergeCell ref="M55:O55"/>
    <mergeCell ref="P55:R55"/>
  </mergeCells>
  <pageMargins left="0.59055118110236227" right="0.31496062992125984" top="0.27559055118110237" bottom="0.39370078740157483" header="0.31496062992125984" footer="0.27559055118110237"/>
  <pageSetup paperSize="9" scale="83" orientation="portrait" verticalDpi="300"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9">
    <tabColor rgb="FFFF0000"/>
  </sheetPr>
  <dimension ref="A2:S34"/>
  <sheetViews>
    <sheetView showGridLines="0" view="pageBreakPreview" zoomScale="115" zoomScaleNormal="115" zoomScaleSheetLayoutView="115" workbookViewId="0"/>
  </sheetViews>
  <sheetFormatPr defaultRowHeight="20.25"/>
  <cols>
    <col min="1" max="1" width="14" style="969" customWidth="1"/>
    <col min="2" max="2" width="6" style="969" customWidth="1"/>
    <col min="3" max="3" width="15.5" style="969" customWidth="1"/>
    <col min="4" max="4" width="5" style="969" customWidth="1"/>
    <col min="5" max="5" width="5.375" style="969" customWidth="1"/>
    <col min="6" max="6" width="5.25" style="969" customWidth="1"/>
    <col min="7" max="7" width="5.5" style="969" customWidth="1"/>
    <col min="8" max="8" width="5.875" style="969" customWidth="1"/>
    <col min="9" max="9" width="5" style="969" customWidth="1"/>
    <col min="10" max="13" width="9" style="969"/>
    <col min="14" max="14" width="7.625" style="969" customWidth="1"/>
    <col min="15" max="16384" width="9" style="969"/>
  </cols>
  <sheetData>
    <row r="2" spans="1:19" ht="66" customHeight="1">
      <c r="A2" s="1846" t="s">
        <v>888</v>
      </c>
      <c r="B2" s="1846"/>
      <c r="C2" s="1846"/>
      <c r="D2" s="1846"/>
      <c r="E2" s="1846"/>
      <c r="F2" s="1846"/>
      <c r="G2" s="1846"/>
      <c r="H2" s="1846"/>
      <c r="I2" s="1846"/>
      <c r="J2" s="1846"/>
      <c r="K2" s="1846"/>
      <c r="L2" s="968"/>
    </row>
    <row r="3" spans="1:19" ht="27" customHeight="1">
      <c r="A3" s="1850" t="str">
        <f>MAIN_Setting!$B$1&amp;"  "&amp;MAIN_Setting!D$1</f>
        <v>ชื่อส่วนราชการผู้จัดฝึกอบรม  สำนักงานพัฒนาฝีมือแรงงานสุรินทร์ (ทดสอบ)</v>
      </c>
      <c r="B3" s="1850"/>
      <c r="C3" s="1850"/>
      <c r="D3" s="1850"/>
      <c r="E3" s="1850"/>
      <c r="F3" s="1850"/>
      <c r="G3" s="1850"/>
      <c r="H3" s="1850"/>
      <c r="I3" s="1850"/>
      <c r="J3" s="1850"/>
      <c r="K3" s="1850"/>
      <c r="L3" s="970"/>
    </row>
    <row r="4" spans="1:19" ht="27" customHeight="1">
      <c r="A4" s="1850" t="s">
        <v>900</v>
      </c>
      <c r="B4" s="1850"/>
      <c r="C4" s="1850"/>
      <c r="D4" s="1850"/>
      <c r="E4" s="1850"/>
      <c r="F4" s="1850"/>
      <c r="G4" s="1850"/>
      <c r="H4" s="1850"/>
      <c r="I4" s="1850"/>
      <c r="J4" s="1850"/>
      <c r="K4" s="1850"/>
      <c r="L4" s="970"/>
    </row>
    <row r="5" spans="1:19" ht="20.25" customHeight="1">
      <c r="A5" s="971" t="str">
        <f>MAIN_Setting!$B4</f>
        <v>แผนงาน</v>
      </c>
      <c r="B5" s="972" t="str">
        <f>MAIN_Setting!$D4</f>
        <v>เสริมสร้างศักยภาพและพัฒนาคุณภาพชีวิต</v>
      </c>
      <c r="C5" s="973"/>
      <c r="D5" s="973"/>
      <c r="E5" s="973"/>
      <c r="F5" s="973"/>
      <c r="G5" s="973"/>
      <c r="H5" s="973"/>
    </row>
    <row r="6" spans="1:19" ht="18" customHeight="1">
      <c r="A6" s="971" t="str">
        <f>MAIN_Setting!$B5</f>
        <v>โครงการ</v>
      </c>
      <c r="B6" s="972" t="str">
        <f>MAIN_Setting!$D5</f>
        <v>เพิ่มศักยภาพผู้มีรายได้น้อยที่ลงทะเบียนสวัสดิการแห่งรัฐ เพื่อสร้างงาน สร้างอาชีพ เพิ่มรายได้ฯ</v>
      </c>
      <c r="C6" s="973"/>
      <c r="D6" s="973"/>
      <c r="E6" s="973"/>
      <c r="F6" s="973"/>
      <c r="G6" s="973"/>
      <c r="H6" s="973"/>
    </row>
    <row r="7" spans="1:19" ht="18" customHeight="1">
      <c r="A7" s="971" t="str">
        <f>MAIN_Setting!$B6</f>
        <v>กิจกรรม</v>
      </c>
      <c r="B7" s="972" t="str">
        <f>MAIN_Setting!$D6</f>
        <v xml:space="preserve">การฝึกอาชีพเสริมเพื่อการมีงานทำหรือการประกอบอาชีพอิสระ  </v>
      </c>
      <c r="C7" s="973"/>
      <c r="D7" s="973"/>
      <c r="E7" s="973"/>
      <c r="F7" s="973"/>
      <c r="G7" s="973"/>
      <c r="H7" s="973"/>
    </row>
    <row r="8" spans="1:19" ht="18" customHeight="1">
      <c r="A8" s="971" t="str">
        <f>MAIN_Setting!$B7</f>
        <v>รายการ</v>
      </c>
      <c r="B8" s="972" t="str">
        <f>MAIN_Setting!$D7</f>
        <v>ค่าใช้จ่ายในการฝึกอาชีพเสริมเพื่อการมีงานทำหรือการประกอบอาชีพอิสระ</v>
      </c>
      <c r="C8" s="973"/>
      <c r="D8" s="973"/>
      <c r="E8" s="973"/>
      <c r="F8" s="973"/>
      <c r="G8" s="973"/>
      <c r="H8" s="973"/>
    </row>
    <row r="9" spans="1:19" ht="6.75" customHeight="1">
      <c r="A9" s="971"/>
      <c r="B9" s="973"/>
      <c r="C9" s="973"/>
      <c r="D9" s="973"/>
      <c r="E9" s="973"/>
      <c r="F9" s="973"/>
      <c r="G9" s="973"/>
      <c r="H9" s="973"/>
    </row>
    <row r="10" spans="1:19">
      <c r="A10" s="974" t="s">
        <v>206</v>
      </c>
      <c r="B10" s="975" t="str">
        <f>MAIN_Setting!$D$15</f>
        <v>การฝึกอาชีพเสริม</v>
      </c>
      <c r="C10" s="975"/>
      <c r="D10" s="975"/>
      <c r="E10" s="975"/>
      <c r="F10" s="975"/>
      <c r="G10" s="975"/>
      <c r="H10" s="975"/>
      <c r="Q10" s="694"/>
    </row>
    <row r="11" spans="1:19">
      <c r="A11" s="974" t="s">
        <v>43</v>
      </c>
      <c r="B11" s="975" t="str">
        <f>MAIN_Setting!$D$18</f>
        <v>การทำขนมไทย</v>
      </c>
      <c r="C11" s="975"/>
      <c r="D11" s="975"/>
      <c r="E11" s="976" t="s">
        <v>152</v>
      </c>
      <c r="F11" s="972">
        <f>MAIN_Setting!$D$17</f>
        <v>24</v>
      </c>
      <c r="G11" s="975"/>
      <c r="H11" s="975"/>
    </row>
    <row r="12" spans="1:19" ht="23.1" customHeight="1">
      <c r="A12" s="974" t="s">
        <v>205</v>
      </c>
      <c r="B12" s="975" t="str">
        <f>MAIN_Setting!$D$25</f>
        <v>นางอรทัย  อำไพภิญโญกูล</v>
      </c>
      <c r="C12" s="975"/>
      <c r="D12" s="975"/>
      <c r="E12" s="975"/>
      <c r="F12" s="975"/>
      <c r="G12" s="975"/>
      <c r="H12" s="975"/>
    </row>
    <row r="13" spans="1:19" ht="23.1" customHeight="1">
      <c r="A13" s="974" t="s">
        <v>204</v>
      </c>
      <c r="B13" s="977" t="str">
        <f>MAIN_Setting!$D$23</f>
        <v>10 - 12  กันยายน  2561</v>
      </c>
      <c r="C13" s="975"/>
      <c r="D13" s="975"/>
      <c r="E13" s="975"/>
      <c r="F13" s="975"/>
      <c r="G13" s="975"/>
      <c r="H13" s="975"/>
    </row>
    <row r="14" spans="1:19" ht="23.1" customHeight="1">
      <c r="A14" s="974" t="s">
        <v>79</v>
      </c>
      <c r="B14" s="972" t="str">
        <f>MAIN_Setting!$D$9</f>
        <v>18   ชั่วโมง</v>
      </c>
      <c r="C14" s="975"/>
      <c r="D14" s="975"/>
      <c r="E14" s="975"/>
      <c r="F14" s="975"/>
      <c r="G14" s="975"/>
      <c r="H14" s="975"/>
    </row>
    <row r="15" spans="1:19" ht="39" customHeight="1">
      <c r="A15" s="978" t="s">
        <v>81</v>
      </c>
      <c r="B15" s="1849" t="str">
        <f>MAIN_Setting!$D$11</f>
        <v xml:space="preserve">ณ ศาลาอเนกประสงค์กลางหมู่บ้าน  ม.4  ต.ระแงง  อ.ศีขรภูมิ จ.สุรินทร์  </v>
      </c>
      <c r="C15" s="1849"/>
      <c r="D15" s="1849"/>
      <c r="E15" s="1849"/>
      <c r="F15" s="1849"/>
      <c r="G15" s="1849"/>
      <c r="H15" s="1849"/>
      <c r="I15" s="1849"/>
      <c r="J15" s="1849"/>
      <c r="K15" s="1849"/>
      <c r="L15" s="979"/>
    </row>
    <row r="16" spans="1:19" ht="22.5" customHeight="1">
      <c r="A16" s="978" t="s">
        <v>892</v>
      </c>
      <c r="B16" s="979"/>
      <c r="C16" s="979"/>
      <c r="D16" s="979"/>
      <c r="E16" s="979"/>
      <c r="F16" s="979"/>
      <c r="G16" s="979"/>
      <c r="H16" s="979"/>
      <c r="I16" s="979"/>
      <c r="J16" s="979"/>
      <c r="K16" s="979"/>
      <c r="L16" s="979"/>
      <c r="M16" s="974"/>
      <c r="N16" s="974"/>
      <c r="O16" s="974"/>
      <c r="P16" s="694"/>
      <c r="Q16" s="974"/>
      <c r="R16" s="974"/>
      <c r="S16" s="974"/>
    </row>
    <row r="17" spans="1:12" ht="27" customHeight="1">
      <c r="A17" s="978"/>
      <c r="B17" s="1847" t="s">
        <v>889</v>
      </c>
      <c r="C17" s="1851"/>
      <c r="D17" s="1851"/>
      <c r="E17" s="1848"/>
      <c r="F17" s="1847" t="s">
        <v>882</v>
      </c>
      <c r="G17" s="1848"/>
      <c r="H17" s="1847" t="s">
        <v>883</v>
      </c>
      <c r="I17" s="1848"/>
      <c r="J17" s="979"/>
      <c r="K17" s="979"/>
      <c r="L17" s="979"/>
    </row>
    <row r="18" spans="1:12" ht="22.5" customHeight="1">
      <c r="B18" s="980" t="s">
        <v>884</v>
      </c>
      <c r="C18" s="981"/>
      <c r="D18" s="982">
        <f>H18+$F$18</f>
        <v>1</v>
      </c>
      <c r="E18" s="983" t="s">
        <v>203</v>
      </c>
      <c r="F18" s="982">
        <f>IMPORTS_Sprit_ข้อมูลตกผลึก!$K$2</f>
        <v>1</v>
      </c>
      <c r="G18" s="983" t="s">
        <v>203</v>
      </c>
      <c r="H18" s="982">
        <f>IMPORTS_Sprit_ข้อมูลตกผลึก!$L$2</f>
        <v>0</v>
      </c>
      <c r="I18" s="983" t="s">
        <v>203</v>
      </c>
      <c r="J18" s="975"/>
      <c r="K18" s="975"/>
      <c r="L18" s="975"/>
    </row>
    <row r="19" spans="1:12" ht="23.1" customHeight="1">
      <c r="B19" s="984" t="s">
        <v>885</v>
      </c>
      <c r="C19" s="985"/>
      <c r="D19" s="986">
        <f>$F$19+$H$19</f>
        <v>22</v>
      </c>
      <c r="E19" s="987" t="s">
        <v>203</v>
      </c>
      <c r="F19" s="986">
        <v>12</v>
      </c>
      <c r="G19" s="987" t="s">
        <v>203</v>
      </c>
      <c r="H19" s="986">
        <v>10</v>
      </c>
      <c r="I19" s="987" t="s">
        <v>203</v>
      </c>
      <c r="J19" s="975"/>
      <c r="K19" s="975"/>
      <c r="L19" s="988" t="s">
        <v>893</v>
      </c>
    </row>
    <row r="20" spans="1:12" ht="23.1" customHeight="1">
      <c r="B20" s="984" t="s">
        <v>886</v>
      </c>
      <c r="C20" s="985"/>
      <c r="D20" s="986">
        <f>$F$20+$H$20</f>
        <v>22</v>
      </c>
      <c r="E20" s="987" t="s">
        <v>203</v>
      </c>
      <c r="F20" s="986">
        <v>12</v>
      </c>
      <c r="G20" s="987" t="s">
        <v>203</v>
      </c>
      <c r="H20" s="986">
        <v>10</v>
      </c>
      <c r="I20" s="987" t="s">
        <v>203</v>
      </c>
      <c r="J20" s="975"/>
      <c r="K20" s="975"/>
      <c r="L20" s="988" t="s">
        <v>893</v>
      </c>
    </row>
    <row r="21" spans="1:12" ht="23.1" customHeight="1">
      <c r="B21" s="989" t="s">
        <v>887</v>
      </c>
      <c r="C21" s="990"/>
      <c r="D21" s="991">
        <f>$D$19-$D$20</f>
        <v>0</v>
      </c>
      <c r="E21" s="992" t="s">
        <v>203</v>
      </c>
      <c r="F21" s="991">
        <f>$F$19-$F$20</f>
        <v>0</v>
      </c>
      <c r="G21" s="992" t="s">
        <v>203</v>
      </c>
      <c r="H21" s="991">
        <f>$H$19-$H$20</f>
        <v>0</v>
      </c>
      <c r="I21" s="992" t="s">
        <v>203</v>
      </c>
      <c r="J21" s="975"/>
      <c r="K21" s="975"/>
      <c r="L21" s="975"/>
    </row>
    <row r="22" spans="1:12" ht="14.25" customHeight="1">
      <c r="B22" s="993"/>
      <c r="C22" s="993"/>
      <c r="D22" s="994"/>
      <c r="E22" s="994"/>
      <c r="F22" s="994"/>
      <c r="G22" s="994"/>
      <c r="H22" s="994"/>
      <c r="I22" s="994"/>
      <c r="J22" s="975"/>
      <c r="K22" s="975"/>
      <c r="L22" s="975"/>
    </row>
    <row r="23" spans="1:12" ht="23.1" customHeight="1">
      <c r="B23" s="1844" t="s">
        <v>890</v>
      </c>
      <c r="C23" s="1845"/>
      <c r="D23" s="1842">
        <f>SUM(สรุปแบบประเมินผลฯ_18_HR!$AC$12:$AE$36)*100/(MAIN_Setting!$D$10*100)</f>
        <v>91.28</v>
      </c>
      <c r="E23" s="1843"/>
      <c r="F23" s="995" t="s">
        <v>891</v>
      </c>
      <c r="G23" s="996"/>
      <c r="H23" s="994"/>
      <c r="I23" s="994"/>
      <c r="J23" s="975"/>
      <c r="K23" s="975"/>
      <c r="L23" s="975"/>
    </row>
    <row r="24" spans="1:12" ht="33.75" customHeight="1">
      <c r="A24" s="974" t="s">
        <v>202</v>
      </c>
      <c r="B24" s="997"/>
      <c r="C24" s="998"/>
      <c r="D24" s="997"/>
      <c r="E24" s="999"/>
      <c r="F24" s="999"/>
      <c r="G24" s="999"/>
      <c r="H24" s="997"/>
      <c r="I24" s="997"/>
      <c r="J24" s="975"/>
      <c r="K24" s="975"/>
      <c r="L24" s="975"/>
    </row>
    <row r="25" spans="1:12" ht="23.1" customHeight="1">
      <c r="A25" s="1000" t="s">
        <v>111</v>
      </c>
      <c r="B25" s="1001"/>
      <c r="C25" s="1002"/>
      <c r="D25" s="1002"/>
      <c r="E25" s="1002"/>
      <c r="F25" s="1002"/>
      <c r="G25" s="1003"/>
      <c r="H25" s="1001"/>
      <c r="I25" s="1001"/>
      <c r="J25" s="975"/>
      <c r="K25" s="975"/>
      <c r="L25" s="975"/>
    </row>
    <row r="26" spans="1:12">
      <c r="A26" s="974" t="s">
        <v>201</v>
      </c>
      <c r="B26" s="1001"/>
      <c r="C26" s="1004"/>
      <c r="D26" s="1003"/>
      <c r="E26" s="1003"/>
      <c r="F26" s="1003"/>
      <c r="G26" s="1003"/>
      <c r="H26" s="1001"/>
      <c r="I26" s="1001"/>
      <c r="J26" s="975"/>
      <c r="K26" s="975"/>
      <c r="L26" s="975"/>
    </row>
    <row r="27" spans="1:12">
      <c r="A27" s="1000" t="s">
        <v>111</v>
      </c>
      <c r="B27" s="1001"/>
      <c r="C27" s="1005"/>
      <c r="D27" s="1005"/>
      <c r="E27" s="1005"/>
      <c r="F27" s="1005"/>
      <c r="G27" s="1003"/>
      <c r="H27" s="1001"/>
      <c r="I27" s="1001"/>
      <c r="J27" s="975"/>
      <c r="K27" s="975"/>
      <c r="L27" s="975"/>
    </row>
    <row r="28" spans="1:12">
      <c r="B28" s="975"/>
      <c r="C28" s="975"/>
      <c r="D28" s="975"/>
      <c r="E28" s="975"/>
      <c r="F28" s="975"/>
      <c r="G28" s="975"/>
      <c r="H28" s="975"/>
      <c r="I28" s="975"/>
      <c r="J28" s="975"/>
      <c r="K28" s="975"/>
      <c r="L28" s="975"/>
    </row>
    <row r="29" spans="1:12">
      <c r="A29" s="974" t="str">
        <f>MAIN_Setting!B28</f>
        <v>หัวหน้าผู้ควบคุมการฝึกอบรม</v>
      </c>
      <c r="B29" s="975"/>
      <c r="C29" s="975"/>
      <c r="D29" s="975" t="str">
        <f>MAIN_Setting!$D$28</f>
        <v>นายณัฐวัฒน์   ศาสนนันทน์</v>
      </c>
      <c r="E29" s="975"/>
      <c r="F29" s="975"/>
      <c r="G29" s="975"/>
      <c r="H29" s="975"/>
      <c r="I29" s="975"/>
      <c r="J29" s="975"/>
      <c r="K29" s="975"/>
      <c r="L29" s="975"/>
    </row>
    <row r="30" spans="1:12">
      <c r="A30" s="974" t="s">
        <v>543</v>
      </c>
      <c r="B30" s="975"/>
      <c r="C30" s="975"/>
      <c r="D30" s="975" t="str">
        <f>MAIN_Setting!$D$30</f>
        <v>นายปัญญา   ผาธรรม</v>
      </c>
      <c r="E30" s="975"/>
      <c r="F30" s="975"/>
      <c r="G30" s="975"/>
      <c r="H30" s="975"/>
      <c r="I30" s="975"/>
    </row>
    <row r="31" spans="1:12">
      <c r="A31" s="974" t="s">
        <v>548</v>
      </c>
      <c r="B31" s="975"/>
      <c r="C31" s="975"/>
      <c r="D31" s="975" t="str">
        <f>MAIN_Setting!$D$32</f>
        <v>นายปัญญา   ผาธรรม</v>
      </c>
      <c r="E31" s="975"/>
      <c r="F31" s="975"/>
      <c r="G31" s="975"/>
      <c r="H31" s="975"/>
      <c r="I31" s="975"/>
    </row>
    <row r="33" spans="1:11">
      <c r="A33" s="974" t="s">
        <v>901</v>
      </c>
      <c r="B33" s="1006"/>
      <c r="C33" s="1006"/>
      <c r="D33" s="1006"/>
      <c r="E33" s="1006"/>
      <c r="F33" s="1006"/>
      <c r="G33" s="1006"/>
      <c r="H33" s="1006"/>
      <c r="I33" s="1006"/>
      <c r="J33" s="1006"/>
      <c r="K33" s="1006"/>
    </row>
    <row r="34" spans="1:11" ht="27.75" customHeight="1">
      <c r="B34" s="1007"/>
      <c r="C34" s="1007"/>
      <c r="D34" s="1007"/>
      <c r="E34" s="1007"/>
      <c r="F34" s="1007"/>
      <c r="G34" s="1007"/>
      <c r="H34" s="1007"/>
      <c r="I34" s="1007"/>
      <c r="J34" s="1007"/>
      <c r="K34" s="1007"/>
    </row>
  </sheetData>
  <sheetProtection algorithmName="SHA-512" hashValue="lTgqQbOxcyzYTZWXRW/S3bUTHFEhyFYQXPKAQvYIRIj/ACBDtD7OJRjRtA/2L/VWnzsKVju0jKOEluT1VGT/GQ==" saltValue="cQUy2YTm+qdtvwjiACl4LQ==" spinCount="100000" sheet="1" objects="1" scenarios="1"/>
  <mergeCells count="9">
    <mergeCell ref="D23:E23"/>
    <mergeCell ref="B23:C23"/>
    <mergeCell ref="A2:K2"/>
    <mergeCell ref="F17:G17"/>
    <mergeCell ref="H17:I17"/>
    <mergeCell ref="B15:K15"/>
    <mergeCell ref="A3:K3"/>
    <mergeCell ref="B17:E17"/>
    <mergeCell ref="A4:K4"/>
  </mergeCells>
  <pageMargins left="0.77" right="0.34" top="0.21" bottom="0.23" header="0.26" footer="0.28999999999999998"/>
  <pageSetup paperSize="9"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0B410-C8F3-4C34-B5DA-D9C93E724FDD}">
  <sheetPr>
    <tabColor rgb="FFFF0000"/>
  </sheetPr>
  <dimension ref="A1:AJ32"/>
  <sheetViews>
    <sheetView showGridLines="0" view="pageBreakPreview" topLeftCell="A7" zoomScale="115" zoomScaleNormal="115" zoomScaleSheetLayoutView="115" workbookViewId="0">
      <selection activeCell="AL20" sqref="AL20"/>
    </sheetView>
  </sheetViews>
  <sheetFormatPr defaultColWidth="2.375" defaultRowHeight="20.25"/>
  <cols>
    <col min="1" max="1" width="2.25" style="47" customWidth="1"/>
    <col min="2" max="4" width="2.375" style="47"/>
    <col min="5" max="5" width="3.375" style="47" bestFit="1" customWidth="1"/>
    <col min="6" max="30" width="2.375" style="47"/>
    <col min="31" max="31" width="5.5" style="47" bestFit="1" customWidth="1"/>
    <col min="32" max="35" width="2.375" style="47"/>
    <col min="36" max="36" width="7.625" style="47" bestFit="1" customWidth="1"/>
    <col min="37" max="256" width="2.375" style="47"/>
    <col min="257" max="257" width="2.25" style="47" customWidth="1"/>
    <col min="258" max="286" width="2.375" style="47"/>
    <col min="287" max="287" width="5.5" style="47" bestFit="1" customWidth="1"/>
    <col min="288" max="291" width="2.375" style="47"/>
    <col min="292" max="292" width="7.625" style="47" bestFit="1" customWidth="1"/>
    <col min="293" max="512" width="2.375" style="47"/>
    <col min="513" max="513" width="2.25" style="47" customWidth="1"/>
    <col min="514" max="542" width="2.375" style="47"/>
    <col min="543" max="543" width="5.5" style="47" bestFit="1" customWidth="1"/>
    <col min="544" max="547" width="2.375" style="47"/>
    <col min="548" max="548" width="7.625" style="47" bestFit="1" customWidth="1"/>
    <col min="549" max="768" width="2.375" style="47"/>
    <col min="769" max="769" width="2.25" style="47" customWidth="1"/>
    <col min="770" max="798" width="2.375" style="47"/>
    <col min="799" max="799" width="5.5" style="47" bestFit="1" customWidth="1"/>
    <col min="800" max="803" width="2.375" style="47"/>
    <col min="804" max="804" width="7.625" style="47" bestFit="1" customWidth="1"/>
    <col min="805" max="1024" width="2.375" style="47"/>
    <col min="1025" max="1025" width="2.25" style="47" customWidth="1"/>
    <col min="1026" max="1054" width="2.375" style="47"/>
    <col min="1055" max="1055" width="5.5" style="47" bestFit="1" customWidth="1"/>
    <col min="1056" max="1059" width="2.375" style="47"/>
    <col min="1060" max="1060" width="7.625" style="47" bestFit="1" customWidth="1"/>
    <col min="1061" max="1280" width="2.375" style="47"/>
    <col min="1281" max="1281" width="2.25" style="47" customWidth="1"/>
    <col min="1282" max="1310" width="2.375" style="47"/>
    <col min="1311" max="1311" width="5.5" style="47" bestFit="1" customWidth="1"/>
    <col min="1312" max="1315" width="2.375" style="47"/>
    <col min="1316" max="1316" width="7.625" style="47" bestFit="1" customWidth="1"/>
    <col min="1317" max="1536" width="2.375" style="47"/>
    <col min="1537" max="1537" width="2.25" style="47" customWidth="1"/>
    <col min="1538" max="1566" width="2.375" style="47"/>
    <col min="1567" max="1567" width="5.5" style="47" bestFit="1" customWidth="1"/>
    <col min="1568" max="1571" width="2.375" style="47"/>
    <col min="1572" max="1572" width="7.625" style="47" bestFit="1" customWidth="1"/>
    <col min="1573" max="1792" width="2.375" style="47"/>
    <col min="1793" max="1793" width="2.25" style="47" customWidth="1"/>
    <col min="1794" max="1822" width="2.375" style="47"/>
    <col min="1823" max="1823" width="5.5" style="47" bestFit="1" customWidth="1"/>
    <col min="1824" max="1827" width="2.375" style="47"/>
    <col min="1828" max="1828" width="7.625" style="47" bestFit="1" customWidth="1"/>
    <col min="1829" max="2048" width="2.375" style="47"/>
    <col min="2049" max="2049" width="2.25" style="47" customWidth="1"/>
    <col min="2050" max="2078" width="2.375" style="47"/>
    <col min="2079" max="2079" width="5.5" style="47" bestFit="1" customWidth="1"/>
    <col min="2080" max="2083" width="2.375" style="47"/>
    <col min="2084" max="2084" width="7.625" style="47" bestFit="1" customWidth="1"/>
    <col min="2085" max="2304" width="2.375" style="47"/>
    <col min="2305" max="2305" width="2.25" style="47" customWidth="1"/>
    <col min="2306" max="2334" width="2.375" style="47"/>
    <col min="2335" max="2335" width="5.5" style="47" bestFit="1" customWidth="1"/>
    <col min="2336" max="2339" width="2.375" style="47"/>
    <col min="2340" max="2340" width="7.625" style="47" bestFit="1" customWidth="1"/>
    <col min="2341" max="2560" width="2.375" style="47"/>
    <col min="2561" max="2561" width="2.25" style="47" customWidth="1"/>
    <col min="2562" max="2590" width="2.375" style="47"/>
    <col min="2591" max="2591" width="5.5" style="47" bestFit="1" customWidth="1"/>
    <col min="2592" max="2595" width="2.375" style="47"/>
    <col min="2596" max="2596" width="7.625" style="47" bestFit="1" customWidth="1"/>
    <col min="2597" max="2816" width="2.375" style="47"/>
    <col min="2817" max="2817" width="2.25" style="47" customWidth="1"/>
    <col min="2818" max="2846" width="2.375" style="47"/>
    <col min="2847" max="2847" width="5.5" style="47" bestFit="1" customWidth="1"/>
    <col min="2848" max="2851" width="2.375" style="47"/>
    <col min="2852" max="2852" width="7.625" style="47" bestFit="1" customWidth="1"/>
    <col min="2853" max="3072" width="2.375" style="47"/>
    <col min="3073" max="3073" width="2.25" style="47" customWidth="1"/>
    <col min="3074" max="3102" width="2.375" style="47"/>
    <col min="3103" max="3103" width="5.5" style="47" bestFit="1" customWidth="1"/>
    <col min="3104" max="3107" width="2.375" style="47"/>
    <col min="3108" max="3108" width="7.625" style="47" bestFit="1" customWidth="1"/>
    <col min="3109" max="3328" width="2.375" style="47"/>
    <col min="3329" max="3329" width="2.25" style="47" customWidth="1"/>
    <col min="3330" max="3358" width="2.375" style="47"/>
    <col min="3359" max="3359" width="5.5" style="47" bestFit="1" customWidth="1"/>
    <col min="3360" max="3363" width="2.375" style="47"/>
    <col min="3364" max="3364" width="7.625" style="47" bestFit="1" customWidth="1"/>
    <col min="3365" max="3584" width="2.375" style="47"/>
    <col min="3585" max="3585" width="2.25" style="47" customWidth="1"/>
    <col min="3586" max="3614" width="2.375" style="47"/>
    <col min="3615" max="3615" width="5.5" style="47" bestFit="1" customWidth="1"/>
    <col min="3616" max="3619" width="2.375" style="47"/>
    <col min="3620" max="3620" width="7.625" style="47" bestFit="1" customWidth="1"/>
    <col min="3621" max="3840" width="2.375" style="47"/>
    <col min="3841" max="3841" width="2.25" style="47" customWidth="1"/>
    <col min="3842" max="3870" width="2.375" style="47"/>
    <col min="3871" max="3871" width="5.5" style="47" bestFit="1" customWidth="1"/>
    <col min="3872" max="3875" width="2.375" style="47"/>
    <col min="3876" max="3876" width="7.625" style="47" bestFit="1" customWidth="1"/>
    <col min="3877" max="4096" width="2.375" style="47"/>
    <col min="4097" max="4097" width="2.25" style="47" customWidth="1"/>
    <col min="4098" max="4126" width="2.375" style="47"/>
    <col min="4127" max="4127" width="5.5" style="47" bestFit="1" customWidth="1"/>
    <col min="4128" max="4131" width="2.375" style="47"/>
    <col min="4132" max="4132" width="7.625" style="47" bestFit="1" customWidth="1"/>
    <col min="4133" max="4352" width="2.375" style="47"/>
    <col min="4353" max="4353" width="2.25" style="47" customWidth="1"/>
    <col min="4354" max="4382" width="2.375" style="47"/>
    <col min="4383" max="4383" width="5.5" style="47" bestFit="1" customWidth="1"/>
    <col min="4384" max="4387" width="2.375" style="47"/>
    <col min="4388" max="4388" width="7.625" style="47" bestFit="1" customWidth="1"/>
    <col min="4389" max="4608" width="2.375" style="47"/>
    <col min="4609" max="4609" width="2.25" style="47" customWidth="1"/>
    <col min="4610" max="4638" width="2.375" style="47"/>
    <col min="4639" max="4639" width="5.5" style="47" bestFit="1" customWidth="1"/>
    <col min="4640" max="4643" width="2.375" style="47"/>
    <col min="4644" max="4644" width="7.625" style="47" bestFit="1" customWidth="1"/>
    <col min="4645" max="4864" width="2.375" style="47"/>
    <col min="4865" max="4865" width="2.25" style="47" customWidth="1"/>
    <col min="4866" max="4894" width="2.375" style="47"/>
    <col min="4895" max="4895" width="5.5" style="47" bestFit="1" customWidth="1"/>
    <col min="4896" max="4899" width="2.375" style="47"/>
    <col min="4900" max="4900" width="7.625" style="47" bestFit="1" customWidth="1"/>
    <col min="4901" max="5120" width="2.375" style="47"/>
    <col min="5121" max="5121" width="2.25" style="47" customWidth="1"/>
    <col min="5122" max="5150" width="2.375" style="47"/>
    <col min="5151" max="5151" width="5.5" style="47" bestFit="1" customWidth="1"/>
    <col min="5152" max="5155" width="2.375" style="47"/>
    <col min="5156" max="5156" width="7.625" style="47" bestFit="1" customWidth="1"/>
    <col min="5157" max="5376" width="2.375" style="47"/>
    <col min="5377" max="5377" width="2.25" style="47" customWidth="1"/>
    <col min="5378" max="5406" width="2.375" style="47"/>
    <col min="5407" max="5407" width="5.5" style="47" bestFit="1" customWidth="1"/>
    <col min="5408" max="5411" width="2.375" style="47"/>
    <col min="5412" max="5412" width="7.625" style="47" bestFit="1" customWidth="1"/>
    <col min="5413" max="5632" width="2.375" style="47"/>
    <col min="5633" max="5633" width="2.25" style="47" customWidth="1"/>
    <col min="5634" max="5662" width="2.375" style="47"/>
    <col min="5663" max="5663" width="5.5" style="47" bestFit="1" customWidth="1"/>
    <col min="5664" max="5667" width="2.375" style="47"/>
    <col min="5668" max="5668" width="7.625" style="47" bestFit="1" customWidth="1"/>
    <col min="5669" max="5888" width="2.375" style="47"/>
    <col min="5889" max="5889" width="2.25" style="47" customWidth="1"/>
    <col min="5890" max="5918" width="2.375" style="47"/>
    <col min="5919" max="5919" width="5.5" style="47" bestFit="1" customWidth="1"/>
    <col min="5920" max="5923" width="2.375" style="47"/>
    <col min="5924" max="5924" width="7.625" style="47" bestFit="1" customWidth="1"/>
    <col min="5925" max="6144" width="2.375" style="47"/>
    <col min="6145" max="6145" width="2.25" style="47" customWidth="1"/>
    <col min="6146" max="6174" width="2.375" style="47"/>
    <col min="6175" max="6175" width="5.5" style="47" bestFit="1" customWidth="1"/>
    <col min="6176" max="6179" width="2.375" style="47"/>
    <col min="6180" max="6180" width="7.625" style="47" bestFit="1" customWidth="1"/>
    <col min="6181" max="6400" width="2.375" style="47"/>
    <col min="6401" max="6401" width="2.25" style="47" customWidth="1"/>
    <col min="6402" max="6430" width="2.375" style="47"/>
    <col min="6431" max="6431" width="5.5" style="47" bestFit="1" customWidth="1"/>
    <col min="6432" max="6435" width="2.375" style="47"/>
    <col min="6436" max="6436" width="7.625" style="47" bestFit="1" customWidth="1"/>
    <col min="6437" max="6656" width="2.375" style="47"/>
    <col min="6657" max="6657" width="2.25" style="47" customWidth="1"/>
    <col min="6658" max="6686" width="2.375" style="47"/>
    <col min="6687" max="6687" width="5.5" style="47" bestFit="1" customWidth="1"/>
    <col min="6688" max="6691" width="2.375" style="47"/>
    <col min="6692" max="6692" width="7.625" style="47" bestFit="1" customWidth="1"/>
    <col min="6693" max="6912" width="2.375" style="47"/>
    <col min="6913" max="6913" width="2.25" style="47" customWidth="1"/>
    <col min="6914" max="6942" width="2.375" style="47"/>
    <col min="6943" max="6943" width="5.5" style="47" bestFit="1" customWidth="1"/>
    <col min="6944" max="6947" width="2.375" style="47"/>
    <col min="6948" max="6948" width="7.625" style="47" bestFit="1" customWidth="1"/>
    <col min="6949" max="7168" width="2.375" style="47"/>
    <col min="7169" max="7169" width="2.25" style="47" customWidth="1"/>
    <col min="7170" max="7198" width="2.375" style="47"/>
    <col min="7199" max="7199" width="5.5" style="47" bestFit="1" customWidth="1"/>
    <col min="7200" max="7203" width="2.375" style="47"/>
    <col min="7204" max="7204" width="7.625" style="47" bestFit="1" customWidth="1"/>
    <col min="7205" max="7424" width="2.375" style="47"/>
    <col min="7425" max="7425" width="2.25" style="47" customWidth="1"/>
    <col min="7426" max="7454" width="2.375" style="47"/>
    <col min="7455" max="7455" width="5.5" style="47" bestFit="1" customWidth="1"/>
    <col min="7456" max="7459" width="2.375" style="47"/>
    <col min="7460" max="7460" width="7.625" style="47" bestFit="1" customWidth="1"/>
    <col min="7461" max="7680" width="2.375" style="47"/>
    <col min="7681" max="7681" width="2.25" style="47" customWidth="1"/>
    <col min="7682" max="7710" width="2.375" style="47"/>
    <col min="7711" max="7711" width="5.5" style="47" bestFit="1" customWidth="1"/>
    <col min="7712" max="7715" width="2.375" style="47"/>
    <col min="7716" max="7716" width="7.625" style="47" bestFit="1" customWidth="1"/>
    <col min="7717" max="7936" width="2.375" style="47"/>
    <col min="7937" max="7937" width="2.25" style="47" customWidth="1"/>
    <col min="7938" max="7966" width="2.375" style="47"/>
    <col min="7967" max="7967" width="5.5" style="47" bestFit="1" customWidth="1"/>
    <col min="7968" max="7971" width="2.375" style="47"/>
    <col min="7972" max="7972" width="7.625" style="47" bestFit="1" customWidth="1"/>
    <col min="7973" max="8192" width="2.375" style="47"/>
    <col min="8193" max="8193" width="2.25" style="47" customWidth="1"/>
    <col min="8194" max="8222" width="2.375" style="47"/>
    <col min="8223" max="8223" width="5.5" style="47" bestFit="1" customWidth="1"/>
    <col min="8224" max="8227" width="2.375" style="47"/>
    <col min="8228" max="8228" width="7.625" style="47" bestFit="1" customWidth="1"/>
    <col min="8229" max="8448" width="2.375" style="47"/>
    <col min="8449" max="8449" width="2.25" style="47" customWidth="1"/>
    <col min="8450" max="8478" width="2.375" style="47"/>
    <col min="8479" max="8479" width="5.5" style="47" bestFit="1" customWidth="1"/>
    <col min="8480" max="8483" width="2.375" style="47"/>
    <col min="8484" max="8484" width="7.625" style="47" bestFit="1" customWidth="1"/>
    <col min="8485" max="8704" width="2.375" style="47"/>
    <col min="8705" max="8705" width="2.25" style="47" customWidth="1"/>
    <col min="8706" max="8734" width="2.375" style="47"/>
    <col min="8735" max="8735" width="5.5" style="47" bestFit="1" customWidth="1"/>
    <col min="8736" max="8739" width="2.375" style="47"/>
    <col min="8740" max="8740" width="7.625" style="47" bestFit="1" customWidth="1"/>
    <col min="8741" max="8960" width="2.375" style="47"/>
    <col min="8961" max="8961" width="2.25" style="47" customWidth="1"/>
    <col min="8962" max="8990" width="2.375" style="47"/>
    <col min="8991" max="8991" width="5.5" style="47" bestFit="1" customWidth="1"/>
    <col min="8992" max="8995" width="2.375" style="47"/>
    <col min="8996" max="8996" width="7.625" style="47" bestFit="1" customWidth="1"/>
    <col min="8997" max="9216" width="2.375" style="47"/>
    <col min="9217" max="9217" width="2.25" style="47" customWidth="1"/>
    <col min="9218" max="9246" width="2.375" style="47"/>
    <col min="9247" max="9247" width="5.5" style="47" bestFit="1" customWidth="1"/>
    <col min="9248" max="9251" width="2.375" style="47"/>
    <col min="9252" max="9252" width="7.625" style="47" bestFit="1" customWidth="1"/>
    <col min="9253" max="9472" width="2.375" style="47"/>
    <col min="9473" max="9473" width="2.25" style="47" customWidth="1"/>
    <col min="9474" max="9502" width="2.375" style="47"/>
    <col min="9503" max="9503" width="5.5" style="47" bestFit="1" customWidth="1"/>
    <col min="9504" max="9507" width="2.375" style="47"/>
    <col min="9508" max="9508" width="7.625" style="47" bestFit="1" customWidth="1"/>
    <col min="9509" max="9728" width="2.375" style="47"/>
    <col min="9729" max="9729" width="2.25" style="47" customWidth="1"/>
    <col min="9730" max="9758" width="2.375" style="47"/>
    <col min="9759" max="9759" width="5.5" style="47" bestFit="1" customWidth="1"/>
    <col min="9760" max="9763" width="2.375" style="47"/>
    <col min="9764" max="9764" width="7.625" style="47" bestFit="1" customWidth="1"/>
    <col min="9765" max="9984" width="2.375" style="47"/>
    <col min="9985" max="9985" width="2.25" style="47" customWidth="1"/>
    <col min="9986" max="10014" width="2.375" style="47"/>
    <col min="10015" max="10015" width="5.5" style="47" bestFit="1" customWidth="1"/>
    <col min="10016" max="10019" width="2.375" style="47"/>
    <col min="10020" max="10020" width="7.625" style="47" bestFit="1" customWidth="1"/>
    <col min="10021" max="10240" width="2.375" style="47"/>
    <col min="10241" max="10241" width="2.25" style="47" customWidth="1"/>
    <col min="10242" max="10270" width="2.375" style="47"/>
    <col min="10271" max="10271" width="5.5" style="47" bestFit="1" customWidth="1"/>
    <col min="10272" max="10275" width="2.375" style="47"/>
    <col min="10276" max="10276" width="7.625" style="47" bestFit="1" customWidth="1"/>
    <col min="10277" max="10496" width="2.375" style="47"/>
    <col min="10497" max="10497" width="2.25" style="47" customWidth="1"/>
    <col min="10498" max="10526" width="2.375" style="47"/>
    <col min="10527" max="10527" width="5.5" style="47" bestFit="1" customWidth="1"/>
    <col min="10528" max="10531" width="2.375" style="47"/>
    <col min="10532" max="10532" width="7.625" style="47" bestFit="1" customWidth="1"/>
    <col min="10533" max="10752" width="2.375" style="47"/>
    <col min="10753" max="10753" width="2.25" style="47" customWidth="1"/>
    <col min="10754" max="10782" width="2.375" style="47"/>
    <col min="10783" max="10783" width="5.5" style="47" bestFit="1" customWidth="1"/>
    <col min="10784" max="10787" width="2.375" style="47"/>
    <col min="10788" max="10788" width="7.625" style="47" bestFit="1" customWidth="1"/>
    <col min="10789" max="11008" width="2.375" style="47"/>
    <col min="11009" max="11009" width="2.25" style="47" customWidth="1"/>
    <col min="11010" max="11038" width="2.375" style="47"/>
    <col min="11039" max="11039" width="5.5" style="47" bestFit="1" customWidth="1"/>
    <col min="11040" max="11043" width="2.375" style="47"/>
    <col min="11044" max="11044" width="7.625" style="47" bestFit="1" customWidth="1"/>
    <col min="11045" max="11264" width="2.375" style="47"/>
    <col min="11265" max="11265" width="2.25" style="47" customWidth="1"/>
    <col min="11266" max="11294" width="2.375" style="47"/>
    <col min="11295" max="11295" width="5.5" style="47" bestFit="1" customWidth="1"/>
    <col min="11296" max="11299" width="2.375" style="47"/>
    <col min="11300" max="11300" width="7.625" style="47" bestFit="1" customWidth="1"/>
    <col min="11301" max="11520" width="2.375" style="47"/>
    <col min="11521" max="11521" width="2.25" style="47" customWidth="1"/>
    <col min="11522" max="11550" width="2.375" style="47"/>
    <col min="11551" max="11551" width="5.5" style="47" bestFit="1" customWidth="1"/>
    <col min="11552" max="11555" width="2.375" style="47"/>
    <col min="11556" max="11556" width="7.625" style="47" bestFit="1" customWidth="1"/>
    <col min="11557" max="11776" width="2.375" style="47"/>
    <col min="11777" max="11777" width="2.25" style="47" customWidth="1"/>
    <col min="11778" max="11806" width="2.375" style="47"/>
    <col min="11807" max="11807" width="5.5" style="47" bestFit="1" customWidth="1"/>
    <col min="11808" max="11811" width="2.375" style="47"/>
    <col min="11812" max="11812" width="7.625" style="47" bestFit="1" customWidth="1"/>
    <col min="11813" max="12032" width="2.375" style="47"/>
    <col min="12033" max="12033" width="2.25" style="47" customWidth="1"/>
    <col min="12034" max="12062" width="2.375" style="47"/>
    <col min="12063" max="12063" width="5.5" style="47" bestFit="1" customWidth="1"/>
    <col min="12064" max="12067" width="2.375" style="47"/>
    <col min="12068" max="12068" width="7.625" style="47" bestFit="1" customWidth="1"/>
    <col min="12069" max="12288" width="2.375" style="47"/>
    <col min="12289" max="12289" width="2.25" style="47" customWidth="1"/>
    <col min="12290" max="12318" width="2.375" style="47"/>
    <col min="12319" max="12319" width="5.5" style="47" bestFit="1" customWidth="1"/>
    <col min="12320" max="12323" width="2.375" style="47"/>
    <col min="12324" max="12324" width="7.625" style="47" bestFit="1" customWidth="1"/>
    <col min="12325" max="12544" width="2.375" style="47"/>
    <col min="12545" max="12545" width="2.25" style="47" customWidth="1"/>
    <col min="12546" max="12574" width="2.375" style="47"/>
    <col min="12575" max="12575" width="5.5" style="47" bestFit="1" customWidth="1"/>
    <col min="12576" max="12579" width="2.375" style="47"/>
    <col min="12580" max="12580" width="7.625" style="47" bestFit="1" customWidth="1"/>
    <col min="12581" max="12800" width="2.375" style="47"/>
    <col min="12801" max="12801" width="2.25" style="47" customWidth="1"/>
    <col min="12802" max="12830" width="2.375" style="47"/>
    <col min="12831" max="12831" width="5.5" style="47" bestFit="1" customWidth="1"/>
    <col min="12832" max="12835" width="2.375" style="47"/>
    <col min="12836" max="12836" width="7.625" style="47" bestFit="1" customWidth="1"/>
    <col min="12837" max="13056" width="2.375" style="47"/>
    <col min="13057" max="13057" width="2.25" style="47" customWidth="1"/>
    <col min="13058" max="13086" width="2.375" style="47"/>
    <col min="13087" max="13087" width="5.5" style="47" bestFit="1" customWidth="1"/>
    <col min="13088" max="13091" width="2.375" style="47"/>
    <col min="13092" max="13092" width="7.625" style="47" bestFit="1" customWidth="1"/>
    <col min="13093" max="13312" width="2.375" style="47"/>
    <col min="13313" max="13313" width="2.25" style="47" customWidth="1"/>
    <col min="13314" max="13342" width="2.375" style="47"/>
    <col min="13343" max="13343" width="5.5" style="47" bestFit="1" customWidth="1"/>
    <col min="13344" max="13347" width="2.375" style="47"/>
    <col min="13348" max="13348" width="7.625" style="47" bestFit="1" customWidth="1"/>
    <col min="13349" max="13568" width="2.375" style="47"/>
    <col min="13569" max="13569" width="2.25" style="47" customWidth="1"/>
    <col min="13570" max="13598" width="2.375" style="47"/>
    <col min="13599" max="13599" width="5.5" style="47" bestFit="1" customWidth="1"/>
    <col min="13600" max="13603" width="2.375" style="47"/>
    <col min="13604" max="13604" width="7.625" style="47" bestFit="1" customWidth="1"/>
    <col min="13605" max="13824" width="2.375" style="47"/>
    <col min="13825" max="13825" width="2.25" style="47" customWidth="1"/>
    <col min="13826" max="13854" width="2.375" style="47"/>
    <col min="13855" max="13855" width="5.5" style="47" bestFit="1" customWidth="1"/>
    <col min="13856" max="13859" width="2.375" style="47"/>
    <col min="13860" max="13860" width="7.625" style="47" bestFit="1" customWidth="1"/>
    <col min="13861" max="14080" width="2.375" style="47"/>
    <col min="14081" max="14081" width="2.25" style="47" customWidth="1"/>
    <col min="14082" max="14110" width="2.375" style="47"/>
    <col min="14111" max="14111" width="5.5" style="47" bestFit="1" customWidth="1"/>
    <col min="14112" max="14115" width="2.375" style="47"/>
    <col min="14116" max="14116" width="7.625" style="47" bestFit="1" customWidth="1"/>
    <col min="14117" max="14336" width="2.375" style="47"/>
    <col min="14337" max="14337" width="2.25" style="47" customWidth="1"/>
    <col min="14338" max="14366" width="2.375" style="47"/>
    <col min="14367" max="14367" width="5.5" style="47" bestFit="1" customWidth="1"/>
    <col min="14368" max="14371" width="2.375" style="47"/>
    <col min="14372" max="14372" width="7.625" style="47" bestFit="1" customWidth="1"/>
    <col min="14373" max="14592" width="2.375" style="47"/>
    <col min="14593" max="14593" width="2.25" style="47" customWidth="1"/>
    <col min="14594" max="14622" width="2.375" style="47"/>
    <col min="14623" max="14623" width="5.5" style="47" bestFit="1" customWidth="1"/>
    <col min="14624" max="14627" width="2.375" style="47"/>
    <col min="14628" max="14628" width="7.625" style="47" bestFit="1" customWidth="1"/>
    <col min="14629" max="14848" width="2.375" style="47"/>
    <col min="14849" max="14849" width="2.25" style="47" customWidth="1"/>
    <col min="14850" max="14878" width="2.375" style="47"/>
    <col min="14879" max="14879" width="5.5" style="47" bestFit="1" customWidth="1"/>
    <col min="14880" max="14883" width="2.375" style="47"/>
    <col min="14884" max="14884" width="7.625" style="47" bestFit="1" customWidth="1"/>
    <col min="14885" max="15104" width="2.375" style="47"/>
    <col min="15105" max="15105" width="2.25" style="47" customWidth="1"/>
    <col min="15106" max="15134" width="2.375" style="47"/>
    <col min="15135" max="15135" width="5.5" style="47" bestFit="1" customWidth="1"/>
    <col min="15136" max="15139" width="2.375" style="47"/>
    <col min="15140" max="15140" width="7.625" style="47" bestFit="1" customWidth="1"/>
    <col min="15141" max="15360" width="2.375" style="47"/>
    <col min="15361" max="15361" width="2.25" style="47" customWidth="1"/>
    <col min="15362" max="15390" width="2.375" style="47"/>
    <col min="15391" max="15391" width="5.5" style="47" bestFit="1" customWidth="1"/>
    <col min="15392" max="15395" width="2.375" style="47"/>
    <col min="15396" max="15396" width="7.625" style="47" bestFit="1" customWidth="1"/>
    <col min="15397" max="15616" width="2.375" style="47"/>
    <col min="15617" max="15617" width="2.25" style="47" customWidth="1"/>
    <col min="15618" max="15646" width="2.375" style="47"/>
    <col min="15647" max="15647" width="5.5" style="47" bestFit="1" customWidth="1"/>
    <col min="15648" max="15651" width="2.375" style="47"/>
    <col min="15652" max="15652" width="7.625" style="47" bestFit="1" customWidth="1"/>
    <col min="15653" max="15872" width="2.375" style="47"/>
    <col min="15873" max="15873" width="2.25" style="47" customWidth="1"/>
    <col min="15874" max="15902" width="2.375" style="47"/>
    <col min="15903" max="15903" width="5.5" style="47" bestFit="1" customWidth="1"/>
    <col min="15904" max="15907" width="2.375" style="47"/>
    <col min="15908" max="15908" width="7.625" style="47" bestFit="1" customWidth="1"/>
    <col min="15909" max="16128" width="2.375" style="47"/>
    <col min="16129" max="16129" width="2.25" style="47" customWidth="1"/>
    <col min="16130" max="16158" width="2.375" style="47"/>
    <col min="16159" max="16159" width="5.5" style="47" bestFit="1" customWidth="1"/>
    <col min="16160" max="16163" width="2.375" style="47"/>
    <col min="16164" max="16164" width="7.625" style="47" bestFit="1" customWidth="1"/>
    <col min="16165" max="16384" width="2.375" style="47"/>
  </cols>
  <sheetData>
    <row r="1" spans="1:36">
      <c r="A1" s="1861" t="s">
        <v>222</v>
      </c>
      <c r="B1" s="1861"/>
      <c r="C1" s="1861"/>
      <c r="D1" s="1861"/>
      <c r="E1" s="1861"/>
      <c r="F1" s="1861"/>
      <c r="G1" s="1861"/>
      <c r="H1" s="1861"/>
      <c r="I1" s="1861"/>
      <c r="J1" s="1861"/>
      <c r="K1" s="1861"/>
      <c r="L1" s="1861"/>
      <c r="M1" s="1861"/>
      <c r="N1" s="1861"/>
      <c r="O1" s="1861"/>
      <c r="P1" s="1861"/>
      <c r="Q1" s="1861"/>
      <c r="R1" s="1861"/>
      <c r="S1" s="1861"/>
      <c r="T1" s="1861"/>
      <c r="U1" s="1861"/>
      <c r="V1" s="1861"/>
      <c r="W1" s="1861"/>
      <c r="X1" s="1861"/>
      <c r="Y1" s="1861"/>
      <c r="Z1" s="1861"/>
      <c r="AA1" s="1861"/>
      <c r="AB1" s="1861"/>
      <c r="AC1" s="1861"/>
      <c r="AD1" s="1861"/>
      <c r="AE1" s="1861"/>
      <c r="AF1" s="1861"/>
      <c r="AG1" s="63"/>
      <c r="AH1" s="63"/>
    </row>
    <row r="2" spans="1:36">
      <c r="A2" s="1861" t="s">
        <v>615</v>
      </c>
      <c r="B2" s="1861"/>
      <c r="C2" s="1861"/>
      <c r="D2" s="1861"/>
      <c r="E2" s="1861"/>
      <c r="F2" s="1861"/>
      <c r="G2" s="1861"/>
      <c r="H2" s="1861"/>
      <c r="I2" s="1861"/>
      <c r="J2" s="1861"/>
      <c r="K2" s="1861"/>
      <c r="L2" s="1861"/>
      <c r="M2" s="1861"/>
      <c r="N2" s="1861"/>
      <c r="O2" s="1861"/>
      <c r="P2" s="1861"/>
      <c r="Q2" s="1861"/>
      <c r="R2" s="1861"/>
      <c r="S2" s="1861"/>
      <c r="T2" s="1861"/>
      <c r="U2" s="1861"/>
      <c r="V2" s="1861"/>
      <c r="W2" s="1861"/>
      <c r="X2" s="1861"/>
      <c r="Y2" s="1861"/>
      <c r="Z2" s="1861"/>
      <c r="AA2" s="1861"/>
      <c r="AB2" s="1861"/>
      <c r="AC2" s="1861"/>
      <c r="AD2" s="1861"/>
      <c r="AE2" s="1861"/>
      <c r="AF2" s="1861"/>
      <c r="AG2" s="63"/>
      <c r="AH2" s="63"/>
    </row>
    <row r="3" spans="1:36" ht="18" customHeight="1">
      <c r="A3" s="474"/>
      <c r="C3" s="474"/>
      <c r="D3" s="474"/>
      <c r="E3" s="474"/>
      <c r="F3" s="474"/>
      <c r="G3" s="474"/>
      <c r="I3" s="474"/>
      <c r="J3" s="474"/>
      <c r="K3" s="474"/>
      <c r="L3" s="474"/>
      <c r="M3" s="474"/>
      <c r="N3" s="474"/>
      <c r="O3" s="474"/>
      <c r="P3" s="474"/>
      <c r="Q3" s="474" t="s">
        <v>448</v>
      </c>
      <c r="R3" s="474"/>
      <c r="S3" s="474"/>
      <c r="T3" s="474"/>
      <c r="U3" s="474"/>
      <c r="V3" s="474"/>
      <c r="W3" s="474"/>
      <c r="X3" s="474"/>
      <c r="Y3" s="474"/>
      <c r="Z3" s="474"/>
      <c r="AA3" s="474"/>
      <c r="AB3" s="474"/>
      <c r="AC3" s="474"/>
      <c r="AD3" s="474"/>
      <c r="AE3" s="474"/>
      <c r="AF3" s="474"/>
      <c r="AG3" s="63"/>
      <c r="AH3" s="63"/>
    </row>
    <row r="4" spans="1:36" ht="33" customHeight="1">
      <c r="A4" s="63" t="s">
        <v>220</v>
      </c>
      <c r="B4" s="63"/>
      <c r="C4" s="63"/>
      <c r="D4" s="63"/>
      <c r="E4" s="63"/>
      <c r="F4" s="63"/>
      <c r="G4" s="63"/>
      <c r="H4" s="63"/>
      <c r="I4" s="63"/>
      <c r="J4" s="63" t="s">
        <v>305</v>
      </c>
      <c r="K4" s="63"/>
      <c r="L4" s="63"/>
      <c r="M4" s="63"/>
      <c r="N4" s="63"/>
      <c r="O4" s="63"/>
      <c r="P4" s="63"/>
      <c r="Q4" s="63"/>
      <c r="R4" s="63"/>
      <c r="S4" s="66"/>
      <c r="T4" s="66"/>
      <c r="U4" s="63"/>
      <c r="V4" s="63"/>
      <c r="W4" s="66"/>
      <c r="X4" s="66"/>
      <c r="Y4" s="66"/>
      <c r="Z4" s="66"/>
      <c r="AA4" s="66"/>
      <c r="AB4" s="66"/>
      <c r="AC4" s="63"/>
      <c r="AD4" s="63"/>
      <c r="AE4" s="63"/>
      <c r="AF4" s="63"/>
      <c r="AG4" s="63"/>
      <c r="AH4" s="63"/>
    </row>
    <row r="5" spans="1:36" ht="43.5" customHeight="1">
      <c r="A5" s="119" t="s">
        <v>304</v>
      </c>
      <c r="B5" s="63"/>
      <c r="C5" s="63"/>
      <c r="D5" s="63"/>
      <c r="E5" s="63"/>
      <c r="F5" s="63"/>
      <c r="G5" s="63"/>
      <c r="H5" s="1863" t="str">
        <f>MAIN_Setting!$D$5</f>
        <v>เพิ่มศักยภาพผู้มีรายได้น้อยที่ลงทะเบียนสวัสดิการแห่งรัฐ เพื่อสร้างงาน สร้างอาชีพ เพิ่มรายได้ฯ</v>
      </c>
      <c r="I5" s="1863"/>
      <c r="J5" s="1863"/>
      <c r="K5" s="1863"/>
      <c r="L5" s="1863"/>
      <c r="M5" s="1863"/>
      <c r="N5" s="1863"/>
      <c r="O5" s="1863"/>
      <c r="P5" s="1863"/>
      <c r="Q5" s="1863"/>
      <c r="R5" s="1863"/>
      <c r="S5" s="1863"/>
      <c r="T5" s="1863"/>
      <c r="U5" s="1863"/>
      <c r="V5" s="1863"/>
      <c r="W5" s="1863"/>
      <c r="X5" s="1863"/>
      <c r="Y5" s="1863"/>
      <c r="Z5" s="1863"/>
      <c r="AA5" s="1863"/>
      <c r="AB5" s="1863"/>
      <c r="AC5" s="1863"/>
      <c r="AD5" s="1863"/>
      <c r="AE5" s="1863"/>
      <c r="AF5" s="1863"/>
      <c r="AG5" s="63"/>
      <c r="AH5" s="63"/>
    </row>
    <row r="6" spans="1:36" ht="21" customHeight="1">
      <c r="A6" s="119" t="s">
        <v>55</v>
      </c>
      <c r="B6" s="63"/>
      <c r="C6" s="63"/>
      <c r="D6" s="63"/>
      <c r="E6" s="63"/>
      <c r="F6" s="63"/>
      <c r="G6" s="63" t="str">
        <f>MAIN_Setting!D6</f>
        <v xml:space="preserve">การฝึกอาชีพเสริมเพื่อการมีงานทำหรือการประกอบอาชีพอิสระ  </v>
      </c>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63"/>
      <c r="AH6" s="63"/>
    </row>
    <row r="7" spans="1:36" ht="21" customHeight="1">
      <c r="A7" s="119"/>
      <c r="B7" s="63"/>
      <c r="C7" s="63"/>
      <c r="D7" s="63"/>
      <c r="E7" s="63"/>
      <c r="F7" s="63"/>
      <c r="G7" s="63"/>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63"/>
      <c r="AH7" s="63"/>
    </row>
    <row r="8" spans="1:36">
      <c r="A8" s="63"/>
      <c r="B8" s="63"/>
      <c r="C8" s="63"/>
      <c r="D8" s="63"/>
      <c r="E8" s="63"/>
      <c r="F8" s="63"/>
      <c r="G8" s="63"/>
      <c r="H8" s="63"/>
      <c r="I8" s="63"/>
      <c r="J8" s="63"/>
      <c r="K8" s="63"/>
      <c r="L8" s="63"/>
      <c r="M8" s="63"/>
      <c r="N8" s="63"/>
      <c r="O8" s="63"/>
      <c r="P8" s="63"/>
      <c r="Q8" s="63"/>
      <c r="R8" s="63"/>
      <c r="S8" s="88" t="s">
        <v>11</v>
      </c>
      <c r="T8" s="88"/>
      <c r="U8" s="63"/>
      <c r="V8" s="63"/>
      <c r="W8" s="475" t="s">
        <v>12</v>
      </c>
      <c r="X8" s="475"/>
      <c r="Y8" s="47" t="s">
        <v>74</v>
      </c>
      <c r="Z8" s="475"/>
      <c r="AA8" s="475"/>
      <c r="AB8" s="475"/>
      <c r="AC8" s="63" t="s">
        <v>92</v>
      </c>
      <c r="AD8" s="63"/>
      <c r="AE8" s="1864">
        <f>MAIN_Setting!$D$35</f>
        <v>2561</v>
      </c>
      <c r="AF8" s="1864"/>
      <c r="AG8" s="63"/>
      <c r="AH8" s="63"/>
    </row>
    <row r="9" spans="1:36">
      <c r="A9" s="63"/>
      <c r="B9" s="63"/>
      <c r="C9" s="63"/>
      <c r="D9" s="63" t="s">
        <v>165</v>
      </c>
      <c r="E9" s="63"/>
      <c r="F9" s="63"/>
      <c r="G9" s="1864" t="str">
        <f>ข้อมูล_จนท.สร!$A$2</f>
        <v>นายสมพร    เขียวอ่อน</v>
      </c>
      <c r="H9" s="1864"/>
      <c r="I9" s="1864"/>
      <c r="J9" s="1864"/>
      <c r="K9" s="1864"/>
      <c r="L9" s="1864"/>
      <c r="M9" s="1864"/>
      <c r="N9" s="1864"/>
      <c r="O9" s="1864"/>
      <c r="P9" s="1864"/>
      <c r="Q9" s="1864"/>
      <c r="R9" s="1864"/>
      <c r="S9" s="63" t="s">
        <v>466</v>
      </c>
      <c r="T9" s="63"/>
      <c r="U9" s="63"/>
      <c r="V9" s="66"/>
      <c r="W9" s="1865">
        <f>ข้อมูล_จนท.สร!$C$2</f>
        <v>338</v>
      </c>
      <c r="X9" s="1865"/>
      <c r="Y9" s="1865"/>
      <c r="Z9" s="1865"/>
      <c r="AA9" s="63" t="s">
        <v>959</v>
      </c>
      <c r="AB9" s="63"/>
      <c r="AD9" s="66"/>
      <c r="AE9" s="66" t="str">
        <f>ข้อมูล_จนท.สร!$D$2</f>
        <v>ถ.30  กันยา</v>
      </c>
      <c r="AF9" s="66"/>
      <c r="AG9" s="63"/>
      <c r="AH9" s="63"/>
    </row>
    <row r="10" spans="1:36">
      <c r="A10" s="63" t="s">
        <v>218</v>
      </c>
      <c r="B10" s="63"/>
      <c r="C10" s="66"/>
      <c r="D10" s="66"/>
      <c r="E10" s="66"/>
      <c r="F10" s="1864" t="str">
        <f>ข้อมูล_จนท.สร!$E$2</f>
        <v>ในเมือง</v>
      </c>
      <c r="G10" s="1864"/>
      <c r="H10" s="1864"/>
      <c r="I10" s="1864"/>
      <c r="J10" s="1864"/>
      <c r="K10" s="63" t="s">
        <v>217</v>
      </c>
      <c r="L10" s="63"/>
      <c r="M10" s="63"/>
      <c r="N10" s="66"/>
      <c r="O10" s="1864" t="str">
        <f>ข้อมูล_จนท.สร!$F$2</f>
        <v>เมืองนครราชสีมา</v>
      </c>
      <c r="P10" s="1864"/>
      <c r="Q10" s="1864"/>
      <c r="R10" s="1864"/>
      <c r="S10" s="1864"/>
      <c r="T10" s="1864"/>
      <c r="U10" s="63" t="s">
        <v>216</v>
      </c>
      <c r="V10" s="63"/>
      <c r="W10" s="63"/>
      <c r="X10" s="1864" t="str">
        <f>ข้อมูล_จนท.สร!$G$2</f>
        <v>นครราชสีมา</v>
      </c>
      <c r="Y10" s="1864"/>
      <c r="Z10" s="1864"/>
      <c r="AA10" s="1864"/>
      <c r="AB10" s="1864"/>
      <c r="AC10" s="1864"/>
      <c r="AD10" s="1864"/>
      <c r="AE10" s="1864"/>
      <c r="AF10" s="1864"/>
      <c r="AG10" s="63"/>
      <c r="AH10" s="63"/>
      <c r="AJ10" s="114"/>
    </row>
    <row r="11" spans="1:36">
      <c r="A11" s="86" t="s">
        <v>293</v>
      </c>
      <c r="B11" s="86"/>
      <c r="C11" s="86"/>
      <c r="D11" s="86"/>
      <c r="E11" s="87"/>
      <c r="F11" s="87"/>
      <c r="G11" s="87"/>
      <c r="H11" s="87"/>
      <c r="I11" s="87"/>
      <c r="J11" s="87"/>
      <c r="K11" s="87"/>
      <c r="L11" s="87"/>
      <c r="M11" s="87"/>
      <c r="N11" s="87"/>
      <c r="O11" s="87"/>
      <c r="P11" s="87"/>
      <c r="Q11" s="87"/>
      <c r="R11" s="87"/>
      <c r="S11" s="87"/>
      <c r="T11" s="87"/>
      <c r="U11" s="87"/>
      <c r="V11" s="87"/>
      <c r="W11" s="87"/>
      <c r="X11" s="87"/>
      <c r="Y11" s="87"/>
      <c r="Z11" s="87"/>
      <c r="AA11" s="86"/>
      <c r="AB11" s="86"/>
      <c r="AC11" s="86"/>
      <c r="AD11" s="86"/>
      <c r="AE11" s="86"/>
      <c r="AF11" s="86"/>
      <c r="AG11" s="63"/>
      <c r="AH11" s="63"/>
    </row>
    <row r="12" spans="1:36" ht="9.75" customHeight="1">
      <c r="A12" s="86"/>
      <c r="B12" s="86"/>
      <c r="C12" s="86"/>
      <c r="D12" s="86"/>
      <c r="E12" s="87"/>
      <c r="F12" s="87"/>
      <c r="G12" s="87"/>
      <c r="H12" s="87"/>
      <c r="I12" s="87"/>
      <c r="J12" s="87"/>
      <c r="K12" s="87"/>
      <c r="L12" s="87"/>
      <c r="M12" s="87"/>
      <c r="N12" s="87"/>
      <c r="O12" s="87"/>
      <c r="P12" s="87"/>
      <c r="Q12" s="87"/>
      <c r="R12" s="87"/>
      <c r="S12" s="87"/>
      <c r="T12" s="87"/>
      <c r="U12" s="87"/>
      <c r="V12" s="87"/>
      <c r="W12" s="87"/>
      <c r="X12" s="87"/>
      <c r="Y12" s="87"/>
      <c r="Z12" s="87"/>
      <c r="AA12" s="86"/>
      <c r="AB12" s="86"/>
      <c r="AC12" s="86"/>
      <c r="AD12" s="86"/>
      <c r="AE12" s="86"/>
      <c r="AF12" s="86"/>
      <c r="AG12" s="63"/>
      <c r="AH12" s="63"/>
    </row>
    <row r="13" spans="1:36">
      <c r="A13" s="1866" t="s">
        <v>56</v>
      </c>
      <c r="B13" s="1867"/>
      <c r="C13" s="1867"/>
      <c r="D13" s="1867"/>
      <c r="E13" s="1867"/>
      <c r="F13" s="1867"/>
      <c r="G13" s="1867"/>
      <c r="H13" s="1867"/>
      <c r="I13" s="1867"/>
      <c r="J13" s="1867"/>
      <c r="K13" s="1867"/>
      <c r="L13" s="1867"/>
      <c r="M13" s="1867"/>
      <c r="N13" s="1867"/>
      <c r="O13" s="1867"/>
      <c r="P13" s="1867"/>
      <c r="Q13" s="1867"/>
      <c r="R13" s="1867"/>
      <c r="S13" s="1867"/>
      <c r="T13" s="1867"/>
      <c r="U13" s="1867"/>
      <c r="V13" s="1867"/>
      <c r="W13" s="1867"/>
      <c r="X13" s="1867"/>
      <c r="Y13" s="1867"/>
      <c r="Z13" s="1868"/>
      <c r="AA13" s="1866" t="s">
        <v>215</v>
      </c>
      <c r="AB13" s="1867"/>
      <c r="AC13" s="1867"/>
      <c r="AD13" s="1867"/>
      <c r="AE13" s="1867"/>
      <c r="AF13" s="1868"/>
    </row>
    <row r="14" spans="1:36" ht="4.5" customHeight="1">
      <c r="A14" s="85"/>
      <c r="B14" s="84"/>
      <c r="C14" s="84"/>
      <c r="D14" s="84"/>
      <c r="E14" s="84"/>
      <c r="F14" s="84"/>
      <c r="G14" s="84"/>
      <c r="H14" s="84"/>
      <c r="I14" s="84"/>
      <c r="J14" s="84"/>
      <c r="K14" s="84"/>
      <c r="L14" s="84"/>
      <c r="M14" s="84"/>
      <c r="N14" s="84"/>
      <c r="O14" s="84"/>
      <c r="P14" s="84"/>
      <c r="Q14" s="84"/>
      <c r="R14" s="84"/>
      <c r="S14" s="84"/>
      <c r="T14" s="84"/>
      <c r="U14" s="84"/>
      <c r="V14" s="84"/>
      <c r="W14" s="84"/>
      <c r="X14" s="84"/>
      <c r="Y14" s="83"/>
      <c r="Z14" s="82"/>
      <c r="AA14" s="83"/>
      <c r="AB14" s="83"/>
      <c r="AC14" s="83"/>
      <c r="AD14" s="83"/>
      <c r="AE14" s="83"/>
      <c r="AF14" s="82"/>
    </row>
    <row r="15" spans="1:36">
      <c r="A15" s="81"/>
      <c r="B15" s="80" t="s">
        <v>229</v>
      </c>
      <c r="C15" s="77"/>
      <c r="D15" s="77"/>
      <c r="E15" s="77"/>
      <c r="F15" s="77"/>
      <c r="G15" s="77"/>
      <c r="H15" s="77"/>
      <c r="I15" s="77"/>
      <c r="J15" s="77"/>
      <c r="K15" s="77"/>
      <c r="L15" s="80" t="str">
        <f>MAIN_Setting!$B$15&amp;"  "&amp;MAIN_Setting!$D$15</f>
        <v>หลักสูตร  การฝึกอาชีพเสริม</v>
      </c>
      <c r="M15" s="79"/>
      <c r="N15" s="79"/>
      <c r="O15" s="79"/>
      <c r="P15" s="79"/>
      <c r="Q15" s="79"/>
      <c r="R15" s="79"/>
      <c r="S15" s="79"/>
      <c r="T15" s="79"/>
      <c r="U15" s="79"/>
      <c r="V15" s="79"/>
      <c r="W15" s="79"/>
      <c r="X15" s="79"/>
      <c r="Y15" s="79"/>
      <c r="Z15" s="78"/>
      <c r="AA15" s="77"/>
      <c r="AB15" s="77"/>
      <c r="AC15" s="77"/>
      <c r="AD15" s="77"/>
      <c r="AE15" s="77"/>
      <c r="AF15" s="76"/>
    </row>
    <row r="16" spans="1:36">
      <c r="A16" s="73"/>
      <c r="B16" s="72"/>
      <c r="C16" s="96" t="str">
        <f>MAIN_Setting!$B$18</f>
        <v>สาขาที่เปิดฝึกอบรม</v>
      </c>
      <c r="D16" s="72"/>
      <c r="E16" s="74"/>
      <c r="F16" s="74"/>
      <c r="G16" s="74"/>
      <c r="H16" s="74"/>
      <c r="I16" s="74"/>
      <c r="J16" s="74" t="str">
        <f>MAIN_Setting!$D$18</f>
        <v>การทำขนมไทย</v>
      </c>
      <c r="K16" s="74"/>
      <c r="L16" s="74"/>
      <c r="M16" s="74"/>
      <c r="N16" s="74"/>
      <c r="O16" s="74"/>
      <c r="P16" s="74"/>
      <c r="Q16" s="74"/>
      <c r="R16" s="74"/>
      <c r="S16" s="74"/>
      <c r="T16" s="74"/>
      <c r="U16" s="74"/>
      <c r="V16" s="74"/>
      <c r="W16" s="74"/>
      <c r="X16" s="74"/>
      <c r="Y16" s="74"/>
      <c r="Z16" s="75"/>
      <c r="AA16" s="72"/>
      <c r="AB16" s="72"/>
      <c r="AC16" s="72"/>
      <c r="AD16" s="72"/>
      <c r="AE16" s="72"/>
      <c r="AF16" s="71"/>
    </row>
    <row r="17" spans="1:32">
      <c r="A17" s="73"/>
      <c r="B17" s="72"/>
      <c r="C17" s="64" t="s">
        <v>445</v>
      </c>
      <c r="D17" s="72"/>
      <c r="E17" s="72"/>
      <c r="F17" s="72"/>
      <c r="G17" s="72" t="str">
        <f>MAIN_Setting!$D$8</f>
        <v>ในระหว่างวันที่  10 - 12  กันยายน  2561</v>
      </c>
      <c r="J17" s="74"/>
      <c r="K17" s="74"/>
      <c r="L17" s="74"/>
      <c r="M17" s="74"/>
      <c r="N17" s="74"/>
      <c r="O17" s="74"/>
      <c r="P17" s="74"/>
      <c r="Q17" s="74"/>
      <c r="R17" s="74"/>
      <c r="S17" s="74"/>
      <c r="T17" s="74"/>
      <c r="U17" s="74"/>
      <c r="V17" s="74"/>
      <c r="W17" s="74"/>
      <c r="X17" s="74"/>
      <c r="Y17" s="74"/>
      <c r="Z17" s="75"/>
      <c r="AA17" s="72"/>
      <c r="AB17" s="72"/>
      <c r="AC17" s="72"/>
      <c r="AD17" s="72"/>
      <c r="AE17" s="72"/>
      <c r="AF17" s="71"/>
    </row>
    <row r="18" spans="1:32">
      <c r="A18" s="73"/>
      <c r="B18" s="72"/>
      <c r="C18" s="96" t="s">
        <v>214</v>
      </c>
      <c r="D18" s="96"/>
      <c r="E18" s="96"/>
      <c r="F18" s="74">
        <v>1</v>
      </c>
      <c r="G18" s="97"/>
      <c r="H18" s="97" t="s">
        <v>42</v>
      </c>
      <c r="I18" s="72"/>
      <c r="J18" s="72"/>
      <c r="K18" s="72"/>
      <c r="L18" s="473"/>
      <c r="M18" s="473"/>
      <c r="N18" s="473"/>
      <c r="O18" s="72"/>
      <c r="P18" s="72"/>
      <c r="Q18" s="72"/>
      <c r="R18" s="72"/>
      <c r="S18" s="72"/>
      <c r="T18" s="72"/>
      <c r="U18" s="72"/>
      <c r="V18" s="72"/>
      <c r="W18" s="72"/>
      <c r="X18" s="72"/>
      <c r="Y18" s="72"/>
      <c r="Z18" s="71"/>
      <c r="AA18" s="72"/>
      <c r="AB18" s="72"/>
      <c r="AC18" s="72"/>
      <c r="AD18" s="72"/>
      <c r="AE18" s="72"/>
      <c r="AF18" s="71"/>
    </row>
    <row r="19" spans="1:32">
      <c r="A19" s="73"/>
      <c r="B19" s="72"/>
      <c r="C19" s="72" t="s">
        <v>213</v>
      </c>
      <c r="D19" s="72"/>
      <c r="E19" s="72"/>
      <c r="F19" s="72"/>
      <c r="G19" s="72"/>
      <c r="H19" s="72"/>
      <c r="I19" s="72"/>
      <c r="J19" s="1862">
        <v>1</v>
      </c>
      <c r="K19" s="1852"/>
      <c r="L19" s="1852"/>
      <c r="M19" s="1852"/>
      <c r="N19" s="72" t="s">
        <v>42</v>
      </c>
      <c r="O19" s="72"/>
      <c r="P19" s="72"/>
      <c r="Q19" s="72"/>
      <c r="R19" s="72"/>
      <c r="S19" s="72"/>
      <c r="T19" s="72"/>
      <c r="U19" s="72"/>
      <c r="V19" s="72"/>
      <c r="W19" s="72"/>
      <c r="X19" s="72"/>
      <c r="Y19" s="72"/>
      <c r="Z19" s="71"/>
      <c r="AA19" s="72"/>
      <c r="AB19" s="72"/>
      <c r="AC19" s="72"/>
      <c r="AD19" s="72"/>
      <c r="AE19" s="72"/>
      <c r="AF19" s="71"/>
    </row>
    <row r="20" spans="1:32">
      <c r="A20" s="73"/>
      <c r="B20" s="72"/>
      <c r="C20" s="72" t="s">
        <v>212</v>
      </c>
      <c r="D20" s="72"/>
      <c r="E20" s="72"/>
      <c r="F20" s="72"/>
      <c r="G20" s="72"/>
      <c r="H20" s="72"/>
      <c r="I20" s="72"/>
      <c r="J20" s="1852">
        <v>0</v>
      </c>
      <c r="K20" s="1852"/>
      <c r="L20" s="1852"/>
      <c r="M20" s="1852"/>
      <c r="N20" s="72" t="s">
        <v>42</v>
      </c>
      <c r="O20" s="72"/>
      <c r="P20" s="72"/>
      <c r="Q20" s="72"/>
      <c r="R20" s="72"/>
      <c r="S20" s="72"/>
      <c r="T20" s="72"/>
      <c r="U20" s="72"/>
      <c r="V20" s="72"/>
      <c r="W20" s="72"/>
      <c r="X20" s="72"/>
      <c r="Y20" s="72"/>
      <c r="Z20" s="71"/>
      <c r="AA20" s="72"/>
      <c r="AB20" s="72"/>
      <c r="AC20" s="72"/>
      <c r="AD20" s="72"/>
      <c r="AE20" s="72"/>
      <c r="AF20" s="71"/>
    </row>
    <row r="21" spans="1:32">
      <c r="A21" s="73"/>
      <c r="B21" s="72"/>
      <c r="D21" s="376" t="s">
        <v>446</v>
      </c>
      <c r="E21" s="47">
        <v>1</v>
      </c>
      <c r="F21" s="72" t="s">
        <v>1047</v>
      </c>
      <c r="H21" s="74"/>
      <c r="I21" s="74"/>
      <c r="J21" s="72"/>
      <c r="K21" s="72"/>
      <c r="L21" s="74"/>
      <c r="M21" s="74"/>
      <c r="N21" s="74"/>
      <c r="O21" s="72"/>
      <c r="P21" s="72"/>
      <c r="Q21" s="72"/>
      <c r="R21" s="74"/>
      <c r="S21" s="74"/>
      <c r="T21" s="72"/>
      <c r="U21" s="72"/>
      <c r="V21" s="72"/>
      <c r="W21" s="72"/>
      <c r="X21" s="72" t="s">
        <v>278</v>
      </c>
      <c r="Y21" s="72"/>
      <c r="Z21" s="71"/>
      <c r="AA21" s="1853">
        <v>400</v>
      </c>
      <c r="AB21" s="1854"/>
      <c r="AC21" s="1854"/>
      <c r="AD21" s="1854"/>
      <c r="AE21" s="1852" t="s">
        <v>124</v>
      </c>
      <c r="AF21" s="1855"/>
    </row>
    <row r="22" spans="1:32" ht="9" customHeight="1">
      <c r="A22" s="70"/>
      <c r="B22" s="69"/>
      <c r="C22" s="69"/>
      <c r="D22" s="69"/>
      <c r="E22" s="69"/>
      <c r="F22" s="69"/>
      <c r="G22" s="69"/>
      <c r="H22" s="69"/>
      <c r="I22" s="69"/>
      <c r="J22" s="69"/>
      <c r="K22" s="69"/>
      <c r="L22" s="69"/>
      <c r="M22" s="69"/>
      <c r="N22" s="69"/>
      <c r="O22" s="69"/>
      <c r="P22" s="69"/>
      <c r="Q22" s="69"/>
      <c r="R22" s="69"/>
      <c r="S22" s="69"/>
      <c r="T22" s="69"/>
      <c r="U22" s="69"/>
      <c r="V22" s="69"/>
      <c r="W22" s="69"/>
      <c r="X22" s="69"/>
      <c r="Y22" s="69"/>
      <c r="Z22" s="68"/>
      <c r="AA22" s="69"/>
      <c r="AB22" s="69"/>
      <c r="AC22" s="69"/>
      <c r="AD22" s="69"/>
      <c r="AE22" s="69"/>
      <c r="AF22" s="68" t="s">
        <v>133</v>
      </c>
    </row>
    <row r="23" spans="1:32" ht="32.25" customHeight="1">
      <c r="A23" s="63"/>
      <c r="B23" s="63"/>
      <c r="C23" s="63"/>
      <c r="D23" s="63"/>
      <c r="E23" s="63"/>
      <c r="F23" s="63"/>
      <c r="G23" s="63"/>
      <c r="H23" s="63"/>
      <c r="I23" s="63"/>
      <c r="J23" s="63"/>
      <c r="K23" s="63"/>
      <c r="L23" s="63"/>
      <c r="M23" s="63"/>
      <c r="N23" s="63"/>
      <c r="O23" s="63"/>
      <c r="P23" s="63"/>
      <c r="Q23" s="66" t="s">
        <v>133</v>
      </c>
      <c r="R23" s="66"/>
      <c r="S23" s="66"/>
      <c r="T23" s="1856" t="s">
        <v>211</v>
      </c>
      <c r="U23" s="1856"/>
      <c r="V23" s="1856"/>
      <c r="W23" s="1856"/>
      <c r="X23" s="1856"/>
      <c r="Y23" s="1856"/>
      <c r="Z23" s="1857"/>
      <c r="AA23" s="1858">
        <f>$AA$21</f>
        <v>400</v>
      </c>
      <c r="AB23" s="1859"/>
      <c r="AC23" s="1859"/>
      <c r="AD23" s="1859"/>
      <c r="AE23" s="99" t="str">
        <f>AE21</f>
        <v>-</v>
      </c>
      <c r="AF23" s="98"/>
    </row>
    <row r="24" spans="1:32" ht="36.75" customHeight="1">
      <c r="A24" s="66" t="s">
        <v>210</v>
      </c>
      <c r="B24" s="66"/>
      <c r="C24" s="63"/>
      <c r="D24" s="66"/>
      <c r="E24" s="66"/>
      <c r="F24" s="66"/>
      <c r="G24" s="66"/>
      <c r="H24" s="66"/>
      <c r="I24" s="67"/>
      <c r="J24" s="65" t="s">
        <v>133</v>
      </c>
      <c r="K24" s="1860" t="str">
        <f>"-"&amp;BAHTTEXT($AA$23)&amp;"-"</f>
        <v>-สี่ร้อยบาทถ้วน-</v>
      </c>
      <c r="L24" s="1861"/>
      <c r="M24" s="1861"/>
      <c r="N24" s="1861"/>
      <c r="O24" s="1861"/>
      <c r="P24" s="1861"/>
      <c r="Q24" s="1861"/>
      <c r="R24" s="1861"/>
      <c r="S24" s="1861"/>
      <c r="T24" s="1861"/>
      <c r="U24" s="1861"/>
      <c r="V24" s="1861"/>
      <c r="W24" s="1861"/>
      <c r="X24" s="1861"/>
      <c r="Y24" s="1861"/>
      <c r="Z24" s="66"/>
      <c r="AA24" s="51"/>
      <c r="AB24" s="51"/>
      <c r="AC24" s="51"/>
      <c r="AD24" s="51"/>
      <c r="AE24" s="51"/>
      <c r="AF24" s="51"/>
    </row>
    <row r="25" spans="1:32">
      <c r="A25" s="63"/>
      <c r="B25" s="63"/>
      <c r="C25" s="63"/>
      <c r="D25" s="63"/>
      <c r="E25" s="63"/>
      <c r="F25" s="63"/>
      <c r="G25" s="63"/>
      <c r="H25" s="63"/>
      <c r="I25" s="63"/>
      <c r="J25" s="63"/>
      <c r="K25" s="63"/>
      <c r="L25" s="63"/>
      <c r="M25" s="63"/>
      <c r="N25" s="63"/>
      <c r="O25" s="63"/>
      <c r="P25" s="63"/>
      <c r="Q25" s="63"/>
      <c r="R25" s="63"/>
      <c r="S25" s="63"/>
      <c r="T25" s="63"/>
      <c r="U25" s="63"/>
      <c r="V25" s="63"/>
      <c r="W25" s="63"/>
      <c r="X25" s="63"/>
      <c r="Y25" s="63"/>
      <c r="Z25" s="63"/>
    </row>
    <row r="26" spans="1:32">
      <c r="I26" s="47" t="s">
        <v>156</v>
      </c>
      <c r="N26" s="47" t="s">
        <v>133</v>
      </c>
      <c r="U26" s="47" t="s">
        <v>133</v>
      </c>
      <c r="V26" s="47" t="s">
        <v>209</v>
      </c>
    </row>
    <row r="27" spans="1:32">
      <c r="J27" s="47" t="s">
        <v>360</v>
      </c>
      <c r="K27" s="51"/>
      <c r="M27" s="51"/>
      <c r="N27" s="51"/>
      <c r="O27" s="51"/>
      <c r="P27" s="51"/>
      <c r="Q27" s="51"/>
      <c r="R27" s="51"/>
      <c r="S27" s="51"/>
      <c r="T27" s="51"/>
      <c r="U27" s="47" t="s">
        <v>133</v>
      </c>
      <c r="V27" s="47" t="s">
        <v>361</v>
      </c>
    </row>
    <row r="28" spans="1:32" ht="23.25" customHeight="1">
      <c r="H28" s="47" t="s">
        <v>450</v>
      </c>
      <c r="L28" s="51"/>
      <c r="M28" s="51"/>
      <c r="N28" s="51"/>
      <c r="O28" s="51"/>
      <c r="P28" s="51"/>
      <c r="Q28" s="51"/>
      <c r="R28" s="51"/>
      <c r="S28" s="51"/>
      <c r="T28" s="51"/>
      <c r="U28" s="51"/>
    </row>
    <row r="30" spans="1:32">
      <c r="I30" s="47" t="s">
        <v>156</v>
      </c>
      <c r="N30" s="47" t="s">
        <v>133</v>
      </c>
      <c r="U30" s="47" t="s">
        <v>133</v>
      </c>
      <c r="V30" s="47" t="s">
        <v>207</v>
      </c>
    </row>
    <row r="31" spans="1:32">
      <c r="K31" s="65"/>
      <c r="L31" s="1727" t="s">
        <v>897</v>
      </c>
      <c r="M31" s="1727"/>
      <c r="N31" s="1727"/>
      <c r="O31" s="1727"/>
      <c r="P31" s="1727"/>
      <c r="Q31" s="1727"/>
      <c r="R31" s="1727"/>
      <c r="S31" s="1727"/>
      <c r="T31" s="1727"/>
    </row>
    <row r="32" spans="1:32">
      <c r="H32" s="47" t="s">
        <v>616</v>
      </c>
      <c r="K32" s="47" t="s">
        <v>896</v>
      </c>
      <c r="L32" s="51"/>
      <c r="M32" s="51"/>
      <c r="N32" s="51"/>
      <c r="O32" s="51"/>
      <c r="P32" s="51"/>
      <c r="Q32" s="51"/>
      <c r="R32" s="51"/>
      <c r="S32" s="51"/>
      <c r="T32" s="51"/>
      <c r="U32" s="51"/>
    </row>
  </sheetData>
  <mergeCells count="19">
    <mergeCell ref="J19:M19"/>
    <mergeCell ref="A1:AF1"/>
    <mergeCell ref="A2:AF2"/>
    <mergeCell ref="H5:AF5"/>
    <mergeCell ref="AE8:AF8"/>
    <mergeCell ref="G9:R9"/>
    <mergeCell ref="W9:Z9"/>
    <mergeCell ref="F10:J10"/>
    <mergeCell ref="O10:T10"/>
    <mergeCell ref="X10:AF10"/>
    <mergeCell ref="A13:Z13"/>
    <mergeCell ref="AA13:AF13"/>
    <mergeCell ref="L31:T31"/>
    <mergeCell ref="J20:M20"/>
    <mergeCell ref="AA21:AD21"/>
    <mergeCell ref="AE21:AF21"/>
    <mergeCell ref="T23:Z23"/>
    <mergeCell ref="AA23:AD23"/>
    <mergeCell ref="K24:Y24"/>
  </mergeCells>
  <dataValidations count="1">
    <dataValidation type="list" allowBlank="1" showInputMessage="1" showErrorMessage="1" sqref="Y8" xr:uid="{472FD4C9-8891-4689-B6A2-EC3908559AA7}">
      <formula1>Mount_Full</formula1>
    </dataValidation>
  </dataValidations>
  <pageMargins left="1" right="0.27559055118110237" top="0.73" bottom="0.15748031496062992" header="0.31496062992125984" footer="0.15748031496062992"/>
  <pageSetup paperSize="9" scale="93"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5C3CD-9C91-479E-BC7F-7DE211119B36}">
  <sheetPr>
    <tabColor rgb="FF09A70D"/>
  </sheetPr>
  <dimension ref="A1:AJ34"/>
  <sheetViews>
    <sheetView showGridLines="0" view="pageBreakPreview" zoomScale="115" zoomScaleNormal="115" zoomScaleSheetLayoutView="115" workbookViewId="0">
      <selection activeCell="W11" sqref="W11:Z11"/>
    </sheetView>
  </sheetViews>
  <sheetFormatPr defaultColWidth="2.375" defaultRowHeight="20.25"/>
  <cols>
    <col min="1" max="1" width="2.25" style="589" customWidth="1"/>
    <col min="2" max="4" width="2.375" style="589"/>
    <col min="5" max="5" width="3.375" style="589" bestFit="1" customWidth="1"/>
    <col min="6" max="30" width="2.375" style="589"/>
    <col min="31" max="31" width="5.5" style="589" bestFit="1" customWidth="1"/>
    <col min="32" max="35" width="2.375" style="589"/>
    <col min="36" max="36" width="7.625" style="589" bestFit="1" customWidth="1"/>
    <col min="37" max="256" width="2.375" style="589"/>
    <col min="257" max="257" width="2.25" style="589" customWidth="1"/>
    <col min="258" max="286" width="2.375" style="589"/>
    <col min="287" max="287" width="5.5" style="589" bestFit="1" customWidth="1"/>
    <col min="288" max="291" width="2.375" style="589"/>
    <col min="292" max="292" width="7.625" style="589" bestFit="1" customWidth="1"/>
    <col min="293" max="512" width="2.375" style="589"/>
    <col min="513" max="513" width="2.25" style="589" customWidth="1"/>
    <col min="514" max="542" width="2.375" style="589"/>
    <col min="543" max="543" width="5.5" style="589" bestFit="1" customWidth="1"/>
    <col min="544" max="547" width="2.375" style="589"/>
    <col min="548" max="548" width="7.625" style="589" bestFit="1" customWidth="1"/>
    <col min="549" max="768" width="2.375" style="589"/>
    <col min="769" max="769" width="2.25" style="589" customWidth="1"/>
    <col min="770" max="798" width="2.375" style="589"/>
    <col min="799" max="799" width="5.5" style="589" bestFit="1" customWidth="1"/>
    <col min="800" max="803" width="2.375" style="589"/>
    <col min="804" max="804" width="7.625" style="589" bestFit="1" customWidth="1"/>
    <col min="805" max="1024" width="2.375" style="589"/>
    <col min="1025" max="1025" width="2.25" style="589" customWidth="1"/>
    <col min="1026" max="1054" width="2.375" style="589"/>
    <col min="1055" max="1055" width="5.5" style="589" bestFit="1" customWidth="1"/>
    <col min="1056" max="1059" width="2.375" style="589"/>
    <col min="1060" max="1060" width="7.625" style="589" bestFit="1" customWidth="1"/>
    <col min="1061" max="1280" width="2.375" style="589"/>
    <col min="1281" max="1281" width="2.25" style="589" customWidth="1"/>
    <col min="1282" max="1310" width="2.375" style="589"/>
    <col min="1311" max="1311" width="5.5" style="589" bestFit="1" customWidth="1"/>
    <col min="1312" max="1315" width="2.375" style="589"/>
    <col min="1316" max="1316" width="7.625" style="589" bestFit="1" customWidth="1"/>
    <col min="1317" max="1536" width="2.375" style="589"/>
    <col min="1537" max="1537" width="2.25" style="589" customWidth="1"/>
    <col min="1538" max="1566" width="2.375" style="589"/>
    <col min="1567" max="1567" width="5.5" style="589" bestFit="1" customWidth="1"/>
    <col min="1568" max="1571" width="2.375" style="589"/>
    <col min="1572" max="1572" width="7.625" style="589" bestFit="1" customWidth="1"/>
    <col min="1573" max="1792" width="2.375" style="589"/>
    <col min="1793" max="1793" width="2.25" style="589" customWidth="1"/>
    <col min="1794" max="1822" width="2.375" style="589"/>
    <col min="1823" max="1823" width="5.5" style="589" bestFit="1" customWidth="1"/>
    <col min="1824" max="1827" width="2.375" style="589"/>
    <col min="1828" max="1828" width="7.625" style="589" bestFit="1" customWidth="1"/>
    <col min="1829" max="2048" width="2.375" style="589"/>
    <col min="2049" max="2049" width="2.25" style="589" customWidth="1"/>
    <col min="2050" max="2078" width="2.375" style="589"/>
    <col min="2079" max="2079" width="5.5" style="589" bestFit="1" customWidth="1"/>
    <col min="2080" max="2083" width="2.375" style="589"/>
    <col min="2084" max="2084" width="7.625" style="589" bestFit="1" customWidth="1"/>
    <col min="2085" max="2304" width="2.375" style="589"/>
    <col min="2305" max="2305" width="2.25" style="589" customWidth="1"/>
    <col min="2306" max="2334" width="2.375" style="589"/>
    <col min="2335" max="2335" width="5.5" style="589" bestFit="1" customWidth="1"/>
    <col min="2336" max="2339" width="2.375" style="589"/>
    <col min="2340" max="2340" width="7.625" style="589" bestFit="1" customWidth="1"/>
    <col min="2341" max="2560" width="2.375" style="589"/>
    <col min="2561" max="2561" width="2.25" style="589" customWidth="1"/>
    <col min="2562" max="2590" width="2.375" style="589"/>
    <col min="2591" max="2591" width="5.5" style="589" bestFit="1" customWidth="1"/>
    <col min="2592" max="2595" width="2.375" style="589"/>
    <col min="2596" max="2596" width="7.625" style="589" bestFit="1" customWidth="1"/>
    <col min="2597" max="2816" width="2.375" style="589"/>
    <col min="2817" max="2817" width="2.25" style="589" customWidth="1"/>
    <col min="2818" max="2846" width="2.375" style="589"/>
    <col min="2847" max="2847" width="5.5" style="589" bestFit="1" customWidth="1"/>
    <col min="2848" max="2851" width="2.375" style="589"/>
    <col min="2852" max="2852" width="7.625" style="589" bestFit="1" customWidth="1"/>
    <col min="2853" max="3072" width="2.375" style="589"/>
    <col min="3073" max="3073" width="2.25" style="589" customWidth="1"/>
    <col min="3074" max="3102" width="2.375" style="589"/>
    <col min="3103" max="3103" width="5.5" style="589" bestFit="1" customWidth="1"/>
    <col min="3104" max="3107" width="2.375" style="589"/>
    <col min="3108" max="3108" width="7.625" style="589" bestFit="1" customWidth="1"/>
    <col min="3109" max="3328" width="2.375" style="589"/>
    <col min="3329" max="3329" width="2.25" style="589" customWidth="1"/>
    <col min="3330" max="3358" width="2.375" style="589"/>
    <col min="3359" max="3359" width="5.5" style="589" bestFit="1" customWidth="1"/>
    <col min="3360" max="3363" width="2.375" style="589"/>
    <col min="3364" max="3364" width="7.625" style="589" bestFit="1" customWidth="1"/>
    <col min="3365" max="3584" width="2.375" style="589"/>
    <col min="3585" max="3585" width="2.25" style="589" customWidth="1"/>
    <col min="3586" max="3614" width="2.375" style="589"/>
    <col min="3615" max="3615" width="5.5" style="589" bestFit="1" customWidth="1"/>
    <col min="3616" max="3619" width="2.375" style="589"/>
    <col min="3620" max="3620" width="7.625" style="589" bestFit="1" customWidth="1"/>
    <col min="3621" max="3840" width="2.375" style="589"/>
    <col min="3841" max="3841" width="2.25" style="589" customWidth="1"/>
    <col min="3842" max="3870" width="2.375" style="589"/>
    <col min="3871" max="3871" width="5.5" style="589" bestFit="1" customWidth="1"/>
    <col min="3872" max="3875" width="2.375" style="589"/>
    <col min="3876" max="3876" width="7.625" style="589" bestFit="1" customWidth="1"/>
    <col min="3877" max="4096" width="2.375" style="589"/>
    <col min="4097" max="4097" width="2.25" style="589" customWidth="1"/>
    <col min="4098" max="4126" width="2.375" style="589"/>
    <col min="4127" max="4127" width="5.5" style="589" bestFit="1" customWidth="1"/>
    <col min="4128" max="4131" width="2.375" style="589"/>
    <col min="4132" max="4132" width="7.625" style="589" bestFit="1" customWidth="1"/>
    <col min="4133" max="4352" width="2.375" style="589"/>
    <col min="4353" max="4353" width="2.25" style="589" customWidth="1"/>
    <col min="4354" max="4382" width="2.375" style="589"/>
    <col min="4383" max="4383" width="5.5" style="589" bestFit="1" customWidth="1"/>
    <col min="4384" max="4387" width="2.375" style="589"/>
    <col min="4388" max="4388" width="7.625" style="589" bestFit="1" customWidth="1"/>
    <col min="4389" max="4608" width="2.375" style="589"/>
    <col min="4609" max="4609" width="2.25" style="589" customWidth="1"/>
    <col min="4610" max="4638" width="2.375" style="589"/>
    <col min="4639" max="4639" width="5.5" style="589" bestFit="1" customWidth="1"/>
    <col min="4640" max="4643" width="2.375" style="589"/>
    <col min="4644" max="4644" width="7.625" style="589" bestFit="1" customWidth="1"/>
    <col min="4645" max="4864" width="2.375" style="589"/>
    <col min="4865" max="4865" width="2.25" style="589" customWidth="1"/>
    <col min="4866" max="4894" width="2.375" style="589"/>
    <col min="4895" max="4895" width="5.5" style="589" bestFit="1" customWidth="1"/>
    <col min="4896" max="4899" width="2.375" style="589"/>
    <col min="4900" max="4900" width="7.625" style="589" bestFit="1" customWidth="1"/>
    <col min="4901" max="5120" width="2.375" style="589"/>
    <col min="5121" max="5121" width="2.25" style="589" customWidth="1"/>
    <col min="5122" max="5150" width="2.375" style="589"/>
    <col min="5151" max="5151" width="5.5" style="589" bestFit="1" customWidth="1"/>
    <col min="5152" max="5155" width="2.375" style="589"/>
    <col min="5156" max="5156" width="7.625" style="589" bestFit="1" customWidth="1"/>
    <col min="5157" max="5376" width="2.375" style="589"/>
    <col min="5377" max="5377" width="2.25" style="589" customWidth="1"/>
    <col min="5378" max="5406" width="2.375" style="589"/>
    <col min="5407" max="5407" width="5.5" style="589" bestFit="1" customWidth="1"/>
    <col min="5408" max="5411" width="2.375" style="589"/>
    <col min="5412" max="5412" width="7.625" style="589" bestFit="1" customWidth="1"/>
    <col min="5413" max="5632" width="2.375" style="589"/>
    <col min="5633" max="5633" width="2.25" style="589" customWidth="1"/>
    <col min="5634" max="5662" width="2.375" style="589"/>
    <col min="5663" max="5663" width="5.5" style="589" bestFit="1" customWidth="1"/>
    <col min="5664" max="5667" width="2.375" style="589"/>
    <col min="5668" max="5668" width="7.625" style="589" bestFit="1" customWidth="1"/>
    <col min="5669" max="5888" width="2.375" style="589"/>
    <col min="5889" max="5889" width="2.25" style="589" customWidth="1"/>
    <col min="5890" max="5918" width="2.375" style="589"/>
    <col min="5919" max="5919" width="5.5" style="589" bestFit="1" customWidth="1"/>
    <col min="5920" max="5923" width="2.375" style="589"/>
    <col min="5924" max="5924" width="7.625" style="589" bestFit="1" customWidth="1"/>
    <col min="5925" max="6144" width="2.375" style="589"/>
    <col min="6145" max="6145" width="2.25" style="589" customWidth="1"/>
    <col min="6146" max="6174" width="2.375" style="589"/>
    <col min="6175" max="6175" width="5.5" style="589" bestFit="1" customWidth="1"/>
    <col min="6176" max="6179" width="2.375" style="589"/>
    <col min="6180" max="6180" width="7.625" style="589" bestFit="1" customWidth="1"/>
    <col min="6181" max="6400" width="2.375" style="589"/>
    <col min="6401" max="6401" width="2.25" style="589" customWidth="1"/>
    <col min="6402" max="6430" width="2.375" style="589"/>
    <col min="6431" max="6431" width="5.5" style="589" bestFit="1" customWidth="1"/>
    <col min="6432" max="6435" width="2.375" style="589"/>
    <col min="6436" max="6436" width="7.625" style="589" bestFit="1" customWidth="1"/>
    <col min="6437" max="6656" width="2.375" style="589"/>
    <col min="6657" max="6657" width="2.25" style="589" customWidth="1"/>
    <col min="6658" max="6686" width="2.375" style="589"/>
    <col min="6687" max="6687" width="5.5" style="589" bestFit="1" customWidth="1"/>
    <col min="6688" max="6691" width="2.375" style="589"/>
    <col min="6692" max="6692" width="7.625" style="589" bestFit="1" customWidth="1"/>
    <col min="6693" max="6912" width="2.375" style="589"/>
    <col min="6913" max="6913" width="2.25" style="589" customWidth="1"/>
    <col min="6914" max="6942" width="2.375" style="589"/>
    <col min="6943" max="6943" width="5.5" style="589" bestFit="1" customWidth="1"/>
    <col min="6944" max="6947" width="2.375" style="589"/>
    <col min="6948" max="6948" width="7.625" style="589" bestFit="1" customWidth="1"/>
    <col min="6949" max="7168" width="2.375" style="589"/>
    <col min="7169" max="7169" width="2.25" style="589" customWidth="1"/>
    <col min="7170" max="7198" width="2.375" style="589"/>
    <col min="7199" max="7199" width="5.5" style="589" bestFit="1" customWidth="1"/>
    <col min="7200" max="7203" width="2.375" style="589"/>
    <col min="7204" max="7204" width="7.625" style="589" bestFit="1" customWidth="1"/>
    <col min="7205" max="7424" width="2.375" style="589"/>
    <col min="7425" max="7425" width="2.25" style="589" customWidth="1"/>
    <col min="7426" max="7454" width="2.375" style="589"/>
    <col min="7455" max="7455" width="5.5" style="589" bestFit="1" customWidth="1"/>
    <col min="7456" max="7459" width="2.375" style="589"/>
    <col min="7460" max="7460" width="7.625" style="589" bestFit="1" customWidth="1"/>
    <col min="7461" max="7680" width="2.375" style="589"/>
    <col min="7681" max="7681" width="2.25" style="589" customWidth="1"/>
    <col min="7682" max="7710" width="2.375" style="589"/>
    <col min="7711" max="7711" width="5.5" style="589" bestFit="1" customWidth="1"/>
    <col min="7712" max="7715" width="2.375" style="589"/>
    <col min="7716" max="7716" width="7.625" style="589" bestFit="1" customWidth="1"/>
    <col min="7717" max="7936" width="2.375" style="589"/>
    <col min="7937" max="7937" width="2.25" style="589" customWidth="1"/>
    <col min="7938" max="7966" width="2.375" style="589"/>
    <col min="7967" max="7967" width="5.5" style="589" bestFit="1" customWidth="1"/>
    <col min="7968" max="7971" width="2.375" style="589"/>
    <col min="7972" max="7972" width="7.625" style="589" bestFit="1" customWidth="1"/>
    <col min="7973" max="8192" width="2.375" style="589"/>
    <col min="8193" max="8193" width="2.25" style="589" customWidth="1"/>
    <col min="8194" max="8222" width="2.375" style="589"/>
    <col min="8223" max="8223" width="5.5" style="589" bestFit="1" customWidth="1"/>
    <col min="8224" max="8227" width="2.375" style="589"/>
    <col min="8228" max="8228" width="7.625" style="589" bestFit="1" customWidth="1"/>
    <col min="8229" max="8448" width="2.375" style="589"/>
    <col min="8449" max="8449" width="2.25" style="589" customWidth="1"/>
    <col min="8450" max="8478" width="2.375" style="589"/>
    <col min="8479" max="8479" width="5.5" style="589" bestFit="1" customWidth="1"/>
    <col min="8480" max="8483" width="2.375" style="589"/>
    <col min="8484" max="8484" width="7.625" style="589" bestFit="1" customWidth="1"/>
    <col min="8485" max="8704" width="2.375" style="589"/>
    <col min="8705" max="8705" width="2.25" style="589" customWidth="1"/>
    <col min="8706" max="8734" width="2.375" style="589"/>
    <col min="8735" max="8735" width="5.5" style="589" bestFit="1" customWidth="1"/>
    <col min="8736" max="8739" width="2.375" style="589"/>
    <col min="8740" max="8740" width="7.625" style="589" bestFit="1" customWidth="1"/>
    <col min="8741" max="8960" width="2.375" style="589"/>
    <col min="8961" max="8961" width="2.25" style="589" customWidth="1"/>
    <col min="8962" max="8990" width="2.375" style="589"/>
    <col min="8991" max="8991" width="5.5" style="589" bestFit="1" customWidth="1"/>
    <col min="8992" max="8995" width="2.375" style="589"/>
    <col min="8996" max="8996" width="7.625" style="589" bestFit="1" customWidth="1"/>
    <col min="8997" max="9216" width="2.375" style="589"/>
    <col min="9217" max="9217" width="2.25" style="589" customWidth="1"/>
    <col min="9218" max="9246" width="2.375" style="589"/>
    <col min="9247" max="9247" width="5.5" style="589" bestFit="1" customWidth="1"/>
    <col min="9248" max="9251" width="2.375" style="589"/>
    <col min="9252" max="9252" width="7.625" style="589" bestFit="1" customWidth="1"/>
    <col min="9253" max="9472" width="2.375" style="589"/>
    <col min="9473" max="9473" width="2.25" style="589" customWidth="1"/>
    <col min="9474" max="9502" width="2.375" style="589"/>
    <col min="9503" max="9503" width="5.5" style="589" bestFit="1" customWidth="1"/>
    <col min="9504" max="9507" width="2.375" style="589"/>
    <col min="9508" max="9508" width="7.625" style="589" bestFit="1" customWidth="1"/>
    <col min="9509" max="9728" width="2.375" style="589"/>
    <col min="9729" max="9729" width="2.25" style="589" customWidth="1"/>
    <col min="9730" max="9758" width="2.375" style="589"/>
    <col min="9759" max="9759" width="5.5" style="589" bestFit="1" customWidth="1"/>
    <col min="9760" max="9763" width="2.375" style="589"/>
    <col min="9764" max="9764" width="7.625" style="589" bestFit="1" customWidth="1"/>
    <col min="9765" max="9984" width="2.375" style="589"/>
    <col min="9985" max="9985" width="2.25" style="589" customWidth="1"/>
    <col min="9986" max="10014" width="2.375" style="589"/>
    <col min="10015" max="10015" width="5.5" style="589" bestFit="1" customWidth="1"/>
    <col min="10016" max="10019" width="2.375" style="589"/>
    <col min="10020" max="10020" width="7.625" style="589" bestFit="1" customWidth="1"/>
    <col min="10021" max="10240" width="2.375" style="589"/>
    <col min="10241" max="10241" width="2.25" style="589" customWidth="1"/>
    <col min="10242" max="10270" width="2.375" style="589"/>
    <col min="10271" max="10271" width="5.5" style="589" bestFit="1" customWidth="1"/>
    <col min="10272" max="10275" width="2.375" style="589"/>
    <col min="10276" max="10276" width="7.625" style="589" bestFit="1" customWidth="1"/>
    <col min="10277" max="10496" width="2.375" style="589"/>
    <col min="10497" max="10497" width="2.25" style="589" customWidth="1"/>
    <col min="10498" max="10526" width="2.375" style="589"/>
    <col min="10527" max="10527" width="5.5" style="589" bestFit="1" customWidth="1"/>
    <col min="10528" max="10531" width="2.375" style="589"/>
    <col min="10532" max="10532" width="7.625" style="589" bestFit="1" customWidth="1"/>
    <col min="10533" max="10752" width="2.375" style="589"/>
    <col min="10753" max="10753" width="2.25" style="589" customWidth="1"/>
    <col min="10754" max="10782" width="2.375" style="589"/>
    <col min="10783" max="10783" width="5.5" style="589" bestFit="1" customWidth="1"/>
    <col min="10784" max="10787" width="2.375" style="589"/>
    <col min="10788" max="10788" width="7.625" style="589" bestFit="1" customWidth="1"/>
    <col min="10789" max="11008" width="2.375" style="589"/>
    <col min="11009" max="11009" width="2.25" style="589" customWidth="1"/>
    <col min="11010" max="11038" width="2.375" style="589"/>
    <col min="11039" max="11039" width="5.5" style="589" bestFit="1" customWidth="1"/>
    <col min="11040" max="11043" width="2.375" style="589"/>
    <col min="11044" max="11044" width="7.625" style="589" bestFit="1" customWidth="1"/>
    <col min="11045" max="11264" width="2.375" style="589"/>
    <col min="11265" max="11265" width="2.25" style="589" customWidth="1"/>
    <col min="11266" max="11294" width="2.375" style="589"/>
    <col min="11295" max="11295" width="5.5" style="589" bestFit="1" customWidth="1"/>
    <col min="11296" max="11299" width="2.375" style="589"/>
    <col min="11300" max="11300" width="7.625" style="589" bestFit="1" customWidth="1"/>
    <col min="11301" max="11520" width="2.375" style="589"/>
    <col min="11521" max="11521" width="2.25" style="589" customWidth="1"/>
    <col min="11522" max="11550" width="2.375" style="589"/>
    <col min="11551" max="11551" width="5.5" style="589" bestFit="1" customWidth="1"/>
    <col min="11552" max="11555" width="2.375" style="589"/>
    <col min="11556" max="11556" width="7.625" style="589" bestFit="1" customWidth="1"/>
    <col min="11557" max="11776" width="2.375" style="589"/>
    <col min="11777" max="11777" width="2.25" style="589" customWidth="1"/>
    <col min="11778" max="11806" width="2.375" style="589"/>
    <col min="11807" max="11807" width="5.5" style="589" bestFit="1" customWidth="1"/>
    <col min="11808" max="11811" width="2.375" style="589"/>
    <col min="11812" max="11812" width="7.625" style="589" bestFit="1" customWidth="1"/>
    <col min="11813" max="12032" width="2.375" style="589"/>
    <col min="12033" max="12033" width="2.25" style="589" customWidth="1"/>
    <col min="12034" max="12062" width="2.375" style="589"/>
    <col min="12063" max="12063" width="5.5" style="589" bestFit="1" customWidth="1"/>
    <col min="12064" max="12067" width="2.375" style="589"/>
    <col min="12068" max="12068" width="7.625" style="589" bestFit="1" customWidth="1"/>
    <col min="12069" max="12288" width="2.375" style="589"/>
    <col min="12289" max="12289" width="2.25" style="589" customWidth="1"/>
    <col min="12290" max="12318" width="2.375" style="589"/>
    <col min="12319" max="12319" width="5.5" style="589" bestFit="1" customWidth="1"/>
    <col min="12320" max="12323" width="2.375" style="589"/>
    <col min="12324" max="12324" width="7.625" style="589" bestFit="1" customWidth="1"/>
    <col min="12325" max="12544" width="2.375" style="589"/>
    <col min="12545" max="12545" width="2.25" style="589" customWidth="1"/>
    <col min="12546" max="12574" width="2.375" style="589"/>
    <col min="12575" max="12575" width="5.5" style="589" bestFit="1" customWidth="1"/>
    <col min="12576" max="12579" width="2.375" style="589"/>
    <col min="12580" max="12580" width="7.625" style="589" bestFit="1" customWidth="1"/>
    <col min="12581" max="12800" width="2.375" style="589"/>
    <col min="12801" max="12801" width="2.25" style="589" customWidth="1"/>
    <col min="12802" max="12830" width="2.375" style="589"/>
    <col min="12831" max="12831" width="5.5" style="589" bestFit="1" customWidth="1"/>
    <col min="12832" max="12835" width="2.375" style="589"/>
    <col min="12836" max="12836" width="7.625" style="589" bestFit="1" customWidth="1"/>
    <col min="12837" max="13056" width="2.375" style="589"/>
    <col min="13057" max="13057" width="2.25" style="589" customWidth="1"/>
    <col min="13058" max="13086" width="2.375" style="589"/>
    <col min="13087" max="13087" width="5.5" style="589" bestFit="1" customWidth="1"/>
    <col min="13088" max="13091" width="2.375" style="589"/>
    <col min="13092" max="13092" width="7.625" style="589" bestFit="1" customWidth="1"/>
    <col min="13093" max="13312" width="2.375" style="589"/>
    <col min="13313" max="13313" width="2.25" style="589" customWidth="1"/>
    <col min="13314" max="13342" width="2.375" style="589"/>
    <col min="13343" max="13343" width="5.5" style="589" bestFit="1" customWidth="1"/>
    <col min="13344" max="13347" width="2.375" style="589"/>
    <col min="13348" max="13348" width="7.625" style="589" bestFit="1" customWidth="1"/>
    <col min="13349" max="13568" width="2.375" style="589"/>
    <col min="13569" max="13569" width="2.25" style="589" customWidth="1"/>
    <col min="13570" max="13598" width="2.375" style="589"/>
    <col min="13599" max="13599" width="5.5" style="589" bestFit="1" customWidth="1"/>
    <col min="13600" max="13603" width="2.375" style="589"/>
    <col min="13604" max="13604" width="7.625" style="589" bestFit="1" customWidth="1"/>
    <col min="13605" max="13824" width="2.375" style="589"/>
    <col min="13825" max="13825" width="2.25" style="589" customWidth="1"/>
    <col min="13826" max="13854" width="2.375" style="589"/>
    <col min="13855" max="13855" width="5.5" style="589" bestFit="1" customWidth="1"/>
    <col min="13856" max="13859" width="2.375" style="589"/>
    <col min="13860" max="13860" width="7.625" style="589" bestFit="1" customWidth="1"/>
    <col min="13861" max="14080" width="2.375" style="589"/>
    <col min="14081" max="14081" width="2.25" style="589" customWidth="1"/>
    <col min="14082" max="14110" width="2.375" style="589"/>
    <col min="14111" max="14111" width="5.5" style="589" bestFit="1" customWidth="1"/>
    <col min="14112" max="14115" width="2.375" style="589"/>
    <col min="14116" max="14116" width="7.625" style="589" bestFit="1" customWidth="1"/>
    <col min="14117" max="14336" width="2.375" style="589"/>
    <col min="14337" max="14337" width="2.25" style="589" customWidth="1"/>
    <col min="14338" max="14366" width="2.375" style="589"/>
    <col min="14367" max="14367" width="5.5" style="589" bestFit="1" customWidth="1"/>
    <col min="14368" max="14371" width="2.375" style="589"/>
    <col min="14372" max="14372" width="7.625" style="589" bestFit="1" customWidth="1"/>
    <col min="14373" max="14592" width="2.375" style="589"/>
    <col min="14593" max="14593" width="2.25" style="589" customWidth="1"/>
    <col min="14594" max="14622" width="2.375" style="589"/>
    <col min="14623" max="14623" width="5.5" style="589" bestFit="1" customWidth="1"/>
    <col min="14624" max="14627" width="2.375" style="589"/>
    <col min="14628" max="14628" width="7.625" style="589" bestFit="1" customWidth="1"/>
    <col min="14629" max="14848" width="2.375" style="589"/>
    <col min="14849" max="14849" width="2.25" style="589" customWidth="1"/>
    <col min="14850" max="14878" width="2.375" style="589"/>
    <col min="14879" max="14879" width="5.5" style="589" bestFit="1" customWidth="1"/>
    <col min="14880" max="14883" width="2.375" style="589"/>
    <col min="14884" max="14884" width="7.625" style="589" bestFit="1" customWidth="1"/>
    <col min="14885" max="15104" width="2.375" style="589"/>
    <col min="15105" max="15105" width="2.25" style="589" customWidth="1"/>
    <col min="15106" max="15134" width="2.375" style="589"/>
    <col min="15135" max="15135" width="5.5" style="589" bestFit="1" customWidth="1"/>
    <col min="15136" max="15139" width="2.375" style="589"/>
    <col min="15140" max="15140" width="7.625" style="589" bestFit="1" customWidth="1"/>
    <col min="15141" max="15360" width="2.375" style="589"/>
    <col min="15361" max="15361" width="2.25" style="589" customWidth="1"/>
    <col min="15362" max="15390" width="2.375" style="589"/>
    <col min="15391" max="15391" width="5.5" style="589" bestFit="1" customWidth="1"/>
    <col min="15392" max="15395" width="2.375" style="589"/>
    <col min="15396" max="15396" width="7.625" style="589" bestFit="1" customWidth="1"/>
    <col min="15397" max="15616" width="2.375" style="589"/>
    <col min="15617" max="15617" width="2.25" style="589" customWidth="1"/>
    <col min="15618" max="15646" width="2.375" style="589"/>
    <col min="15647" max="15647" width="5.5" style="589" bestFit="1" customWidth="1"/>
    <col min="15648" max="15651" width="2.375" style="589"/>
    <col min="15652" max="15652" width="7.625" style="589" bestFit="1" customWidth="1"/>
    <col min="15653" max="15872" width="2.375" style="589"/>
    <col min="15873" max="15873" width="2.25" style="589" customWidth="1"/>
    <col min="15874" max="15902" width="2.375" style="589"/>
    <col min="15903" max="15903" width="5.5" style="589" bestFit="1" customWidth="1"/>
    <col min="15904" max="15907" width="2.375" style="589"/>
    <col min="15908" max="15908" width="7.625" style="589" bestFit="1" customWidth="1"/>
    <col min="15909" max="16128" width="2.375" style="589"/>
    <col min="16129" max="16129" width="2.25" style="589" customWidth="1"/>
    <col min="16130" max="16158" width="2.375" style="589"/>
    <col min="16159" max="16159" width="5.5" style="589" bestFit="1" customWidth="1"/>
    <col min="16160" max="16163" width="2.375" style="589"/>
    <col min="16164" max="16164" width="7.625" style="589" bestFit="1" customWidth="1"/>
    <col min="16165" max="16384" width="2.375" style="589"/>
  </cols>
  <sheetData>
    <row r="1" spans="1:36">
      <c r="A1" s="1871" t="s">
        <v>222</v>
      </c>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1"/>
      <c r="Z1" s="1871"/>
      <c r="AA1" s="1871"/>
      <c r="AB1" s="1871"/>
      <c r="AC1" s="1871"/>
      <c r="AD1" s="1871"/>
      <c r="AE1" s="1871"/>
      <c r="AF1" s="1871"/>
      <c r="AG1" s="588"/>
      <c r="AH1" s="588"/>
    </row>
    <row r="2" spans="1:36">
      <c r="A2" s="1871" t="s">
        <v>1049</v>
      </c>
      <c r="B2" s="1871"/>
      <c r="C2" s="1871"/>
      <c r="D2" s="1871"/>
      <c r="E2" s="1871"/>
      <c r="F2" s="1871"/>
      <c r="G2" s="1871"/>
      <c r="H2" s="1871"/>
      <c r="I2" s="1871"/>
      <c r="J2" s="1871"/>
      <c r="K2" s="1871"/>
      <c r="L2" s="1871"/>
      <c r="M2" s="1871"/>
      <c r="N2" s="1871"/>
      <c r="O2" s="1871"/>
      <c r="P2" s="1871"/>
      <c r="Q2" s="1871"/>
      <c r="R2" s="1871"/>
      <c r="S2" s="1871"/>
      <c r="T2" s="1871"/>
      <c r="U2" s="1871"/>
      <c r="V2" s="1871"/>
      <c r="W2" s="1871"/>
      <c r="X2" s="1871"/>
      <c r="Y2" s="1871"/>
      <c r="Z2" s="1871"/>
      <c r="AA2" s="1871"/>
      <c r="AB2" s="1871"/>
      <c r="AC2" s="1871"/>
      <c r="AD2" s="1871"/>
      <c r="AE2" s="1871"/>
      <c r="AF2" s="1871"/>
      <c r="AG2" s="588"/>
      <c r="AH2" s="588"/>
    </row>
    <row r="3" spans="1:36" ht="18" customHeight="1">
      <c r="A3" s="670"/>
      <c r="C3" s="670"/>
      <c r="D3" s="670"/>
      <c r="E3" s="670"/>
      <c r="F3" s="670"/>
      <c r="G3" s="670"/>
      <c r="I3" s="670"/>
      <c r="J3" s="670"/>
      <c r="K3" s="670"/>
      <c r="L3" s="670"/>
      <c r="M3" s="670"/>
      <c r="N3" s="670"/>
      <c r="O3" s="670"/>
      <c r="P3" s="670"/>
      <c r="Q3" s="670" t="s">
        <v>448</v>
      </c>
      <c r="R3" s="670"/>
      <c r="S3" s="670"/>
      <c r="T3" s="670"/>
      <c r="U3" s="670"/>
      <c r="V3" s="670"/>
      <c r="W3" s="670"/>
      <c r="X3" s="670"/>
      <c r="Y3" s="670"/>
      <c r="Z3" s="670"/>
      <c r="AA3" s="670"/>
      <c r="AB3" s="670"/>
      <c r="AC3" s="670"/>
      <c r="AD3" s="670"/>
      <c r="AE3" s="670"/>
      <c r="AF3" s="670"/>
      <c r="AG3" s="588"/>
      <c r="AH3" s="588"/>
    </row>
    <row r="4" spans="1:36" ht="33" customHeight="1">
      <c r="A4" s="588" t="s">
        <v>220</v>
      </c>
      <c r="B4" s="588"/>
      <c r="C4" s="588"/>
      <c r="D4" s="588"/>
      <c r="E4" s="588"/>
      <c r="F4" s="588"/>
      <c r="G4" s="588"/>
      <c r="H4" s="588"/>
      <c r="I4" s="588"/>
      <c r="J4" s="588" t="s">
        <v>305</v>
      </c>
      <c r="K4" s="588"/>
      <c r="L4" s="588"/>
      <c r="M4" s="588"/>
      <c r="N4" s="588"/>
      <c r="O4" s="588"/>
      <c r="P4" s="588"/>
      <c r="Q4" s="588"/>
      <c r="R4" s="588"/>
      <c r="S4" s="591"/>
      <c r="T4" s="591"/>
      <c r="U4" s="588"/>
      <c r="V4" s="588"/>
      <c r="W4" s="591"/>
      <c r="X4" s="591"/>
      <c r="Y4" s="591"/>
      <c r="Z4" s="591"/>
      <c r="AA4" s="591"/>
      <c r="AB4" s="591"/>
      <c r="AC4" s="588"/>
      <c r="AD4" s="588"/>
      <c r="AE4" s="588"/>
      <c r="AF4" s="588"/>
      <c r="AG4" s="588"/>
      <c r="AH4" s="588"/>
    </row>
    <row r="5" spans="1:36" ht="43.5" customHeight="1">
      <c r="A5" s="592" t="s">
        <v>304</v>
      </c>
      <c r="B5" s="588"/>
      <c r="C5" s="588"/>
      <c r="D5" s="588"/>
      <c r="E5" s="588"/>
      <c r="F5" s="588"/>
      <c r="G5" s="588"/>
      <c r="H5" s="1872" t="str">
        <f>MAIN_Setting!$D$5</f>
        <v>เพิ่มศักยภาพผู้มีรายได้น้อยที่ลงทะเบียนสวัสดิการแห่งรัฐ เพื่อสร้างงาน สร้างอาชีพ เพิ่มรายได้ฯ</v>
      </c>
      <c r="I5" s="1872"/>
      <c r="J5" s="1872"/>
      <c r="K5" s="1872"/>
      <c r="L5" s="1872"/>
      <c r="M5" s="1872"/>
      <c r="N5" s="1872"/>
      <c r="O5" s="1872"/>
      <c r="P5" s="1872"/>
      <c r="Q5" s="1872"/>
      <c r="R5" s="1872"/>
      <c r="S5" s="1872"/>
      <c r="T5" s="1872"/>
      <c r="U5" s="1872"/>
      <c r="V5" s="1872"/>
      <c r="W5" s="1872"/>
      <c r="X5" s="1872"/>
      <c r="Y5" s="1872"/>
      <c r="Z5" s="1872"/>
      <c r="AA5" s="1872"/>
      <c r="AB5" s="1872"/>
      <c r="AC5" s="1872"/>
      <c r="AD5" s="1872"/>
      <c r="AE5" s="1872"/>
      <c r="AF5" s="1872"/>
      <c r="AG5" s="588"/>
      <c r="AH5" s="588"/>
    </row>
    <row r="6" spans="1:36" ht="21" customHeight="1">
      <c r="A6" s="592" t="s">
        <v>55</v>
      </c>
      <c r="B6" s="588"/>
      <c r="C6" s="588"/>
      <c r="D6" s="588"/>
      <c r="E6" s="588"/>
      <c r="F6" s="588"/>
      <c r="G6" s="588" t="str">
        <f>MAIN_Setting!D6</f>
        <v xml:space="preserve">การฝึกอาชีพเสริมเพื่อการมีงานทำหรือการประกอบอาชีพอิสระ  </v>
      </c>
      <c r="H6" s="593"/>
      <c r="I6" s="593"/>
      <c r="J6" s="593"/>
      <c r="K6" s="593"/>
      <c r="L6" s="593"/>
      <c r="M6" s="593"/>
      <c r="N6" s="593"/>
      <c r="O6" s="593"/>
      <c r="P6" s="593"/>
      <c r="Q6" s="593"/>
      <c r="R6" s="593"/>
      <c r="S6" s="593"/>
      <c r="T6" s="593"/>
      <c r="U6" s="593"/>
      <c r="V6" s="593"/>
      <c r="W6" s="593"/>
      <c r="X6" s="593"/>
      <c r="Y6" s="593"/>
      <c r="Z6" s="593"/>
      <c r="AA6" s="593"/>
      <c r="AB6" s="593"/>
      <c r="AC6" s="593"/>
      <c r="AD6" s="593"/>
      <c r="AE6" s="593"/>
      <c r="AF6" s="593"/>
      <c r="AG6" s="588"/>
      <c r="AH6" s="588"/>
    </row>
    <row r="7" spans="1:36" ht="9.75" customHeight="1">
      <c r="A7" s="592"/>
      <c r="B7" s="588"/>
      <c r="C7" s="588"/>
      <c r="D7" s="588"/>
      <c r="E7" s="588"/>
      <c r="F7" s="588"/>
      <c r="G7" s="588"/>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88"/>
      <c r="AH7" s="588"/>
    </row>
    <row r="8" spans="1:36" ht="21" customHeight="1">
      <c r="A8" s="592" t="s">
        <v>1128</v>
      </c>
      <c r="B8" s="588"/>
      <c r="C8" s="588"/>
      <c r="D8" s="588"/>
      <c r="E8" s="588"/>
      <c r="F8" s="588"/>
      <c r="G8" s="588" t="str">
        <f>MAIN_Setting!$D$11</f>
        <v xml:space="preserve">ณ ศาลาอเนกประสงค์กลางหมู่บ้าน  ม.4  ต.ระแงง  อ.ศีขรภูมิ จ.สุรินทร์  </v>
      </c>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88"/>
      <c r="AH8" s="588"/>
    </row>
    <row r="9" spans="1:36" ht="33.75" customHeight="1">
      <c r="A9" s="592"/>
      <c r="B9" s="588"/>
      <c r="C9" s="588"/>
      <c r="D9" s="588"/>
      <c r="E9" s="588"/>
      <c r="F9" s="588"/>
      <c r="G9" s="588"/>
      <c r="H9" s="593"/>
      <c r="I9" s="593"/>
      <c r="J9" s="593"/>
      <c r="K9" s="593"/>
      <c r="L9" s="593"/>
      <c r="M9" s="593"/>
      <c r="N9" s="593"/>
      <c r="O9" s="593"/>
      <c r="P9" s="593"/>
      <c r="Q9" s="593"/>
      <c r="R9" s="593"/>
      <c r="S9" s="593"/>
      <c r="T9" s="593"/>
      <c r="U9" s="593"/>
      <c r="V9" s="593"/>
      <c r="W9" s="593"/>
      <c r="X9" s="593"/>
      <c r="Y9" s="593"/>
      <c r="Z9" s="593"/>
      <c r="AA9" s="593"/>
      <c r="AB9" s="593"/>
      <c r="AC9" s="593"/>
      <c r="AD9" s="593"/>
      <c r="AE9" s="593"/>
      <c r="AF9" s="593"/>
      <c r="AG9" s="588"/>
      <c r="AH9" s="588"/>
    </row>
    <row r="10" spans="1:36">
      <c r="A10" s="588"/>
      <c r="B10" s="588"/>
      <c r="C10" s="588"/>
      <c r="D10" s="588"/>
      <c r="E10" s="588"/>
      <c r="F10" s="588"/>
      <c r="G10" s="588"/>
      <c r="H10" s="588"/>
      <c r="I10" s="588"/>
      <c r="J10" s="588"/>
      <c r="K10" s="588"/>
      <c r="L10" s="588"/>
      <c r="M10" s="588"/>
      <c r="N10" s="588"/>
      <c r="O10" s="588"/>
      <c r="P10" s="588"/>
      <c r="Q10" s="588"/>
      <c r="R10" s="588"/>
      <c r="S10" s="594" t="s">
        <v>11</v>
      </c>
      <c r="T10" s="594"/>
      <c r="U10" s="588"/>
      <c r="V10" s="588"/>
      <c r="W10" s="671" t="s">
        <v>12</v>
      </c>
      <c r="X10" s="671"/>
      <c r="Z10" s="671"/>
      <c r="AA10" s="671"/>
      <c r="AB10" s="671"/>
      <c r="AC10" s="588" t="s">
        <v>92</v>
      </c>
      <c r="AD10" s="588"/>
      <c r="AE10" s="1873"/>
      <c r="AF10" s="1873"/>
      <c r="AG10" s="588"/>
      <c r="AH10" s="588"/>
    </row>
    <row r="11" spans="1:36">
      <c r="A11" s="588"/>
      <c r="B11" s="588"/>
      <c r="C11" s="588"/>
      <c r="D11" s="588" t="s">
        <v>165</v>
      </c>
      <c r="E11" s="588"/>
      <c r="F11" s="588"/>
      <c r="G11" s="1873" t="str">
        <f>ข้อมูล_จนท.สร!$A$6</f>
        <v>นางสายันต์   แว่นดี</v>
      </c>
      <c r="H11" s="1873"/>
      <c r="I11" s="1873"/>
      <c r="J11" s="1873"/>
      <c r="K11" s="1873"/>
      <c r="L11" s="1873"/>
      <c r="M11" s="1873"/>
      <c r="N11" s="1873"/>
      <c r="O11" s="1873"/>
      <c r="P11" s="1873"/>
      <c r="Q11" s="1873"/>
      <c r="R11" s="1873"/>
      <c r="S11" s="588" t="s">
        <v>466</v>
      </c>
      <c r="T11" s="588"/>
      <c r="U11" s="588"/>
      <c r="V11" s="591"/>
      <c r="W11" s="1874">
        <f>ข้อมูล_จนท.สร!$C$6</f>
        <v>102</v>
      </c>
      <c r="X11" s="1874"/>
      <c r="Y11" s="1874"/>
      <c r="Z11" s="1874"/>
      <c r="AA11" s="588" t="s">
        <v>959</v>
      </c>
      <c r="AB11" s="588"/>
      <c r="AD11" s="591"/>
      <c r="AE11" s="591">
        <f>ข้อมูล_จนท.สร!$D$6</f>
        <v>7</v>
      </c>
      <c r="AF11" s="591"/>
      <c r="AG11" s="588"/>
      <c r="AH11" s="588"/>
    </row>
    <row r="12" spans="1:36">
      <c r="A12" s="588" t="s">
        <v>218</v>
      </c>
      <c r="B12" s="588"/>
      <c r="C12" s="591"/>
      <c r="D12" s="591"/>
      <c r="E12" s="591"/>
      <c r="F12" s="1873" t="str">
        <f>ข้อมูล_จนท.สร!$E$6</f>
        <v>ยาง</v>
      </c>
      <c r="G12" s="1873"/>
      <c r="H12" s="1873"/>
      <c r="I12" s="1873"/>
      <c r="J12" s="1873"/>
      <c r="K12" s="588" t="s">
        <v>217</v>
      </c>
      <c r="L12" s="588"/>
      <c r="M12" s="588"/>
      <c r="N12" s="591"/>
      <c r="O12" s="1873" t="str">
        <f>ข้อมูล_จนท.สร!$F$6</f>
        <v>ศีขรภูมิ</v>
      </c>
      <c r="P12" s="1873"/>
      <c r="Q12" s="1873"/>
      <c r="R12" s="1873"/>
      <c r="S12" s="1873"/>
      <c r="T12" s="1873"/>
      <c r="U12" s="588" t="s">
        <v>216</v>
      </c>
      <c r="V12" s="588"/>
      <c r="W12" s="588"/>
      <c r="X12" s="1873" t="str">
        <f>ข้อมูล_จนท.สร!$G$6</f>
        <v>สุรินทร์</v>
      </c>
      <c r="Y12" s="1873"/>
      <c r="Z12" s="1873"/>
      <c r="AA12" s="1873"/>
      <c r="AB12" s="1873"/>
      <c r="AC12" s="1873"/>
      <c r="AD12" s="1873"/>
      <c r="AE12" s="1873"/>
      <c r="AF12" s="1873"/>
      <c r="AG12" s="588"/>
      <c r="AH12" s="588"/>
      <c r="AJ12" s="596"/>
    </row>
    <row r="13" spans="1:36">
      <c r="A13" s="597" t="s">
        <v>293</v>
      </c>
      <c r="B13" s="597"/>
      <c r="C13" s="597"/>
      <c r="D13" s="597"/>
      <c r="E13" s="598"/>
      <c r="F13" s="598"/>
      <c r="G13" s="598"/>
      <c r="H13" s="598"/>
      <c r="I13" s="598"/>
      <c r="J13" s="598"/>
      <c r="K13" s="598"/>
      <c r="L13" s="598"/>
      <c r="M13" s="598"/>
      <c r="N13" s="598"/>
      <c r="O13" s="598"/>
      <c r="P13" s="598"/>
      <c r="Q13" s="598"/>
      <c r="R13" s="598"/>
      <c r="S13" s="598"/>
      <c r="T13" s="598"/>
      <c r="U13" s="598"/>
      <c r="V13" s="598"/>
      <c r="W13" s="598"/>
      <c r="X13" s="598"/>
      <c r="Y13" s="598"/>
      <c r="Z13" s="598"/>
      <c r="AA13" s="597"/>
      <c r="AB13" s="597"/>
      <c r="AC13" s="597"/>
      <c r="AD13" s="597"/>
      <c r="AE13" s="597"/>
      <c r="AF13" s="597"/>
      <c r="AG13" s="588"/>
      <c r="AH13" s="588"/>
    </row>
    <row r="14" spans="1:36" ht="9.75" customHeight="1">
      <c r="A14" s="597"/>
      <c r="B14" s="597"/>
      <c r="C14" s="597"/>
      <c r="D14" s="597"/>
      <c r="E14" s="598"/>
      <c r="F14" s="598"/>
      <c r="G14" s="598"/>
      <c r="H14" s="598"/>
      <c r="I14" s="598"/>
      <c r="J14" s="598"/>
      <c r="K14" s="598"/>
      <c r="L14" s="598"/>
      <c r="M14" s="598"/>
      <c r="N14" s="598"/>
      <c r="O14" s="598"/>
      <c r="P14" s="598"/>
      <c r="Q14" s="598"/>
      <c r="R14" s="598"/>
      <c r="S14" s="598"/>
      <c r="T14" s="598"/>
      <c r="U14" s="598"/>
      <c r="V14" s="598"/>
      <c r="W14" s="598"/>
      <c r="X14" s="598"/>
      <c r="Y14" s="598"/>
      <c r="Z14" s="598"/>
      <c r="AA14" s="597"/>
      <c r="AB14" s="597"/>
      <c r="AC14" s="597"/>
      <c r="AD14" s="597"/>
      <c r="AE14" s="597"/>
      <c r="AF14" s="597"/>
      <c r="AG14" s="588"/>
      <c r="AH14" s="588"/>
    </row>
    <row r="15" spans="1:36">
      <c r="A15" s="1875" t="s">
        <v>56</v>
      </c>
      <c r="B15" s="1876"/>
      <c r="C15" s="1876"/>
      <c r="D15" s="1876"/>
      <c r="E15" s="1876"/>
      <c r="F15" s="1876"/>
      <c r="G15" s="1876"/>
      <c r="H15" s="1876"/>
      <c r="I15" s="1876"/>
      <c r="J15" s="1876"/>
      <c r="K15" s="1876"/>
      <c r="L15" s="1876"/>
      <c r="M15" s="1876"/>
      <c r="N15" s="1876"/>
      <c r="O15" s="1876"/>
      <c r="P15" s="1876"/>
      <c r="Q15" s="1876"/>
      <c r="R15" s="1876"/>
      <c r="S15" s="1876"/>
      <c r="T15" s="1876"/>
      <c r="U15" s="1876"/>
      <c r="V15" s="1876"/>
      <c r="W15" s="1876"/>
      <c r="X15" s="1876"/>
      <c r="Y15" s="1876"/>
      <c r="Z15" s="1877"/>
      <c r="AA15" s="1875" t="s">
        <v>215</v>
      </c>
      <c r="AB15" s="1876"/>
      <c r="AC15" s="1876"/>
      <c r="AD15" s="1876"/>
      <c r="AE15" s="1876"/>
      <c r="AF15" s="1877"/>
    </row>
    <row r="16" spans="1:36" ht="4.5" customHeight="1">
      <c r="A16" s="599"/>
      <c r="B16" s="600"/>
      <c r="C16" s="600"/>
      <c r="D16" s="600"/>
      <c r="E16" s="600"/>
      <c r="F16" s="600"/>
      <c r="G16" s="600"/>
      <c r="H16" s="600"/>
      <c r="I16" s="600"/>
      <c r="J16" s="600"/>
      <c r="K16" s="600"/>
      <c r="L16" s="600"/>
      <c r="M16" s="600"/>
      <c r="N16" s="600"/>
      <c r="O16" s="600"/>
      <c r="P16" s="600"/>
      <c r="Q16" s="600"/>
      <c r="R16" s="600"/>
      <c r="S16" s="600"/>
      <c r="T16" s="600"/>
      <c r="U16" s="600"/>
      <c r="V16" s="600"/>
      <c r="W16" s="600"/>
      <c r="X16" s="600"/>
      <c r="Y16" s="601"/>
      <c r="Z16" s="602"/>
      <c r="AA16" s="601"/>
      <c r="AB16" s="601"/>
      <c r="AC16" s="601"/>
      <c r="AD16" s="601"/>
      <c r="AE16" s="601"/>
      <c r="AF16" s="602"/>
    </row>
    <row r="17" spans="1:32">
      <c r="A17" s="603"/>
      <c r="B17" s="604" t="s">
        <v>229</v>
      </c>
      <c r="C17" s="605"/>
      <c r="D17" s="605"/>
      <c r="E17" s="605"/>
      <c r="F17" s="605"/>
      <c r="G17" s="605"/>
      <c r="H17" s="605"/>
      <c r="I17" s="605"/>
      <c r="J17" s="605"/>
      <c r="K17" s="605"/>
      <c r="L17" s="604" t="str">
        <f>MAIN_Setting!$B$15&amp;"  "&amp;MAIN_Setting!$D$15</f>
        <v>หลักสูตร  การฝึกอาชีพเสริม</v>
      </c>
      <c r="M17" s="606"/>
      <c r="N17" s="606"/>
      <c r="O17" s="606"/>
      <c r="P17" s="606"/>
      <c r="Q17" s="606"/>
      <c r="R17" s="606"/>
      <c r="S17" s="606"/>
      <c r="T17" s="606"/>
      <c r="U17" s="606"/>
      <c r="V17" s="606"/>
      <c r="W17" s="606"/>
      <c r="X17" s="606"/>
      <c r="Y17" s="606"/>
      <c r="Z17" s="607"/>
      <c r="AA17" s="605"/>
      <c r="AB17" s="605"/>
      <c r="AC17" s="605"/>
      <c r="AD17" s="605"/>
      <c r="AE17" s="605"/>
      <c r="AF17" s="608"/>
    </row>
    <row r="18" spans="1:32">
      <c r="A18" s="609"/>
      <c r="B18" s="610"/>
      <c r="C18" s="611" t="str">
        <f>MAIN_Setting!$B$18</f>
        <v>สาขาที่เปิดฝึกอบรม</v>
      </c>
      <c r="D18" s="610"/>
      <c r="E18" s="612"/>
      <c r="F18" s="612"/>
      <c r="G18" s="612"/>
      <c r="H18" s="612"/>
      <c r="I18" s="612"/>
      <c r="J18" s="612" t="str">
        <f>MAIN_Setting!$D$18</f>
        <v>การทำขนมไทย</v>
      </c>
      <c r="K18" s="612"/>
      <c r="L18" s="612"/>
      <c r="M18" s="612"/>
      <c r="N18" s="612"/>
      <c r="O18" s="612"/>
      <c r="P18" s="612"/>
      <c r="Q18" s="612"/>
      <c r="R18" s="612"/>
      <c r="S18" s="612"/>
      <c r="T18" s="612"/>
      <c r="U18" s="612"/>
      <c r="V18" s="612"/>
      <c r="W18" s="612"/>
      <c r="X18" s="612"/>
      <c r="Y18" s="612"/>
      <c r="Z18" s="613"/>
      <c r="AA18" s="610"/>
      <c r="AB18" s="610"/>
      <c r="AC18" s="610"/>
      <c r="AD18" s="610"/>
      <c r="AE18" s="610"/>
      <c r="AF18" s="614"/>
    </row>
    <row r="19" spans="1:32">
      <c r="A19" s="609"/>
      <c r="B19" s="610"/>
      <c r="C19" s="615" t="s">
        <v>445</v>
      </c>
      <c r="D19" s="610"/>
      <c r="E19" s="610"/>
      <c r="F19" s="610"/>
      <c r="G19" s="610" t="str">
        <f>MAIN_Setting!$D$8</f>
        <v>ในระหว่างวันที่  10 - 12  กันยายน  2561</v>
      </c>
      <c r="J19" s="612"/>
      <c r="K19" s="612"/>
      <c r="L19" s="612"/>
      <c r="M19" s="612"/>
      <c r="N19" s="612"/>
      <c r="O19" s="612"/>
      <c r="P19" s="612"/>
      <c r="Q19" s="612"/>
      <c r="R19" s="612"/>
      <c r="S19" s="612"/>
      <c r="T19" s="612"/>
      <c r="U19" s="612"/>
      <c r="V19" s="612"/>
      <c r="W19" s="612"/>
      <c r="X19" s="612"/>
      <c r="Y19" s="612"/>
      <c r="Z19" s="613"/>
      <c r="AA19" s="610"/>
      <c r="AB19" s="610"/>
      <c r="AC19" s="610"/>
      <c r="AD19" s="610"/>
      <c r="AE19" s="610"/>
      <c r="AF19" s="614"/>
    </row>
    <row r="20" spans="1:32">
      <c r="A20" s="609"/>
      <c r="B20" s="610"/>
      <c r="C20" s="611" t="s">
        <v>214</v>
      </c>
      <c r="D20" s="611"/>
      <c r="E20" s="611"/>
      <c r="F20" s="612">
        <f>MAIN_Setting!$D$69</f>
        <v>1</v>
      </c>
      <c r="G20" s="616"/>
      <c r="H20" s="616" t="s">
        <v>42</v>
      </c>
      <c r="I20" s="610"/>
      <c r="J20" s="610"/>
      <c r="K20" s="610"/>
      <c r="L20" s="669"/>
      <c r="M20" s="669"/>
      <c r="N20" s="669"/>
      <c r="O20" s="610"/>
      <c r="P20" s="610"/>
      <c r="Q20" s="610"/>
      <c r="R20" s="610"/>
      <c r="S20" s="610"/>
      <c r="T20" s="610"/>
      <c r="U20" s="610"/>
      <c r="V20" s="610"/>
      <c r="W20" s="610"/>
      <c r="X20" s="610"/>
      <c r="Y20" s="610"/>
      <c r="Z20" s="614"/>
      <c r="AA20" s="610"/>
      <c r="AB20" s="610"/>
      <c r="AC20" s="610"/>
      <c r="AD20" s="610"/>
      <c r="AE20" s="610"/>
      <c r="AF20" s="614"/>
    </row>
    <row r="21" spans="1:32">
      <c r="A21" s="609"/>
      <c r="B21" s="610"/>
      <c r="C21" s="610" t="s">
        <v>213</v>
      </c>
      <c r="D21" s="610"/>
      <c r="E21" s="610"/>
      <c r="F21" s="610"/>
      <c r="G21" s="610"/>
      <c r="H21" s="610"/>
      <c r="I21" s="610"/>
      <c r="J21" s="1869">
        <f>MAIN_Setting!$D$69</f>
        <v>1</v>
      </c>
      <c r="K21" s="1870"/>
      <c r="L21" s="1870"/>
      <c r="M21" s="1870"/>
      <c r="N21" s="610" t="s">
        <v>42</v>
      </c>
      <c r="O21" s="610"/>
      <c r="P21" s="610"/>
      <c r="Q21" s="610"/>
      <c r="R21" s="610"/>
      <c r="S21" s="610"/>
      <c r="T21" s="610"/>
      <c r="U21" s="610"/>
      <c r="V21" s="610"/>
      <c r="W21" s="610"/>
      <c r="X21" s="610"/>
      <c r="Y21" s="610"/>
      <c r="Z21" s="614"/>
      <c r="AA21" s="610"/>
      <c r="AB21" s="610"/>
      <c r="AC21" s="610"/>
      <c r="AD21" s="610"/>
      <c r="AE21" s="610"/>
      <c r="AF21" s="614"/>
    </row>
    <row r="22" spans="1:32">
      <c r="A22" s="609"/>
      <c r="B22" s="610"/>
      <c r="C22" s="610" t="s">
        <v>212</v>
      </c>
      <c r="D22" s="610"/>
      <c r="E22" s="610"/>
      <c r="F22" s="610"/>
      <c r="G22" s="610"/>
      <c r="H22" s="610"/>
      <c r="I22" s="610"/>
      <c r="J22" s="1870">
        <v>0</v>
      </c>
      <c r="K22" s="1870"/>
      <c r="L22" s="1870"/>
      <c r="M22" s="1870"/>
      <c r="N22" s="610" t="s">
        <v>42</v>
      </c>
      <c r="O22" s="610"/>
      <c r="P22" s="610"/>
      <c r="Q22" s="610"/>
      <c r="R22" s="610"/>
      <c r="S22" s="610"/>
      <c r="T22" s="610"/>
      <c r="U22" s="610"/>
      <c r="V22" s="610"/>
      <c r="W22" s="610"/>
      <c r="X22" s="610"/>
      <c r="Y22" s="610"/>
      <c r="Z22" s="614"/>
      <c r="AA22" s="610"/>
      <c r="AB22" s="610"/>
      <c r="AC22" s="610"/>
      <c r="AD22" s="610"/>
      <c r="AE22" s="610"/>
      <c r="AF22" s="614"/>
    </row>
    <row r="23" spans="1:32">
      <c r="A23" s="609"/>
      <c r="B23" s="610"/>
      <c r="D23" s="682" t="s">
        <v>446</v>
      </c>
      <c r="E23" s="589">
        <f>MAIN_Setting!$D$69</f>
        <v>1</v>
      </c>
      <c r="F23" s="610" t="s">
        <v>1047</v>
      </c>
      <c r="H23" s="612"/>
      <c r="I23" s="612"/>
      <c r="J23" s="610"/>
      <c r="K23" s="610"/>
      <c r="L23" s="612"/>
      <c r="M23" s="612"/>
      <c r="N23" s="612"/>
      <c r="O23" s="610"/>
      <c r="P23" s="610"/>
      <c r="Q23" s="610"/>
      <c r="R23" s="612"/>
      <c r="S23" s="612"/>
      <c r="T23" s="610"/>
      <c r="U23" s="610"/>
      <c r="V23" s="610"/>
      <c r="W23" s="610"/>
      <c r="X23" s="610" t="s">
        <v>278</v>
      </c>
      <c r="Y23" s="610"/>
      <c r="Z23" s="614"/>
      <c r="AA23" s="1879">
        <f>MAIN_Setting!$I$43*MAIN_Setting!$D$69</f>
        <v>400</v>
      </c>
      <c r="AB23" s="1880"/>
      <c r="AC23" s="1880"/>
      <c r="AD23" s="1880"/>
      <c r="AE23" s="1870" t="s">
        <v>124</v>
      </c>
      <c r="AF23" s="1881"/>
    </row>
    <row r="24" spans="1:32" ht="9" customHeight="1">
      <c r="A24" s="618"/>
      <c r="B24" s="619"/>
      <c r="C24" s="619"/>
      <c r="D24" s="619"/>
      <c r="E24" s="619"/>
      <c r="F24" s="619"/>
      <c r="G24" s="619"/>
      <c r="H24" s="619"/>
      <c r="I24" s="619"/>
      <c r="J24" s="619"/>
      <c r="K24" s="619"/>
      <c r="L24" s="619"/>
      <c r="M24" s="619"/>
      <c r="N24" s="619"/>
      <c r="O24" s="619"/>
      <c r="P24" s="619"/>
      <c r="Q24" s="619"/>
      <c r="R24" s="619"/>
      <c r="S24" s="619"/>
      <c r="T24" s="619"/>
      <c r="U24" s="619"/>
      <c r="V24" s="619"/>
      <c r="W24" s="619"/>
      <c r="X24" s="619"/>
      <c r="Y24" s="619"/>
      <c r="Z24" s="620"/>
      <c r="AA24" s="619"/>
      <c r="AB24" s="619"/>
      <c r="AC24" s="619"/>
      <c r="AD24" s="619"/>
      <c r="AE24" s="619"/>
      <c r="AF24" s="620" t="s">
        <v>133</v>
      </c>
    </row>
    <row r="25" spans="1:32" ht="32.25" customHeight="1">
      <c r="A25" s="588"/>
      <c r="B25" s="588"/>
      <c r="C25" s="588"/>
      <c r="D25" s="588"/>
      <c r="E25" s="588"/>
      <c r="F25" s="588"/>
      <c r="G25" s="588"/>
      <c r="H25" s="588"/>
      <c r="I25" s="588"/>
      <c r="J25" s="588"/>
      <c r="K25" s="588"/>
      <c r="L25" s="588"/>
      <c r="M25" s="588"/>
      <c r="N25" s="588"/>
      <c r="O25" s="588"/>
      <c r="P25" s="588"/>
      <c r="Q25" s="591" t="s">
        <v>133</v>
      </c>
      <c r="R25" s="591"/>
      <c r="S25" s="591"/>
      <c r="T25" s="1882" t="s">
        <v>211</v>
      </c>
      <c r="U25" s="1882"/>
      <c r="V25" s="1882"/>
      <c r="W25" s="1882"/>
      <c r="X25" s="1882"/>
      <c r="Y25" s="1882"/>
      <c r="Z25" s="1883"/>
      <c r="AA25" s="1884">
        <f>$AA$23</f>
        <v>400</v>
      </c>
      <c r="AB25" s="1885"/>
      <c r="AC25" s="1885"/>
      <c r="AD25" s="1885"/>
      <c r="AE25" s="621" t="str">
        <f>AE23</f>
        <v>-</v>
      </c>
      <c r="AF25" s="622"/>
    </row>
    <row r="26" spans="1:32" ht="36.75" customHeight="1">
      <c r="A26" s="591" t="s">
        <v>210</v>
      </c>
      <c r="B26" s="591"/>
      <c r="C26" s="588"/>
      <c r="D26" s="591"/>
      <c r="E26" s="591"/>
      <c r="F26" s="591"/>
      <c r="G26" s="591"/>
      <c r="H26" s="591"/>
      <c r="I26" s="623"/>
      <c r="J26" s="624" t="s">
        <v>133</v>
      </c>
      <c r="K26" s="1886" t="str">
        <f>"-"&amp;BAHTTEXT($AA$25)&amp;"-"</f>
        <v>-สี่ร้อยบาทถ้วน-</v>
      </c>
      <c r="L26" s="1871"/>
      <c r="M26" s="1871"/>
      <c r="N26" s="1871"/>
      <c r="O26" s="1871"/>
      <c r="P26" s="1871"/>
      <c r="Q26" s="1871"/>
      <c r="R26" s="1871"/>
      <c r="S26" s="1871"/>
      <c r="T26" s="1871"/>
      <c r="U26" s="1871"/>
      <c r="V26" s="1871"/>
      <c r="W26" s="1871"/>
      <c r="X26" s="1871"/>
      <c r="Y26" s="1871"/>
      <c r="Z26" s="591"/>
      <c r="AA26" s="625"/>
      <c r="AB26" s="625"/>
      <c r="AC26" s="625"/>
      <c r="AD26" s="625"/>
      <c r="AE26" s="625"/>
      <c r="AF26" s="625"/>
    </row>
    <row r="27" spans="1:32">
      <c r="A27" s="588"/>
      <c r="B27" s="588"/>
      <c r="C27" s="588"/>
      <c r="D27" s="588"/>
      <c r="E27" s="588"/>
      <c r="F27" s="588"/>
      <c r="G27" s="588"/>
      <c r="H27" s="588"/>
      <c r="I27" s="588"/>
      <c r="J27" s="588"/>
      <c r="K27" s="588"/>
      <c r="L27" s="588"/>
      <c r="M27" s="588"/>
      <c r="N27" s="588"/>
      <c r="O27" s="588"/>
      <c r="P27" s="588"/>
      <c r="Q27" s="588"/>
      <c r="R27" s="588"/>
      <c r="S27" s="588"/>
      <c r="T27" s="588"/>
      <c r="U27" s="588"/>
      <c r="V27" s="588"/>
      <c r="W27" s="588"/>
      <c r="X27" s="588"/>
      <c r="Y27" s="588"/>
      <c r="Z27" s="588"/>
    </row>
    <row r="28" spans="1:32">
      <c r="I28" s="589" t="s">
        <v>156</v>
      </c>
      <c r="N28" s="589" t="s">
        <v>133</v>
      </c>
      <c r="U28" s="589" t="s">
        <v>133</v>
      </c>
      <c r="V28" s="589" t="s">
        <v>209</v>
      </c>
    </row>
    <row r="29" spans="1:32">
      <c r="J29" s="589" t="s">
        <v>360</v>
      </c>
      <c r="K29" s="625"/>
      <c r="M29" s="589" t="str">
        <f>ข้อมูล_จนท.สร!$A$6</f>
        <v>นางสายันต์   แว่นดี</v>
      </c>
      <c r="N29" s="625"/>
      <c r="O29" s="625"/>
      <c r="P29" s="625"/>
      <c r="Q29" s="625"/>
      <c r="R29" s="625"/>
      <c r="S29" s="625"/>
      <c r="T29" s="625"/>
      <c r="U29" s="589" t="s">
        <v>133</v>
      </c>
      <c r="V29" s="589" t="s">
        <v>361</v>
      </c>
    </row>
    <row r="30" spans="1:32" ht="23.25" customHeight="1">
      <c r="H30" s="589" t="s">
        <v>450</v>
      </c>
      <c r="L30" s="625" t="str">
        <f>MAIN_Setting!$B$36</f>
        <v>อาสาสมัครแรงงาน (ตำบล)</v>
      </c>
      <c r="M30" s="625"/>
      <c r="N30" s="625"/>
      <c r="O30" s="625"/>
      <c r="P30" s="625"/>
      <c r="Q30" s="625"/>
      <c r="R30" s="625"/>
      <c r="S30" s="625"/>
      <c r="T30" s="625"/>
      <c r="U30" s="625"/>
    </row>
    <row r="32" spans="1:32">
      <c r="I32" s="589" t="s">
        <v>156</v>
      </c>
      <c r="N32" s="589" t="s">
        <v>133</v>
      </c>
      <c r="U32" s="589" t="s">
        <v>133</v>
      </c>
      <c r="V32" s="589" t="s">
        <v>207</v>
      </c>
    </row>
    <row r="33" spans="8:21">
      <c r="K33" s="624"/>
      <c r="L33" s="1878" t="s">
        <v>897</v>
      </c>
      <c r="M33" s="1878"/>
      <c r="N33" s="1878"/>
      <c r="O33" s="1878"/>
      <c r="P33" s="1878"/>
      <c r="Q33" s="1878"/>
      <c r="R33" s="1878"/>
      <c r="S33" s="1878"/>
      <c r="T33" s="1878"/>
    </row>
    <row r="34" spans="8:21">
      <c r="H34" s="589" t="s">
        <v>616</v>
      </c>
      <c r="K34" s="589" t="s">
        <v>896</v>
      </c>
      <c r="L34" s="625"/>
      <c r="M34" s="625"/>
      <c r="N34" s="625"/>
      <c r="O34" s="625"/>
      <c r="P34" s="625"/>
      <c r="Q34" s="625"/>
      <c r="R34" s="625"/>
      <c r="S34" s="625"/>
      <c r="T34" s="625"/>
      <c r="U34" s="625"/>
    </row>
  </sheetData>
  <sheetProtection algorithmName="SHA-512" hashValue="CkKdV8D65nSU8H429zQWTR6+UEjd3fERNqo1ag6f9gQ7dOXzLxtB1ue4lQWynIJ9MI9q4gqf9e7YYQGyJ6KP9Q==" saltValue="TQVCdMTxh/XkEBH2MvNQrw==" spinCount="100000" sheet="1" objects="1" scenarios="1"/>
  <mergeCells count="19">
    <mergeCell ref="L33:T33"/>
    <mergeCell ref="J22:M22"/>
    <mergeCell ref="AA23:AD23"/>
    <mergeCell ref="AE23:AF23"/>
    <mergeCell ref="T25:Z25"/>
    <mergeCell ref="AA25:AD25"/>
    <mergeCell ref="K26:Y26"/>
    <mergeCell ref="J21:M21"/>
    <mergeCell ref="A1:AF1"/>
    <mergeCell ref="A2:AF2"/>
    <mergeCell ref="H5:AF5"/>
    <mergeCell ref="AE10:AF10"/>
    <mergeCell ref="G11:R11"/>
    <mergeCell ref="W11:Z11"/>
    <mergeCell ref="F12:J12"/>
    <mergeCell ref="O12:T12"/>
    <mergeCell ref="X12:AF12"/>
    <mergeCell ref="A15:Z15"/>
    <mergeCell ref="AA15:AF15"/>
  </mergeCells>
  <dataValidations count="1">
    <dataValidation type="list" allowBlank="1" showInputMessage="1" showErrorMessage="1" sqref="Y10" xr:uid="{37988469-4525-4088-9147-74033E7CC7F5}">
      <formula1>Mount_Full</formula1>
    </dataValidation>
  </dataValidations>
  <pageMargins left="1" right="0.27559055118110237" top="0.73" bottom="0.15748031496062992" header="0.31496062992125984" footer="0.15748031496062992"/>
  <pageSetup paperSize="9" scale="93"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CD883-443D-4E0C-8DD2-DFA4CF9CC05A}">
  <sheetPr codeName="Sheet70">
    <tabColor rgb="FF09A70D"/>
  </sheetPr>
  <dimension ref="A1:AJ35"/>
  <sheetViews>
    <sheetView showGridLines="0" view="pageBreakPreview" zoomScale="115" zoomScaleNormal="115" zoomScaleSheetLayoutView="115" workbookViewId="0">
      <selection activeCell="AE8" sqref="AE8"/>
    </sheetView>
  </sheetViews>
  <sheetFormatPr defaultColWidth="2.375" defaultRowHeight="20.25"/>
  <cols>
    <col min="1" max="1" width="2.25" style="589" customWidth="1"/>
    <col min="2" max="4" width="2.375" style="589"/>
    <col min="5" max="5" width="3.375" style="589" bestFit="1" customWidth="1"/>
    <col min="6" max="30" width="2.375" style="589"/>
    <col min="31" max="31" width="5.5" style="589" bestFit="1" customWidth="1"/>
    <col min="32" max="35" width="2.375" style="589"/>
    <col min="36" max="36" width="7.625" style="589" bestFit="1" customWidth="1"/>
    <col min="37" max="256" width="2.375" style="589"/>
    <col min="257" max="257" width="2.25" style="589" customWidth="1"/>
    <col min="258" max="286" width="2.375" style="589"/>
    <col min="287" max="287" width="5.5" style="589" bestFit="1" customWidth="1"/>
    <col min="288" max="291" width="2.375" style="589"/>
    <col min="292" max="292" width="7.625" style="589" bestFit="1" customWidth="1"/>
    <col min="293" max="512" width="2.375" style="589"/>
    <col min="513" max="513" width="2.25" style="589" customWidth="1"/>
    <col min="514" max="542" width="2.375" style="589"/>
    <col min="543" max="543" width="5.5" style="589" bestFit="1" customWidth="1"/>
    <col min="544" max="547" width="2.375" style="589"/>
    <col min="548" max="548" width="7.625" style="589" bestFit="1" customWidth="1"/>
    <col min="549" max="768" width="2.375" style="589"/>
    <col min="769" max="769" width="2.25" style="589" customWidth="1"/>
    <col min="770" max="798" width="2.375" style="589"/>
    <col min="799" max="799" width="5.5" style="589" bestFit="1" customWidth="1"/>
    <col min="800" max="803" width="2.375" style="589"/>
    <col min="804" max="804" width="7.625" style="589" bestFit="1" customWidth="1"/>
    <col min="805" max="1024" width="2.375" style="589"/>
    <col min="1025" max="1025" width="2.25" style="589" customWidth="1"/>
    <col min="1026" max="1054" width="2.375" style="589"/>
    <col min="1055" max="1055" width="5.5" style="589" bestFit="1" customWidth="1"/>
    <col min="1056" max="1059" width="2.375" style="589"/>
    <col min="1060" max="1060" width="7.625" style="589" bestFit="1" customWidth="1"/>
    <col min="1061" max="1280" width="2.375" style="589"/>
    <col min="1281" max="1281" width="2.25" style="589" customWidth="1"/>
    <col min="1282" max="1310" width="2.375" style="589"/>
    <col min="1311" max="1311" width="5.5" style="589" bestFit="1" customWidth="1"/>
    <col min="1312" max="1315" width="2.375" style="589"/>
    <col min="1316" max="1316" width="7.625" style="589" bestFit="1" customWidth="1"/>
    <col min="1317" max="1536" width="2.375" style="589"/>
    <col min="1537" max="1537" width="2.25" style="589" customWidth="1"/>
    <col min="1538" max="1566" width="2.375" style="589"/>
    <col min="1567" max="1567" width="5.5" style="589" bestFit="1" customWidth="1"/>
    <col min="1568" max="1571" width="2.375" style="589"/>
    <col min="1572" max="1572" width="7.625" style="589" bestFit="1" customWidth="1"/>
    <col min="1573" max="1792" width="2.375" style="589"/>
    <col min="1793" max="1793" width="2.25" style="589" customWidth="1"/>
    <col min="1794" max="1822" width="2.375" style="589"/>
    <col min="1823" max="1823" width="5.5" style="589" bestFit="1" customWidth="1"/>
    <col min="1824" max="1827" width="2.375" style="589"/>
    <col min="1828" max="1828" width="7.625" style="589" bestFit="1" customWidth="1"/>
    <col min="1829" max="2048" width="2.375" style="589"/>
    <col min="2049" max="2049" width="2.25" style="589" customWidth="1"/>
    <col min="2050" max="2078" width="2.375" style="589"/>
    <col min="2079" max="2079" width="5.5" style="589" bestFit="1" customWidth="1"/>
    <col min="2080" max="2083" width="2.375" style="589"/>
    <col min="2084" max="2084" width="7.625" style="589" bestFit="1" customWidth="1"/>
    <col min="2085" max="2304" width="2.375" style="589"/>
    <col min="2305" max="2305" width="2.25" style="589" customWidth="1"/>
    <col min="2306" max="2334" width="2.375" style="589"/>
    <col min="2335" max="2335" width="5.5" style="589" bestFit="1" customWidth="1"/>
    <col min="2336" max="2339" width="2.375" style="589"/>
    <col min="2340" max="2340" width="7.625" style="589" bestFit="1" customWidth="1"/>
    <col min="2341" max="2560" width="2.375" style="589"/>
    <col min="2561" max="2561" width="2.25" style="589" customWidth="1"/>
    <col min="2562" max="2590" width="2.375" style="589"/>
    <col min="2591" max="2591" width="5.5" style="589" bestFit="1" customWidth="1"/>
    <col min="2592" max="2595" width="2.375" style="589"/>
    <col min="2596" max="2596" width="7.625" style="589" bestFit="1" customWidth="1"/>
    <col min="2597" max="2816" width="2.375" style="589"/>
    <col min="2817" max="2817" width="2.25" style="589" customWidth="1"/>
    <col min="2818" max="2846" width="2.375" style="589"/>
    <col min="2847" max="2847" width="5.5" style="589" bestFit="1" customWidth="1"/>
    <col min="2848" max="2851" width="2.375" style="589"/>
    <col min="2852" max="2852" width="7.625" style="589" bestFit="1" customWidth="1"/>
    <col min="2853" max="3072" width="2.375" style="589"/>
    <col min="3073" max="3073" width="2.25" style="589" customWidth="1"/>
    <col min="3074" max="3102" width="2.375" style="589"/>
    <col min="3103" max="3103" width="5.5" style="589" bestFit="1" customWidth="1"/>
    <col min="3104" max="3107" width="2.375" style="589"/>
    <col min="3108" max="3108" width="7.625" style="589" bestFit="1" customWidth="1"/>
    <col min="3109" max="3328" width="2.375" style="589"/>
    <col min="3329" max="3329" width="2.25" style="589" customWidth="1"/>
    <col min="3330" max="3358" width="2.375" style="589"/>
    <col min="3359" max="3359" width="5.5" style="589" bestFit="1" customWidth="1"/>
    <col min="3360" max="3363" width="2.375" style="589"/>
    <col min="3364" max="3364" width="7.625" style="589" bestFit="1" customWidth="1"/>
    <col min="3365" max="3584" width="2.375" style="589"/>
    <col min="3585" max="3585" width="2.25" style="589" customWidth="1"/>
    <col min="3586" max="3614" width="2.375" style="589"/>
    <col min="3615" max="3615" width="5.5" style="589" bestFit="1" customWidth="1"/>
    <col min="3616" max="3619" width="2.375" style="589"/>
    <col min="3620" max="3620" width="7.625" style="589" bestFit="1" customWidth="1"/>
    <col min="3621" max="3840" width="2.375" style="589"/>
    <col min="3841" max="3841" width="2.25" style="589" customWidth="1"/>
    <col min="3842" max="3870" width="2.375" style="589"/>
    <col min="3871" max="3871" width="5.5" style="589" bestFit="1" customWidth="1"/>
    <col min="3872" max="3875" width="2.375" style="589"/>
    <col min="3876" max="3876" width="7.625" style="589" bestFit="1" customWidth="1"/>
    <col min="3877" max="4096" width="2.375" style="589"/>
    <col min="4097" max="4097" width="2.25" style="589" customWidth="1"/>
    <col min="4098" max="4126" width="2.375" style="589"/>
    <col min="4127" max="4127" width="5.5" style="589" bestFit="1" customWidth="1"/>
    <col min="4128" max="4131" width="2.375" style="589"/>
    <col min="4132" max="4132" width="7.625" style="589" bestFit="1" customWidth="1"/>
    <col min="4133" max="4352" width="2.375" style="589"/>
    <col min="4353" max="4353" width="2.25" style="589" customWidth="1"/>
    <col min="4354" max="4382" width="2.375" style="589"/>
    <col min="4383" max="4383" width="5.5" style="589" bestFit="1" customWidth="1"/>
    <col min="4384" max="4387" width="2.375" style="589"/>
    <col min="4388" max="4388" width="7.625" style="589" bestFit="1" customWidth="1"/>
    <col min="4389" max="4608" width="2.375" style="589"/>
    <col min="4609" max="4609" width="2.25" style="589" customWidth="1"/>
    <col min="4610" max="4638" width="2.375" style="589"/>
    <col min="4639" max="4639" width="5.5" style="589" bestFit="1" customWidth="1"/>
    <col min="4640" max="4643" width="2.375" style="589"/>
    <col min="4644" max="4644" width="7.625" style="589" bestFit="1" customWidth="1"/>
    <col min="4645" max="4864" width="2.375" style="589"/>
    <col min="4865" max="4865" width="2.25" style="589" customWidth="1"/>
    <col min="4866" max="4894" width="2.375" style="589"/>
    <col min="4895" max="4895" width="5.5" style="589" bestFit="1" customWidth="1"/>
    <col min="4896" max="4899" width="2.375" style="589"/>
    <col min="4900" max="4900" width="7.625" style="589" bestFit="1" customWidth="1"/>
    <col min="4901" max="5120" width="2.375" style="589"/>
    <col min="5121" max="5121" width="2.25" style="589" customWidth="1"/>
    <col min="5122" max="5150" width="2.375" style="589"/>
    <col min="5151" max="5151" width="5.5" style="589" bestFit="1" customWidth="1"/>
    <col min="5152" max="5155" width="2.375" style="589"/>
    <col min="5156" max="5156" width="7.625" style="589" bestFit="1" customWidth="1"/>
    <col min="5157" max="5376" width="2.375" style="589"/>
    <col min="5377" max="5377" width="2.25" style="589" customWidth="1"/>
    <col min="5378" max="5406" width="2.375" style="589"/>
    <col min="5407" max="5407" width="5.5" style="589" bestFit="1" customWidth="1"/>
    <col min="5408" max="5411" width="2.375" style="589"/>
    <col min="5412" max="5412" width="7.625" style="589" bestFit="1" customWidth="1"/>
    <col min="5413" max="5632" width="2.375" style="589"/>
    <col min="5633" max="5633" width="2.25" style="589" customWidth="1"/>
    <col min="5634" max="5662" width="2.375" style="589"/>
    <col min="5663" max="5663" width="5.5" style="589" bestFit="1" customWidth="1"/>
    <col min="5664" max="5667" width="2.375" style="589"/>
    <col min="5668" max="5668" width="7.625" style="589" bestFit="1" customWidth="1"/>
    <col min="5669" max="5888" width="2.375" style="589"/>
    <col min="5889" max="5889" width="2.25" style="589" customWidth="1"/>
    <col min="5890" max="5918" width="2.375" style="589"/>
    <col min="5919" max="5919" width="5.5" style="589" bestFit="1" customWidth="1"/>
    <col min="5920" max="5923" width="2.375" style="589"/>
    <col min="5924" max="5924" width="7.625" style="589" bestFit="1" customWidth="1"/>
    <col min="5925" max="6144" width="2.375" style="589"/>
    <col min="6145" max="6145" width="2.25" style="589" customWidth="1"/>
    <col min="6146" max="6174" width="2.375" style="589"/>
    <col min="6175" max="6175" width="5.5" style="589" bestFit="1" customWidth="1"/>
    <col min="6176" max="6179" width="2.375" style="589"/>
    <col min="6180" max="6180" width="7.625" style="589" bestFit="1" customWidth="1"/>
    <col min="6181" max="6400" width="2.375" style="589"/>
    <col min="6401" max="6401" width="2.25" style="589" customWidth="1"/>
    <col min="6402" max="6430" width="2.375" style="589"/>
    <col min="6431" max="6431" width="5.5" style="589" bestFit="1" customWidth="1"/>
    <col min="6432" max="6435" width="2.375" style="589"/>
    <col min="6436" max="6436" width="7.625" style="589" bestFit="1" customWidth="1"/>
    <col min="6437" max="6656" width="2.375" style="589"/>
    <col min="6657" max="6657" width="2.25" style="589" customWidth="1"/>
    <col min="6658" max="6686" width="2.375" style="589"/>
    <col min="6687" max="6687" width="5.5" style="589" bestFit="1" customWidth="1"/>
    <col min="6688" max="6691" width="2.375" style="589"/>
    <col min="6692" max="6692" width="7.625" style="589" bestFit="1" customWidth="1"/>
    <col min="6693" max="6912" width="2.375" style="589"/>
    <col min="6913" max="6913" width="2.25" style="589" customWidth="1"/>
    <col min="6914" max="6942" width="2.375" style="589"/>
    <col min="6943" max="6943" width="5.5" style="589" bestFit="1" customWidth="1"/>
    <col min="6944" max="6947" width="2.375" style="589"/>
    <col min="6948" max="6948" width="7.625" style="589" bestFit="1" customWidth="1"/>
    <col min="6949" max="7168" width="2.375" style="589"/>
    <col min="7169" max="7169" width="2.25" style="589" customWidth="1"/>
    <col min="7170" max="7198" width="2.375" style="589"/>
    <col min="7199" max="7199" width="5.5" style="589" bestFit="1" customWidth="1"/>
    <col min="7200" max="7203" width="2.375" style="589"/>
    <col min="7204" max="7204" width="7.625" style="589" bestFit="1" customWidth="1"/>
    <col min="7205" max="7424" width="2.375" style="589"/>
    <col min="7425" max="7425" width="2.25" style="589" customWidth="1"/>
    <col min="7426" max="7454" width="2.375" style="589"/>
    <col min="7455" max="7455" width="5.5" style="589" bestFit="1" customWidth="1"/>
    <col min="7456" max="7459" width="2.375" style="589"/>
    <col min="7460" max="7460" width="7.625" style="589" bestFit="1" customWidth="1"/>
    <col min="7461" max="7680" width="2.375" style="589"/>
    <col min="7681" max="7681" width="2.25" style="589" customWidth="1"/>
    <col min="7682" max="7710" width="2.375" style="589"/>
    <col min="7711" max="7711" width="5.5" style="589" bestFit="1" customWidth="1"/>
    <col min="7712" max="7715" width="2.375" style="589"/>
    <col min="7716" max="7716" width="7.625" style="589" bestFit="1" customWidth="1"/>
    <col min="7717" max="7936" width="2.375" style="589"/>
    <col min="7937" max="7937" width="2.25" style="589" customWidth="1"/>
    <col min="7938" max="7966" width="2.375" style="589"/>
    <col min="7967" max="7967" width="5.5" style="589" bestFit="1" customWidth="1"/>
    <col min="7968" max="7971" width="2.375" style="589"/>
    <col min="7972" max="7972" width="7.625" style="589" bestFit="1" customWidth="1"/>
    <col min="7973" max="8192" width="2.375" style="589"/>
    <col min="8193" max="8193" width="2.25" style="589" customWidth="1"/>
    <col min="8194" max="8222" width="2.375" style="589"/>
    <col min="8223" max="8223" width="5.5" style="589" bestFit="1" customWidth="1"/>
    <col min="8224" max="8227" width="2.375" style="589"/>
    <col min="8228" max="8228" width="7.625" style="589" bestFit="1" customWidth="1"/>
    <col min="8229" max="8448" width="2.375" style="589"/>
    <col min="8449" max="8449" width="2.25" style="589" customWidth="1"/>
    <col min="8450" max="8478" width="2.375" style="589"/>
    <col min="8479" max="8479" width="5.5" style="589" bestFit="1" customWidth="1"/>
    <col min="8480" max="8483" width="2.375" style="589"/>
    <col min="8484" max="8484" width="7.625" style="589" bestFit="1" customWidth="1"/>
    <col min="8485" max="8704" width="2.375" style="589"/>
    <col min="8705" max="8705" width="2.25" style="589" customWidth="1"/>
    <col min="8706" max="8734" width="2.375" style="589"/>
    <col min="8735" max="8735" width="5.5" style="589" bestFit="1" customWidth="1"/>
    <col min="8736" max="8739" width="2.375" style="589"/>
    <col min="8740" max="8740" width="7.625" style="589" bestFit="1" customWidth="1"/>
    <col min="8741" max="8960" width="2.375" style="589"/>
    <col min="8961" max="8961" width="2.25" style="589" customWidth="1"/>
    <col min="8962" max="8990" width="2.375" style="589"/>
    <col min="8991" max="8991" width="5.5" style="589" bestFit="1" customWidth="1"/>
    <col min="8992" max="8995" width="2.375" style="589"/>
    <col min="8996" max="8996" width="7.625" style="589" bestFit="1" customWidth="1"/>
    <col min="8997" max="9216" width="2.375" style="589"/>
    <col min="9217" max="9217" width="2.25" style="589" customWidth="1"/>
    <col min="9218" max="9246" width="2.375" style="589"/>
    <col min="9247" max="9247" width="5.5" style="589" bestFit="1" customWidth="1"/>
    <col min="9248" max="9251" width="2.375" style="589"/>
    <col min="9252" max="9252" width="7.625" style="589" bestFit="1" customWidth="1"/>
    <col min="9253" max="9472" width="2.375" style="589"/>
    <col min="9473" max="9473" width="2.25" style="589" customWidth="1"/>
    <col min="9474" max="9502" width="2.375" style="589"/>
    <col min="9503" max="9503" width="5.5" style="589" bestFit="1" customWidth="1"/>
    <col min="9504" max="9507" width="2.375" style="589"/>
    <col min="9508" max="9508" width="7.625" style="589" bestFit="1" customWidth="1"/>
    <col min="9509" max="9728" width="2.375" style="589"/>
    <col min="9729" max="9729" width="2.25" style="589" customWidth="1"/>
    <col min="9730" max="9758" width="2.375" style="589"/>
    <col min="9759" max="9759" width="5.5" style="589" bestFit="1" customWidth="1"/>
    <col min="9760" max="9763" width="2.375" style="589"/>
    <col min="9764" max="9764" width="7.625" style="589" bestFit="1" customWidth="1"/>
    <col min="9765" max="9984" width="2.375" style="589"/>
    <col min="9985" max="9985" width="2.25" style="589" customWidth="1"/>
    <col min="9986" max="10014" width="2.375" style="589"/>
    <col min="10015" max="10015" width="5.5" style="589" bestFit="1" customWidth="1"/>
    <col min="10016" max="10019" width="2.375" style="589"/>
    <col min="10020" max="10020" width="7.625" style="589" bestFit="1" customWidth="1"/>
    <col min="10021" max="10240" width="2.375" style="589"/>
    <col min="10241" max="10241" width="2.25" style="589" customWidth="1"/>
    <col min="10242" max="10270" width="2.375" style="589"/>
    <col min="10271" max="10271" width="5.5" style="589" bestFit="1" customWidth="1"/>
    <col min="10272" max="10275" width="2.375" style="589"/>
    <col min="10276" max="10276" width="7.625" style="589" bestFit="1" customWidth="1"/>
    <col min="10277" max="10496" width="2.375" style="589"/>
    <col min="10497" max="10497" width="2.25" style="589" customWidth="1"/>
    <col min="10498" max="10526" width="2.375" style="589"/>
    <col min="10527" max="10527" width="5.5" style="589" bestFit="1" customWidth="1"/>
    <col min="10528" max="10531" width="2.375" style="589"/>
    <col min="10532" max="10532" width="7.625" style="589" bestFit="1" customWidth="1"/>
    <col min="10533" max="10752" width="2.375" style="589"/>
    <col min="10753" max="10753" width="2.25" style="589" customWidth="1"/>
    <col min="10754" max="10782" width="2.375" style="589"/>
    <col min="10783" max="10783" width="5.5" style="589" bestFit="1" customWidth="1"/>
    <col min="10784" max="10787" width="2.375" style="589"/>
    <col min="10788" max="10788" width="7.625" style="589" bestFit="1" customWidth="1"/>
    <col min="10789" max="11008" width="2.375" style="589"/>
    <col min="11009" max="11009" width="2.25" style="589" customWidth="1"/>
    <col min="11010" max="11038" width="2.375" style="589"/>
    <col min="11039" max="11039" width="5.5" style="589" bestFit="1" customWidth="1"/>
    <col min="11040" max="11043" width="2.375" style="589"/>
    <col min="11044" max="11044" width="7.625" style="589" bestFit="1" customWidth="1"/>
    <col min="11045" max="11264" width="2.375" style="589"/>
    <col min="11265" max="11265" width="2.25" style="589" customWidth="1"/>
    <col min="11266" max="11294" width="2.375" style="589"/>
    <col min="11295" max="11295" width="5.5" style="589" bestFit="1" customWidth="1"/>
    <col min="11296" max="11299" width="2.375" style="589"/>
    <col min="11300" max="11300" width="7.625" style="589" bestFit="1" customWidth="1"/>
    <col min="11301" max="11520" width="2.375" style="589"/>
    <col min="11521" max="11521" width="2.25" style="589" customWidth="1"/>
    <col min="11522" max="11550" width="2.375" style="589"/>
    <col min="11551" max="11551" width="5.5" style="589" bestFit="1" customWidth="1"/>
    <col min="11552" max="11555" width="2.375" style="589"/>
    <col min="11556" max="11556" width="7.625" style="589" bestFit="1" customWidth="1"/>
    <col min="11557" max="11776" width="2.375" style="589"/>
    <col min="11777" max="11777" width="2.25" style="589" customWidth="1"/>
    <col min="11778" max="11806" width="2.375" style="589"/>
    <col min="11807" max="11807" width="5.5" style="589" bestFit="1" customWidth="1"/>
    <col min="11808" max="11811" width="2.375" style="589"/>
    <col min="11812" max="11812" width="7.625" style="589" bestFit="1" customWidth="1"/>
    <col min="11813" max="12032" width="2.375" style="589"/>
    <col min="12033" max="12033" width="2.25" style="589" customWidth="1"/>
    <col min="12034" max="12062" width="2.375" style="589"/>
    <col min="12063" max="12063" width="5.5" style="589" bestFit="1" customWidth="1"/>
    <col min="12064" max="12067" width="2.375" style="589"/>
    <col min="12068" max="12068" width="7.625" style="589" bestFit="1" customWidth="1"/>
    <col min="12069" max="12288" width="2.375" style="589"/>
    <col min="12289" max="12289" width="2.25" style="589" customWidth="1"/>
    <col min="12290" max="12318" width="2.375" style="589"/>
    <col min="12319" max="12319" width="5.5" style="589" bestFit="1" customWidth="1"/>
    <col min="12320" max="12323" width="2.375" style="589"/>
    <col min="12324" max="12324" width="7.625" style="589" bestFit="1" customWidth="1"/>
    <col min="12325" max="12544" width="2.375" style="589"/>
    <col min="12545" max="12545" width="2.25" style="589" customWidth="1"/>
    <col min="12546" max="12574" width="2.375" style="589"/>
    <col min="12575" max="12575" width="5.5" style="589" bestFit="1" customWidth="1"/>
    <col min="12576" max="12579" width="2.375" style="589"/>
    <col min="12580" max="12580" width="7.625" style="589" bestFit="1" customWidth="1"/>
    <col min="12581" max="12800" width="2.375" style="589"/>
    <col min="12801" max="12801" width="2.25" style="589" customWidth="1"/>
    <col min="12802" max="12830" width="2.375" style="589"/>
    <col min="12831" max="12831" width="5.5" style="589" bestFit="1" customWidth="1"/>
    <col min="12832" max="12835" width="2.375" style="589"/>
    <col min="12836" max="12836" width="7.625" style="589" bestFit="1" customWidth="1"/>
    <col min="12837" max="13056" width="2.375" style="589"/>
    <col min="13057" max="13057" width="2.25" style="589" customWidth="1"/>
    <col min="13058" max="13086" width="2.375" style="589"/>
    <col min="13087" max="13087" width="5.5" style="589" bestFit="1" customWidth="1"/>
    <col min="13088" max="13091" width="2.375" style="589"/>
    <col min="13092" max="13092" width="7.625" style="589" bestFit="1" customWidth="1"/>
    <col min="13093" max="13312" width="2.375" style="589"/>
    <col min="13313" max="13313" width="2.25" style="589" customWidth="1"/>
    <col min="13314" max="13342" width="2.375" style="589"/>
    <col min="13343" max="13343" width="5.5" style="589" bestFit="1" customWidth="1"/>
    <col min="13344" max="13347" width="2.375" style="589"/>
    <col min="13348" max="13348" width="7.625" style="589" bestFit="1" customWidth="1"/>
    <col min="13349" max="13568" width="2.375" style="589"/>
    <col min="13569" max="13569" width="2.25" style="589" customWidth="1"/>
    <col min="13570" max="13598" width="2.375" style="589"/>
    <col min="13599" max="13599" width="5.5" style="589" bestFit="1" customWidth="1"/>
    <col min="13600" max="13603" width="2.375" style="589"/>
    <col min="13604" max="13604" width="7.625" style="589" bestFit="1" customWidth="1"/>
    <col min="13605" max="13824" width="2.375" style="589"/>
    <col min="13825" max="13825" width="2.25" style="589" customWidth="1"/>
    <col min="13826" max="13854" width="2.375" style="589"/>
    <col min="13855" max="13855" width="5.5" style="589" bestFit="1" customWidth="1"/>
    <col min="13856" max="13859" width="2.375" style="589"/>
    <col min="13860" max="13860" width="7.625" style="589" bestFit="1" customWidth="1"/>
    <col min="13861" max="14080" width="2.375" style="589"/>
    <col min="14081" max="14081" width="2.25" style="589" customWidth="1"/>
    <col min="14082" max="14110" width="2.375" style="589"/>
    <col min="14111" max="14111" width="5.5" style="589" bestFit="1" customWidth="1"/>
    <col min="14112" max="14115" width="2.375" style="589"/>
    <col min="14116" max="14116" width="7.625" style="589" bestFit="1" customWidth="1"/>
    <col min="14117" max="14336" width="2.375" style="589"/>
    <col min="14337" max="14337" width="2.25" style="589" customWidth="1"/>
    <col min="14338" max="14366" width="2.375" style="589"/>
    <col min="14367" max="14367" width="5.5" style="589" bestFit="1" customWidth="1"/>
    <col min="14368" max="14371" width="2.375" style="589"/>
    <col min="14372" max="14372" width="7.625" style="589" bestFit="1" customWidth="1"/>
    <col min="14373" max="14592" width="2.375" style="589"/>
    <col min="14593" max="14593" width="2.25" style="589" customWidth="1"/>
    <col min="14594" max="14622" width="2.375" style="589"/>
    <col min="14623" max="14623" width="5.5" style="589" bestFit="1" customWidth="1"/>
    <col min="14624" max="14627" width="2.375" style="589"/>
    <col min="14628" max="14628" width="7.625" style="589" bestFit="1" customWidth="1"/>
    <col min="14629" max="14848" width="2.375" style="589"/>
    <col min="14849" max="14849" width="2.25" style="589" customWidth="1"/>
    <col min="14850" max="14878" width="2.375" style="589"/>
    <col min="14879" max="14879" width="5.5" style="589" bestFit="1" customWidth="1"/>
    <col min="14880" max="14883" width="2.375" style="589"/>
    <col min="14884" max="14884" width="7.625" style="589" bestFit="1" customWidth="1"/>
    <col min="14885" max="15104" width="2.375" style="589"/>
    <col min="15105" max="15105" width="2.25" style="589" customWidth="1"/>
    <col min="15106" max="15134" width="2.375" style="589"/>
    <col min="15135" max="15135" width="5.5" style="589" bestFit="1" customWidth="1"/>
    <col min="15136" max="15139" width="2.375" style="589"/>
    <col min="15140" max="15140" width="7.625" style="589" bestFit="1" customWidth="1"/>
    <col min="15141" max="15360" width="2.375" style="589"/>
    <col min="15361" max="15361" width="2.25" style="589" customWidth="1"/>
    <col min="15362" max="15390" width="2.375" style="589"/>
    <col min="15391" max="15391" width="5.5" style="589" bestFit="1" customWidth="1"/>
    <col min="15392" max="15395" width="2.375" style="589"/>
    <col min="15396" max="15396" width="7.625" style="589" bestFit="1" customWidth="1"/>
    <col min="15397" max="15616" width="2.375" style="589"/>
    <col min="15617" max="15617" width="2.25" style="589" customWidth="1"/>
    <col min="15618" max="15646" width="2.375" style="589"/>
    <col min="15647" max="15647" width="5.5" style="589" bestFit="1" customWidth="1"/>
    <col min="15648" max="15651" width="2.375" style="589"/>
    <col min="15652" max="15652" width="7.625" style="589" bestFit="1" customWidth="1"/>
    <col min="15653" max="15872" width="2.375" style="589"/>
    <col min="15873" max="15873" width="2.25" style="589" customWidth="1"/>
    <col min="15874" max="15902" width="2.375" style="589"/>
    <col min="15903" max="15903" width="5.5" style="589" bestFit="1" customWidth="1"/>
    <col min="15904" max="15907" width="2.375" style="589"/>
    <col min="15908" max="15908" width="7.625" style="589" bestFit="1" customWidth="1"/>
    <col min="15909" max="16128" width="2.375" style="589"/>
    <col min="16129" max="16129" width="2.25" style="589" customWidth="1"/>
    <col min="16130" max="16158" width="2.375" style="589"/>
    <col min="16159" max="16159" width="5.5" style="589" bestFit="1" customWidth="1"/>
    <col min="16160" max="16163" width="2.375" style="589"/>
    <col min="16164" max="16164" width="7.625" style="589" bestFit="1" customWidth="1"/>
    <col min="16165" max="16384" width="2.375" style="589"/>
  </cols>
  <sheetData>
    <row r="1" spans="1:36">
      <c r="A1" s="1871" t="s">
        <v>222</v>
      </c>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1"/>
      <c r="Z1" s="1871"/>
      <c r="AA1" s="1871"/>
      <c r="AB1" s="1871"/>
      <c r="AC1" s="1871"/>
      <c r="AD1" s="1871"/>
      <c r="AE1" s="1871"/>
      <c r="AF1" s="1871"/>
      <c r="AG1" s="588"/>
      <c r="AH1" s="588"/>
    </row>
    <row r="2" spans="1:36">
      <c r="A2" s="1871" t="s">
        <v>449</v>
      </c>
      <c r="B2" s="1871"/>
      <c r="C2" s="1871"/>
      <c r="D2" s="1871"/>
      <c r="E2" s="1871"/>
      <c r="F2" s="1871"/>
      <c r="G2" s="1871"/>
      <c r="H2" s="1871"/>
      <c r="I2" s="1871"/>
      <c r="J2" s="1871"/>
      <c r="K2" s="1871"/>
      <c r="L2" s="1871"/>
      <c r="M2" s="1871"/>
      <c r="N2" s="1871"/>
      <c r="O2" s="1871"/>
      <c r="P2" s="1871"/>
      <c r="Q2" s="1871"/>
      <c r="R2" s="1871"/>
      <c r="S2" s="1871"/>
      <c r="T2" s="1871"/>
      <c r="U2" s="1871"/>
      <c r="V2" s="1871"/>
      <c r="W2" s="1871"/>
      <c r="X2" s="1871"/>
      <c r="Y2" s="1871"/>
      <c r="Z2" s="1871"/>
      <c r="AA2" s="1871"/>
      <c r="AB2" s="1871"/>
      <c r="AC2" s="1871"/>
      <c r="AD2" s="1871"/>
      <c r="AE2" s="1871"/>
      <c r="AF2" s="1871"/>
      <c r="AG2" s="588"/>
      <c r="AH2" s="588"/>
    </row>
    <row r="3" spans="1:36" ht="18" customHeight="1">
      <c r="A3" s="590"/>
      <c r="C3" s="590"/>
      <c r="D3" s="590"/>
      <c r="E3" s="590"/>
      <c r="F3" s="590"/>
      <c r="G3" s="590"/>
      <c r="I3" s="590"/>
      <c r="J3" s="590"/>
      <c r="K3" s="590"/>
      <c r="L3" s="590"/>
      <c r="M3" s="590"/>
      <c r="N3" s="590"/>
      <c r="O3" s="590"/>
      <c r="P3" s="590"/>
      <c r="Q3" s="590" t="s">
        <v>448</v>
      </c>
      <c r="R3" s="590"/>
      <c r="S3" s="590"/>
      <c r="T3" s="590"/>
      <c r="U3" s="590"/>
      <c r="V3" s="590"/>
      <c r="W3" s="590"/>
      <c r="X3" s="590"/>
      <c r="Y3" s="590"/>
      <c r="Z3" s="590"/>
      <c r="AA3" s="590"/>
      <c r="AB3" s="590"/>
      <c r="AC3" s="590"/>
      <c r="AD3" s="590"/>
      <c r="AE3" s="590"/>
      <c r="AF3" s="590"/>
      <c r="AG3" s="588"/>
      <c r="AH3" s="588"/>
    </row>
    <row r="4" spans="1:36" ht="33" customHeight="1">
      <c r="A4" s="588" t="s">
        <v>220</v>
      </c>
      <c r="B4" s="588"/>
      <c r="C4" s="588"/>
      <c r="D4" s="588"/>
      <c r="E4" s="588"/>
      <c r="F4" s="588"/>
      <c r="G4" s="588"/>
      <c r="H4" s="588"/>
      <c r="I4" s="588"/>
      <c r="J4" s="588" t="s">
        <v>305</v>
      </c>
      <c r="K4" s="588"/>
      <c r="L4" s="588"/>
      <c r="M4" s="588"/>
      <c r="N4" s="588"/>
      <c r="O4" s="588"/>
      <c r="P4" s="588"/>
      <c r="Q4" s="588"/>
      <c r="R4" s="588"/>
      <c r="S4" s="591"/>
      <c r="T4" s="591"/>
      <c r="U4" s="588"/>
      <c r="V4" s="588"/>
      <c r="W4" s="591"/>
      <c r="X4" s="591"/>
      <c r="Y4" s="591"/>
      <c r="Z4" s="591"/>
      <c r="AA4" s="591"/>
      <c r="AB4" s="591"/>
      <c r="AC4" s="588"/>
      <c r="AD4" s="588"/>
      <c r="AE4" s="588"/>
      <c r="AF4" s="588"/>
      <c r="AG4" s="588"/>
      <c r="AH4" s="588"/>
    </row>
    <row r="5" spans="1:36" ht="43.5" customHeight="1">
      <c r="A5" s="592" t="s">
        <v>304</v>
      </c>
      <c r="B5" s="588"/>
      <c r="C5" s="588"/>
      <c r="D5" s="588"/>
      <c r="E5" s="588"/>
      <c r="F5" s="588"/>
      <c r="G5" s="588"/>
      <c r="H5" s="1872" t="str">
        <f>MAIN_Setting!$D$5</f>
        <v>เพิ่มศักยภาพผู้มีรายได้น้อยที่ลงทะเบียนสวัสดิการแห่งรัฐ เพื่อสร้างงาน สร้างอาชีพ เพิ่มรายได้ฯ</v>
      </c>
      <c r="I5" s="1872"/>
      <c r="J5" s="1872"/>
      <c r="K5" s="1872"/>
      <c r="L5" s="1872"/>
      <c r="M5" s="1872"/>
      <c r="N5" s="1872"/>
      <c r="O5" s="1872"/>
      <c r="P5" s="1872"/>
      <c r="Q5" s="1872"/>
      <c r="R5" s="1872"/>
      <c r="S5" s="1872"/>
      <c r="T5" s="1872"/>
      <c r="U5" s="1872"/>
      <c r="V5" s="1872"/>
      <c r="W5" s="1872"/>
      <c r="X5" s="1872"/>
      <c r="Y5" s="1872"/>
      <c r="Z5" s="1872"/>
      <c r="AA5" s="1872"/>
      <c r="AB5" s="1872"/>
      <c r="AC5" s="1872"/>
      <c r="AD5" s="1872"/>
      <c r="AE5" s="1872"/>
      <c r="AF5" s="1872"/>
      <c r="AG5" s="588"/>
      <c r="AH5" s="588"/>
    </row>
    <row r="6" spans="1:36" ht="21" customHeight="1">
      <c r="A6" s="592" t="s">
        <v>55</v>
      </c>
      <c r="B6" s="588"/>
      <c r="C6" s="588"/>
      <c r="D6" s="588"/>
      <c r="E6" s="588"/>
      <c r="F6" s="588"/>
      <c r="G6" s="588" t="str">
        <f>MAIN_Setting!D6</f>
        <v xml:space="preserve">การฝึกอาชีพเสริมเพื่อการมีงานทำหรือการประกอบอาชีพอิสระ  </v>
      </c>
      <c r="H6" s="593"/>
      <c r="I6" s="593"/>
      <c r="J6" s="593"/>
      <c r="K6" s="593"/>
      <c r="L6" s="593"/>
      <c r="M6" s="593"/>
      <c r="N6" s="593"/>
      <c r="O6" s="593"/>
      <c r="P6" s="593"/>
      <c r="Q6" s="593"/>
      <c r="R6" s="593"/>
      <c r="S6" s="593"/>
      <c r="T6" s="593"/>
      <c r="U6" s="593"/>
      <c r="V6" s="593"/>
      <c r="W6" s="593"/>
      <c r="X6" s="593"/>
      <c r="Y6" s="593"/>
      <c r="Z6" s="593"/>
      <c r="AA6" s="593"/>
      <c r="AB6" s="593"/>
      <c r="AC6" s="593"/>
      <c r="AD6" s="593"/>
      <c r="AE6" s="593"/>
      <c r="AF6" s="593"/>
      <c r="AG6" s="588"/>
      <c r="AH6" s="588"/>
    </row>
    <row r="7" spans="1:36" ht="12.75" customHeight="1">
      <c r="A7" s="592"/>
      <c r="B7" s="588"/>
      <c r="C7" s="588"/>
      <c r="D7" s="588"/>
      <c r="E7" s="588"/>
      <c r="F7" s="588"/>
      <c r="G7" s="588"/>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88"/>
      <c r="AH7" s="588"/>
    </row>
    <row r="8" spans="1:36" ht="21" customHeight="1">
      <c r="A8" s="592" t="s">
        <v>1128</v>
      </c>
      <c r="B8" s="588"/>
      <c r="C8" s="588"/>
      <c r="D8" s="588"/>
      <c r="E8" s="588"/>
      <c r="F8" s="588"/>
      <c r="G8" s="588" t="str">
        <f>MAIN_Setting!$D$11</f>
        <v xml:space="preserve">ณ ศาลาอเนกประสงค์กลางหมู่บ้าน  ม.4  ต.ระแงง  อ.ศีขรภูมิ จ.สุรินทร์  </v>
      </c>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88"/>
      <c r="AH8" s="588"/>
    </row>
    <row r="9" spans="1:36" ht="21" customHeight="1">
      <c r="A9" s="592"/>
      <c r="B9" s="588"/>
      <c r="C9" s="588"/>
      <c r="D9" s="588"/>
      <c r="E9" s="588"/>
      <c r="F9" s="588"/>
      <c r="G9" s="588"/>
      <c r="H9" s="593"/>
      <c r="I9" s="593"/>
      <c r="J9" s="593"/>
      <c r="K9" s="593"/>
      <c r="L9" s="593"/>
      <c r="M9" s="593"/>
      <c r="N9" s="593"/>
      <c r="O9" s="593"/>
      <c r="P9" s="593"/>
      <c r="Q9" s="593"/>
      <c r="R9" s="593"/>
      <c r="S9" s="593"/>
      <c r="T9" s="593"/>
      <c r="U9" s="593"/>
      <c r="V9" s="593"/>
      <c r="W9" s="593"/>
      <c r="X9" s="593"/>
      <c r="Y9" s="593"/>
      <c r="Z9" s="593"/>
      <c r="AA9" s="593"/>
      <c r="AB9" s="593"/>
      <c r="AC9" s="593"/>
      <c r="AD9" s="593"/>
      <c r="AE9" s="593"/>
      <c r="AF9" s="593"/>
      <c r="AG9" s="588"/>
      <c r="AH9" s="588"/>
    </row>
    <row r="10" spans="1:36" ht="21" customHeight="1">
      <c r="A10" s="592"/>
      <c r="B10" s="588"/>
      <c r="C10" s="588"/>
      <c r="D10" s="588"/>
      <c r="E10" s="588"/>
      <c r="F10" s="588"/>
      <c r="G10" s="588"/>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88"/>
      <c r="AH10" s="588"/>
    </row>
    <row r="11" spans="1:36">
      <c r="A11" s="588"/>
      <c r="B11" s="588"/>
      <c r="C11" s="588"/>
      <c r="D11" s="588"/>
      <c r="E11" s="588"/>
      <c r="F11" s="588"/>
      <c r="G11" s="588"/>
      <c r="H11" s="588"/>
      <c r="I11" s="588"/>
      <c r="J11" s="588"/>
      <c r="K11" s="588"/>
      <c r="L11" s="588"/>
      <c r="M11" s="588"/>
      <c r="N11" s="588"/>
      <c r="O11" s="588"/>
      <c r="P11" s="588"/>
      <c r="Q11" s="588"/>
      <c r="R11" s="588"/>
      <c r="S11" s="594" t="s">
        <v>11</v>
      </c>
      <c r="T11" s="594"/>
      <c r="U11" s="588"/>
      <c r="V11" s="588"/>
      <c r="W11" s="595" t="s">
        <v>12</v>
      </c>
      <c r="X11" s="595"/>
      <c r="Z11" s="595"/>
      <c r="AA11" s="595"/>
      <c r="AB11" s="595"/>
      <c r="AC11" s="588" t="s">
        <v>92</v>
      </c>
      <c r="AD11" s="588"/>
      <c r="AE11" s="1873"/>
      <c r="AF11" s="1873"/>
      <c r="AG11" s="588"/>
      <c r="AH11" s="588"/>
    </row>
    <row r="12" spans="1:36">
      <c r="A12" s="588"/>
      <c r="B12" s="588"/>
      <c r="C12" s="588"/>
      <c r="D12" s="588" t="s">
        <v>165</v>
      </c>
      <c r="E12" s="588"/>
      <c r="F12" s="588"/>
      <c r="G12" s="1873"/>
      <c r="H12" s="1873"/>
      <c r="I12" s="1873"/>
      <c r="J12" s="1873"/>
      <c r="K12" s="1873"/>
      <c r="L12" s="1873"/>
      <c r="M12" s="1873"/>
      <c r="N12" s="1873"/>
      <c r="O12" s="1873"/>
      <c r="P12" s="1873"/>
      <c r="Q12" s="1873"/>
      <c r="R12" s="1873"/>
      <c r="S12" s="588" t="s">
        <v>466</v>
      </c>
      <c r="T12" s="588"/>
      <c r="U12" s="588"/>
      <c r="V12" s="591"/>
      <c r="W12" s="1873"/>
      <c r="X12" s="1873"/>
      <c r="Y12" s="1873"/>
      <c r="Z12" s="1873"/>
      <c r="AA12" s="588" t="s">
        <v>219</v>
      </c>
      <c r="AB12" s="588"/>
      <c r="AC12" s="1873"/>
      <c r="AD12" s="1873"/>
      <c r="AE12" s="1873"/>
      <c r="AF12" s="1873"/>
      <c r="AG12" s="588"/>
      <c r="AH12" s="588"/>
    </row>
    <row r="13" spans="1:36">
      <c r="A13" s="588" t="s">
        <v>218</v>
      </c>
      <c r="B13" s="588"/>
      <c r="C13" s="591"/>
      <c r="D13" s="591"/>
      <c r="E13" s="591"/>
      <c r="F13" s="1873"/>
      <c r="G13" s="1873"/>
      <c r="H13" s="1873"/>
      <c r="I13" s="1873"/>
      <c r="J13" s="1873"/>
      <c r="K13" s="588" t="s">
        <v>217</v>
      </c>
      <c r="L13" s="588"/>
      <c r="M13" s="588"/>
      <c r="N13" s="591"/>
      <c r="O13" s="1873"/>
      <c r="P13" s="1873"/>
      <c r="Q13" s="1873"/>
      <c r="R13" s="1873"/>
      <c r="S13" s="1873"/>
      <c r="T13" s="1873"/>
      <c r="U13" s="588" t="s">
        <v>216</v>
      </c>
      <c r="V13" s="588"/>
      <c r="W13" s="588"/>
      <c r="X13" s="1873"/>
      <c r="Y13" s="1873"/>
      <c r="Z13" s="1873"/>
      <c r="AA13" s="1873"/>
      <c r="AB13" s="1873"/>
      <c r="AC13" s="1873"/>
      <c r="AD13" s="1873"/>
      <c r="AE13" s="1873"/>
      <c r="AF13" s="1873"/>
      <c r="AG13" s="588"/>
      <c r="AH13" s="588"/>
      <c r="AJ13" s="596"/>
    </row>
    <row r="14" spans="1:36">
      <c r="A14" s="597" t="s">
        <v>293</v>
      </c>
      <c r="B14" s="597"/>
      <c r="C14" s="597"/>
      <c r="D14" s="597"/>
      <c r="E14" s="598"/>
      <c r="F14" s="598"/>
      <c r="G14" s="598"/>
      <c r="H14" s="598"/>
      <c r="I14" s="598"/>
      <c r="J14" s="598"/>
      <c r="K14" s="598"/>
      <c r="L14" s="598"/>
      <c r="M14" s="598"/>
      <c r="N14" s="598"/>
      <c r="O14" s="598"/>
      <c r="P14" s="598"/>
      <c r="Q14" s="598"/>
      <c r="R14" s="598"/>
      <c r="S14" s="598"/>
      <c r="T14" s="598"/>
      <c r="U14" s="598"/>
      <c r="V14" s="598"/>
      <c r="W14" s="598"/>
      <c r="X14" s="598"/>
      <c r="Y14" s="598"/>
      <c r="Z14" s="598"/>
      <c r="AA14" s="597"/>
      <c r="AB14" s="597"/>
      <c r="AC14" s="597"/>
      <c r="AD14" s="597"/>
      <c r="AE14" s="597"/>
      <c r="AF14" s="597"/>
      <c r="AG14" s="588"/>
      <c r="AH14" s="588"/>
    </row>
    <row r="15" spans="1:36" ht="9.75" customHeight="1">
      <c r="A15" s="597"/>
      <c r="B15" s="597"/>
      <c r="C15" s="597"/>
      <c r="D15" s="597"/>
      <c r="E15" s="598"/>
      <c r="F15" s="598"/>
      <c r="G15" s="598"/>
      <c r="H15" s="598"/>
      <c r="I15" s="598"/>
      <c r="J15" s="598"/>
      <c r="K15" s="598"/>
      <c r="L15" s="598"/>
      <c r="M15" s="598"/>
      <c r="N15" s="598"/>
      <c r="O15" s="598"/>
      <c r="P15" s="598"/>
      <c r="Q15" s="598"/>
      <c r="R15" s="598"/>
      <c r="S15" s="598"/>
      <c r="T15" s="598"/>
      <c r="U15" s="598"/>
      <c r="V15" s="598"/>
      <c r="W15" s="598"/>
      <c r="X15" s="598"/>
      <c r="Y15" s="598"/>
      <c r="Z15" s="598"/>
      <c r="AA15" s="597"/>
      <c r="AB15" s="597"/>
      <c r="AC15" s="597"/>
      <c r="AD15" s="597"/>
      <c r="AE15" s="597"/>
      <c r="AF15" s="597"/>
      <c r="AG15" s="588"/>
      <c r="AH15" s="588"/>
    </row>
    <row r="16" spans="1:36">
      <c r="A16" s="1875" t="s">
        <v>56</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7"/>
      <c r="AA16" s="1875" t="s">
        <v>215</v>
      </c>
      <c r="AB16" s="1876"/>
      <c r="AC16" s="1876"/>
      <c r="AD16" s="1876"/>
      <c r="AE16" s="1876"/>
      <c r="AF16" s="1877"/>
    </row>
    <row r="17" spans="1:32" ht="4.5" customHeight="1">
      <c r="A17" s="599"/>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1"/>
      <c r="Z17" s="602"/>
      <c r="AA17" s="601"/>
      <c r="AB17" s="601"/>
      <c r="AC17" s="601"/>
      <c r="AD17" s="601"/>
      <c r="AE17" s="601"/>
      <c r="AF17" s="602"/>
    </row>
    <row r="18" spans="1:32">
      <c r="A18" s="603"/>
      <c r="B18" s="604" t="s">
        <v>229</v>
      </c>
      <c r="C18" s="605"/>
      <c r="D18" s="605"/>
      <c r="E18" s="605"/>
      <c r="F18" s="605"/>
      <c r="G18" s="605"/>
      <c r="H18" s="605"/>
      <c r="I18" s="605"/>
      <c r="J18" s="605"/>
      <c r="K18" s="605"/>
      <c r="L18" s="604" t="str">
        <f>MAIN_Setting!$B$15&amp;"  "&amp;MAIN_Setting!$D$15</f>
        <v>หลักสูตร  การฝึกอาชีพเสริม</v>
      </c>
      <c r="M18" s="606"/>
      <c r="N18" s="606"/>
      <c r="O18" s="606"/>
      <c r="P18" s="606"/>
      <c r="Q18" s="606"/>
      <c r="R18" s="606"/>
      <c r="S18" s="606"/>
      <c r="T18" s="606"/>
      <c r="U18" s="606"/>
      <c r="V18" s="606"/>
      <c r="W18" s="606"/>
      <c r="X18" s="606"/>
      <c r="Y18" s="606"/>
      <c r="Z18" s="607"/>
      <c r="AA18" s="605"/>
      <c r="AB18" s="605"/>
      <c r="AC18" s="605"/>
      <c r="AD18" s="605"/>
      <c r="AE18" s="605"/>
      <c r="AF18" s="608"/>
    </row>
    <row r="19" spans="1:32">
      <c r="A19" s="609"/>
      <c r="B19" s="610"/>
      <c r="C19" s="611" t="str">
        <f>MAIN_Setting!$B$18</f>
        <v>สาขาที่เปิดฝึกอบรม</v>
      </c>
      <c r="D19" s="610"/>
      <c r="E19" s="612"/>
      <c r="F19" s="612"/>
      <c r="G19" s="612"/>
      <c r="H19" s="612"/>
      <c r="I19" s="612"/>
      <c r="J19" s="612" t="str">
        <f>MAIN_Setting!$D$18</f>
        <v>การทำขนมไทย</v>
      </c>
      <c r="K19" s="612"/>
      <c r="L19" s="612"/>
      <c r="M19" s="612"/>
      <c r="N19" s="612"/>
      <c r="O19" s="612"/>
      <c r="P19" s="612"/>
      <c r="Q19" s="612"/>
      <c r="R19" s="612"/>
      <c r="S19" s="612"/>
      <c r="T19" s="612"/>
      <c r="U19" s="612"/>
      <c r="V19" s="612"/>
      <c r="W19" s="612"/>
      <c r="X19" s="612"/>
      <c r="Y19" s="612"/>
      <c r="Z19" s="613"/>
      <c r="AA19" s="610"/>
      <c r="AB19" s="610"/>
      <c r="AC19" s="610"/>
      <c r="AD19" s="610"/>
      <c r="AE19" s="610"/>
      <c r="AF19" s="614"/>
    </row>
    <row r="20" spans="1:32">
      <c r="A20" s="609"/>
      <c r="B20" s="610"/>
      <c r="C20" s="615" t="s">
        <v>445</v>
      </c>
      <c r="D20" s="610"/>
      <c r="E20" s="610"/>
      <c r="F20" s="610"/>
      <c r="G20" s="610" t="str">
        <f>MAIN_Setting!$D$8</f>
        <v>ในระหว่างวันที่  10 - 12  กันยายน  2561</v>
      </c>
      <c r="J20" s="612"/>
      <c r="K20" s="612"/>
      <c r="L20" s="612"/>
      <c r="M20" s="612"/>
      <c r="N20" s="612"/>
      <c r="O20" s="612"/>
      <c r="P20" s="612"/>
      <c r="Q20" s="612"/>
      <c r="R20" s="612"/>
      <c r="S20" s="612"/>
      <c r="T20" s="612"/>
      <c r="U20" s="612"/>
      <c r="V20" s="612"/>
      <c r="W20" s="612"/>
      <c r="X20" s="612"/>
      <c r="Y20" s="612"/>
      <c r="Z20" s="613"/>
      <c r="AA20" s="610"/>
      <c r="AB20" s="610"/>
      <c r="AC20" s="610"/>
      <c r="AD20" s="610"/>
      <c r="AE20" s="610"/>
      <c r="AF20" s="614"/>
    </row>
    <row r="21" spans="1:32">
      <c r="A21" s="609"/>
      <c r="B21" s="610"/>
      <c r="C21" s="611" t="s">
        <v>214</v>
      </c>
      <c r="D21" s="611"/>
      <c r="E21" s="611"/>
      <c r="F21" s="612">
        <f>MAIN_Setting!$D$66</f>
        <v>1</v>
      </c>
      <c r="G21" s="616"/>
      <c r="H21" s="616" t="s">
        <v>42</v>
      </c>
      <c r="I21" s="610"/>
      <c r="J21" s="610"/>
      <c r="K21" s="610"/>
      <c r="L21" s="617"/>
      <c r="M21" s="617"/>
      <c r="N21" s="617"/>
      <c r="O21" s="610"/>
      <c r="P21" s="610"/>
      <c r="Q21" s="610"/>
      <c r="R21" s="610"/>
      <c r="S21" s="610"/>
      <c r="T21" s="610"/>
      <c r="U21" s="610"/>
      <c r="V21" s="610"/>
      <c r="W21" s="610"/>
      <c r="X21" s="610"/>
      <c r="Y21" s="610"/>
      <c r="Z21" s="614"/>
      <c r="AA21" s="610"/>
      <c r="AB21" s="610"/>
      <c r="AC21" s="610"/>
      <c r="AD21" s="610"/>
      <c r="AE21" s="610"/>
      <c r="AF21" s="614"/>
    </row>
    <row r="22" spans="1:32">
      <c r="A22" s="609"/>
      <c r="B22" s="610"/>
      <c r="C22" s="610" t="s">
        <v>213</v>
      </c>
      <c r="D22" s="610"/>
      <c r="E22" s="610"/>
      <c r="F22" s="610"/>
      <c r="G22" s="610"/>
      <c r="H22" s="610"/>
      <c r="I22" s="610"/>
      <c r="J22" s="1869">
        <f>MAIN_Setting!$D$66</f>
        <v>1</v>
      </c>
      <c r="K22" s="1870"/>
      <c r="L22" s="1870"/>
      <c r="M22" s="1870"/>
      <c r="N22" s="610" t="s">
        <v>42</v>
      </c>
      <c r="O22" s="610"/>
      <c r="P22" s="610"/>
      <c r="Q22" s="610"/>
      <c r="R22" s="610"/>
      <c r="S22" s="610"/>
      <c r="T22" s="610"/>
      <c r="U22" s="610"/>
      <c r="V22" s="610"/>
      <c r="W22" s="610"/>
      <c r="X22" s="610"/>
      <c r="Y22" s="610"/>
      <c r="Z22" s="614"/>
      <c r="AA22" s="610"/>
      <c r="AB22" s="610"/>
      <c r="AC22" s="610"/>
      <c r="AD22" s="610"/>
      <c r="AE22" s="610"/>
      <c r="AF22" s="614"/>
    </row>
    <row r="23" spans="1:32">
      <c r="A23" s="609"/>
      <c r="B23" s="610"/>
      <c r="C23" s="610" t="s">
        <v>212</v>
      </c>
      <c r="D23" s="610"/>
      <c r="E23" s="610"/>
      <c r="F23" s="610"/>
      <c r="G23" s="610"/>
      <c r="H23" s="610"/>
      <c r="I23" s="610"/>
      <c r="J23" s="1870">
        <v>0</v>
      </c>
      <c r="K23" s="1870"/>
      <c r="L23" s="1870"/>
      <c r="M23" s="1870"/>
      <c r="N23" s="610" t="s">
        <v>42</v>
      </c>
      <c r="O23" s="610"/>
      <c r="P23" s="610"/>
      <c r="Q23" s="610"/>
      <c r="R23" s="610"/>
      <c r="S23" s="610"/>
      <c r="T23" s="610"/>
      <c r="U23" s="610"/>
      <c r="V23" s="610"/>
      <c r="W23" s="610"/>
      <c r="X23" s="610"/>
      <c r="Y23" s="610"/>
      <c r="Z23" s="614"/>
      <c r="AA23" s="610"/>
      <c r="AB23" s="610"/>
      <c r="AC23" s="610"/>
      <c r="AD23" s="610"/>
      <c r="AE23" s="610"/>
      <c r="AF23" s="614"/>
    </row>
    <row r="24" spans="1:32">
      <c r="A24" s="609"/>
      <c r="B24" s="610"/>
      <c r="D24" s="610" t="s">
        <v>446</v>
      </c>
      <c r="E24" s="589">
        <f>MAIN_Setting!$D$66</f>
        <v>1</v>
      </c>
      <c r="F24" s="610" t="s">
        <v>1050</v>
      </c>
      <c r="H24" s="612"/>
      <c r="I24" s="612"/>
      <c r="J24" s="610"/>
      <c r="K24" s="610"/>
      <c r="L24" s="612"/>
      <c r="M24" s="612"/>
      <c r="N24" s="612"/>
      <c r="O24" s="610"/>
      <c r="P24" s="610"/>
      <c r="Q24" s="610"/>
      <c r="R24" s="612"/>
      <c r="S24" s="612"/>
      <c r="T24" s="610"/>
      <c r="U24" s="610"/>
      <c r="V24" s="610"/>
      <c r="W24" s="610"/>
      <c r="X24" s="610" t="s">
        <v>278</v>
      </c>
      <c r="Y24" s="610"/>
      <c r="Z24" s="614"/>
      <c r="AA24" s="1879">
        <f>MAIN_Setting!$I$43*MAIN_Setting!$D$66</f>
        <v>400</v>
      </c>
      <c r="AB24" s="1880"/>
      <c r="AC24" s="1880"/>
      <c r="AD24" s="1880"/>
      <c r="AE24" s="1870" t="s">
        <v>124</v>
      </c>
      <c r="AF24" s="1881"/>
    </row>
    <row r="25" spans="1:32" ht="9" customHeight="1">
      <c r="A25" s="618"/>
      <c r="B25" s="619"/>
      <c r="C25" s="619"/>
      <c r="D25" s="619"/>
      <c r="E25" s="619"/>
      <c r="F25" s="619"/>
      <c r="G25" s="619"/>
      <c r="H25" s="619"/>
      <c r="I25" s="619"/>
      <c r="J25" s="619"/>
      <c r="K25" s="619"/>
      <c r="L25" s="619"/>
      <c r="M25" s="619"/>
      <c r="N25" s="619"/>
      <c r="O25" s="619"/>
      <c r="P25" s="619"/>
      <c r="Q25" s="619"/>
      <c r="R25" s="619"/>
      <c r="S25" s="619"/>
      <c r="T25" s="619"/>
      <c r="U25" s="619"/>
      <c r="V25" s="619"/>
      <c r="W25" s="619"/>
      <c r="X25" s="619"/>
      <c r="Y25" s="619"/>
      <c r="Z25" s="620"/>
      <c r="AA25" s="619"/>
      <c r="AB25" s="619"/>
      <c r="AC25" s="619"/>
      <c r="AD25" s="619"/>
      <c r="AE25" s="619"/>
      <c r="AF25" s="620" t="s">
        <v>133</v>
      </c>
    </row>
    <row r="26" spans="1:32" ht="32.25" customHeight="1">
      <c r="A26" s="588"/>
      <c r="B26" s="588"/>
      <c r="C26" s="588"/>
      <c r="D26" s="588"/>
      <c r="E26" s="588"/>
      <c r="F26" s="588"/>
      <c r="G26" s="588"/>
      <c r="H26" s="588"/>
      <c r="I26" s="588"/>
      <c r="J26" s="588"/>
      <c r="K26" s="588"/>
      <c r="L26" s="588"/>
      <c r="M26" s="588"/>
      <c r="N26" s="588"/>
      <c r="O26" s="588"/>
      <c r="P26" s="588"/>
      <c r="Q26" s="591" t="s">
        <v>133</v>
      </c>
      <c r="R26" s="591"/>
      <c r="S26" s="591"/>
      <c r="T26" s="1882" t="s">
        <v>211</v>
      </c>
      <c r="U26" s="1882"/>
      <c r="V26" s="1882"/>
      <c r="W26" s="1882"/>
      <c r="X26" s="1882"/>
      <c r="Y26" s="1882"/>
      <c r="Z26" s="1883"/>
      <c r="AA26" s="1884">
        <f>$AA$24</f>
        <v>400</v>
      </c>
      <c r="AB26" s="1885"/>
      <c r="AC26" s="1885"/>
      <c r="AD26" s="1885"/>
      <c r="AE26" s="621" t="str">
        <f>AE24</f>
        <v>-</v>
      </c>
      <c r="AF26" s="622"/>
    </row>
    <row r="27" spans="1:32" ht="36.75" customHeight="1">
      <c r="A27" s="591" t="s">
        <v>210</v>
      </c>
      <c r="B27" s="591"/>
      <c r="C27" s="588"/>
      <c r="D27" s="591"/>
      <c r="E27" s="591"/>
      <c r="F27" s="591"/>
      <c r="G27" s="591"/>
      <c r="H27" s="591"/>
      <c r="I27" s="623"/>
      <c r="J27" s="624" t="s">
        <v>133</v>
      </c>
      <c r="K27" s="1886" t="str">
        <f>"-"&amp;BAHTTEXT($AA$26)&amp;"-"</f>
        <v>-สี่ร้อยบาทถ้วน-</v>
      </c>
      <c r="L27" s="1871"/>
      <c r="M27" s="1871"/>
      <c r="N27" s="1871"/>
      <c r="O27" s="1871"/>
      <c r="P27" s="1871"/>
      <c r="Q27" s="1871"/>
      <c r="R27" s="1871"/>
      <c r="S27" s="1871"/>
      <c r="T27" s="1871"/>
      <c r="U27" s="1871"/>
      <c r="V27" s="1871"/>
      <c r="W27" s="1871"/>
      <c r="X27" s="1871"/>
      <c r="Y27" s="1871"/>
      <c r="Z27" s="591"/>
      <c r="AA27" s="625"/>
      <c r="AB27" s="625"/>
      <c r="AC27" s="625"/>
      <c r="AD27" s="625"/>
      <c r="AE27" s="625"/>
      <c r="AF27" s="625"/>
    </row>
    <row r="28" spans="1:32">
      <c r="A28" s="588"/>
      <c r="B28" s="588"/>
      <c r="C28" s="588"/>
      <c r="D28" s="588"/>
      <c r="E28" s="588"/>
      <c r="F28" s="588"/>
      <c r="G28" s="588"/>
      <c r="H28" s="588"/>
      <c r="I28" s="588"/>
      <c r="J28" s="588"/>
      <c r="K28" s="588"/>
      <c r="L28" s="588"/>
      <c r="M28" s="588"/>
      <c r="N28" s="588"/>
      <c r="O28" s="588"/>
      <c r="P28" s="588"/>
      <c r="Q28" s="588"/>
      <c r="R28" s="588"/>
      <c r="S28" s="588"/>
      <c r="T28" s="588"/>
      <c r="U28" s="588"/>
      <c r="V28" s="588"/>
      <c r="W28" s="588"/>
      <c r="X28" s="588"/>
      <c r="Y28" s="588"/>
      <c r="Z28" s="588"/>
    </row>
    <row r="29" spans="1:32">
      <c r="I29" s="589" t="s">
        <v>156</v>
      </c>
      <c r="N29" s="589" t="s">
        <v>133</v>
      </c>
      <c r="U29" s="589" t="s">
        <v>133</v>
      </c>
      <c r="V29" s="589" t="s">
        <v>209</v>
      </c>
    </row>
    <row r="30" spans="1:32">
      <c r="J30" s="589" t="s">
        <v>360</v>
      </c>
      <c r="K30" s="625"/>
      <c r="M30" s="625"/>
      <c r="N30" s="625"/>
      <c r="O30" s="625"/>
      <c r="P30" s="625"/>
      <c r="Q30" s="625"/>
      <c r="R30" s="625"/>
      <c r="S30" s="625"/>
      <c r="T30" s="625"/>
      <c r="U30" s="589" t="s">
        <v>133</v>
      </c>
      <c r="V30" s="589" t="s">
        <v>361</v>
      </c>
    </row>
    <row r="31" spans="1:32" ht="23.25" customHeight="1">
      <c r="H31" s="589" t="s">
        <v>450</v>
      </c>
      <c r="L31" s="625"/>
      <c r="M31" s="625"/>
      <c r="N31" s="625"/>
      <c r="O31" s="625"/>
      <c r="P31" s="625"/>
      <c r="Q31" s="625"/>
      <c r="R31" s="625"/>
      <c r="S31" s="625"/>
      <c r="T31" s="625"/>
      <c r="U31" s="625"/>
    </row>
    <row r="33" spans="8:22">
      <c r="I33" s="589" t="s">
        <v>156</v>
      </c>
      <c r="N33" s="589" t="s">
        <v>133</v>
      </c>
      <c r="U33" s="589" t="s">
        <v>133</v>
      </c>
      <c r="V33" s="589" t="s">
        <v>207</v>
      </c>
    </row>
    <row r="34" spans="8:22">
      <c r="K34" s="624"/>
      <c r="L34" s="1878" t="s">
        <v>895</v>
      </c>
      <c r="M34" s="1878"/>
      <c r="N34" s="1878"/>
      <c r="O34" s="1878"/>
      <c r="P34" s="1878"/>
      <c r="Q34" s="1878"/>
      <c r="R34" s="1878"/>
      <c r="S34" s="1878"/>
      <c r="T34" s="1878"/>
    </row>
    <row r="35" spans="8:22">
      <c r="H35" s="589" t="s">
        <v>616</v>
      </c>
      <c r="K35" s="625" t="s">
        <v>896</v>
      </c>
      <c r="M35" s="625"/>
      <c r="N35" s="625"/>
      <c r="O35" s="625"/>
      <c r="P35" s="625"/>
      <c r="Q35" s="625"/>
      <c r="R35" s="625"/>
      <c r="S35" s="625"/>
      <c r="T35" s="625"/>
      <c r="U35" s="625"/>
    </row>
  </sheetData>
  <sheetProtection algorithmName="SHA-512" hashValue="tuBNlTEJV09ZjNkB6LA/3qRLF3S3ymq3BrRTX84SeZC4fRjWnduk3Y8M3dOMlqK+CiXLvyBqF0mkJCoWDMwaeA==" saltValue="LC+ufdKxmMT1+aoFN303kA==" spinCount="100000" sheet="1" objects="1" scenarios="1"/>
  <mergeCells count="20">
    <mergeCell ref="J22:M22"/>
    <mergeCell ref="A1:AF1"/>
    <mergeCell ref="A2:AF2"/>
    <mergeCell ref="H5:AF5"/>
    <mergeCell ref="AE11:AF11"/>
    <mergeCell ref="G12:R12"/>
    <mergeCell ref="W12:Z12"/>
    <mergeCell ref="AC12:AF12"/>
    <mergeCell ref="F13:J13"/>
    <mergeCell ref="O13:T13"/>
    <mergeCell ref="X13:AF13"/>
    <mergeCell ref="A16:Z16"/>
    <mergeCell ref="AA16:AF16"/>
    <mergeCell ref="L34:T34"/>
    <mergeCell ref="J23:M23"/>
    <mergeCell ref="AA24:AD24"/>
    <mergeCell ref="AE24:AF24"/>
    <mergeCell ref="T26:Z26"/>
    <mergeCell ref="AA26:AD26"/>
    <mergeCell ref="K27:Y27"/>
  </mergeCells>
  <dataValidations count="1">
    <dataValidation type="list" allowBlank="1" showInputMessage="1" showErrorMessage="1" sqref="Y11" xr:uid="{7CB79324-9E0B-4E53-9388-C899CA06ABE3}">
      <formula1>Mount_Full</formula1>
    </dataValidation>
  </dataValidations>
  <pageMargins left="1" right="0.27559055118110237" top="0.73" bottom="0.15748031496062992" header="0.31496062992125984" footer="0.15748031496062992"/>
  <pageSetup paperSize="9" scale="93" orientation="portrait"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9CE58-CB50-4BAA-A2CA-8D9752128679}">
  <sheetPr codeName="Sheet71">
    <tabColor rgb="FF09A70D"/>
  </sheetPr>
  <dimension ref="A1:AJ35"/>
  <sheetViews>
    <sheetView showGridLines="0" view="pageBreakPreview" zoomScale="115" zoomScaleNormal="115" zoomScaleSheetLayoutView="115" workbookViewId="0">
      <selection activeCell="G12" sqref="G12:R12"/>
    </sheetView>
  </sheetViews>
  <sheetFormatPr defaultColWidth="2.375" defaultRowHeight="20.25"/>
  <cols>
    <col min="1" max="1" width="2.25" style="589" customWidth="1"/>
    <col min="2" max="4" width="2.375" style="589"/>
    <col min="5" max="5" width="3.375" style="589" bestFit="1" customWidth="1"/>
    <col min="6" max="30" width="2.375" style="589"/>
    <col min="31" max="31" width="5.5" style="589" bestFit="1" customWidth="1"/>
    <col min="32" max="35" width="2.375" style="589"/>
    <col min="36" max="36" width="7.625" style="589" bestFit="1" customWidth="1"/>
    <col min="37" max="256" width="2.375" style="589"/>
    <col min="257" max="257" width="2.25" style="589" customWidth="1"/>
    <col min="258" max="286" width="2.375" style="589"/>
    <col min="287" max="287" width="5.5" style="589" bestFit="1" customWidth="1"/>
    <col min="288" max="291" width="2.375" style="589"/>
    <col min="292" max="292" width="7.625" style="589" bestFit="1" customWidth="1"/>
    <col min="293" max="512" width="2.375" style="589"/>
    <col min="513" max="513" width="2.25" style="589" customWidth="1"/>
    <col min="514" max="542" width="2.375" style="589"/>
    <col min="543" max="543" width="5.5" style="589" bestFit="1" customWidth="1"/>
    <col min="544" max="547" width="2.375" style="589"/>
    <col min="548" max="548" width="7.625" style="589" bestFit="1" customWidth="1"/>
    <col min="549" max="768" width="2.375" style="589"/>
    <col min="769" max="769" width="2.25" style="589" customWidth="1"/>
    <col min="770" max="798" width="2.375" style="589"/>
    <col min="799" max="799" width="5.5" style="589" bestFit="1" customWidth="1"/>
    <col min="800" max="803" width="2.375" style="589"/>
    <col min="804" max="804" width="7.625" style="589" bestFit="1" customWidth="1"/>
    <col min="805" max="1024" width="2.375" style="589"/>
    <col min="1025" max="1025" width="2.25" style="589" customWidth="1"/>
    <col min="1026" max="1054" width="2.375" style="589"/>
    <col min="1055" max="1055" width="5.5" style="589" bestFit="1" customWidth="1"/>
    <col min="1056" max="1059" width="2.375" style="589"/>
    <col min="1060" max="1060" width="7.625" style="589" bestFit="1" customWidth="1"/>
    <col min="1061" max="1280" width="2.375" style="589"/>
    <col min="1281" max="1281" width="2.25" style="589" customWidth="1"/>
    <col min="1282" max="1310" width="2.375" style="589"/>
    <col min="1311" max="1311" width="5.5" style="589" bestFit="1" customWidth="1"/>
    <col min="1312" max="1315" width="2.375" style="589"/>
    <col min="1316" max="1316" width="7.625" style="589" bestFit="1" customWidth="1"/>
    <col min="1317" max="1536" width="2.375" style="589"/>
    <col min="1537" max="1537" width="2.25" style="589" customWidth="1"/>
    <col min="1538" max="1566" width="2.375" style="589"/>
    <col min="1567" max="1567" width="5.5" style="589" bestFit="1" customWidth="1"/>
    <col min="1568" max="1571" width="2.375" style="589"/>
    <col min="1572" max="1572" width="7.625" style="589" bestFit="1" customWidth="1"/>
    <col min="1573" max="1792" width="2.375" style="589"/>
    <col min="1793" max="1793" width="2.25" style="589" customWidth="1"/>
    <col min="1794" max="1822" width="2.375" style="589"/>
    <col min="1823" max="1823" width="5.5" style="589" bestFit="1" customWidth="1"/>
    <col min="1824" max="1827" width="2.375" style="589"/>
    <col min="1828" max="1828" width="7.625" style="589" bestFit="1" customWidth="1"/>
    <col min="1829" max="2048" width="2.375" style="589"/>
    <col min="2049" max="2049" width="2.25" style="589" customWidth="1"/>
    <col min="2050" max="2078" width="2.375" style="589"/>
    <col min="2079" max="2079" width="5.5" style="589" bestFit="1" customWidth="1"/>
    <col min="2080" max="2083" width="2.375" style="589"/>
    <col min="2084" max="2084" width="7.625" style="589" bestFit="1" customWidth="1"/>
    <col min="2085" max="2304" width="2.375" style="589"/>
    <col min="2305" max="2305" width="2.25" style="589" customWidth="1"/>
    <col min="2306" max="2334" width="2.375" style="589"/>
    <col min="2335" max="2335" width="5.5" style="589" bestFit="1" customWidth="1"/>
    <col min="2336" max="2339" width="2.375" style="589"/>
    <col min="2340" max="2340" width="7.625" style="589" bestFit="1" customWidth="1"/>
    <col min="2341" max="2560" width="2.375" style="589"/>
    <col min="2561" max="2561" width="2.25" style="589" customWidth="1"/>
    <col min="2562" max="2590" width="2.375" style="589"/>
    <col min="2591" max="2591" width="5.5" style="589" bestFit="1" customWidth="1"/>
    <col min="2592" max="2595" width="2.375" style="589"/>
    <col min="2596" max="2596" width="7.625" style="589" bestFit="1" customWidth="1"/>
    <col min="2597" max="2816" width="2.375" style="589"/>
    <col min="2817" max="2817" width="2.25" style="589" customWidth="1"/>
    <col min="2818" max="2846" width="2.375" style="589"/>
    <col min="2847" max="2847" width="5.5" style="589" bestFit="1" customWidth="1"/>
    <col min="2848" max="2851" width="2.375" style="589"/>
    <col min="2852" max="2852" width="7.625" style="589" bestFit="1" customWidth="1"/>
    <col min="2853" max="3072" width="2.375" style="589"/>
    <col min="3073" max="3073" width="2.25" style="589" customWidth="1"/>
    <col min="3074" max="3102" width="2.375" style="589"/>
    <col min="3103" max="3103" width="5.5" style="589" bestFit="1" customWidth="1"/>
    <col min="3104" max="3107" width="2.375" style="589"/>
    <col min="3108" max="3108" width="7.625" style="589" bestFit="1" customWidth="1"/>
    <col min="3109" max="3328" width="2.375" style="589"/>
    <col min="3329" max="3329" width="2.25" style="589" customWidth="1"/>
    <col min="3330" max="3358" width="2.375" style="589"/>
    <col min="3359" max="3359" width="5.5" style="589" bestFit="1" customWidth="1"/>
    <col min="3360" max="3363" width="2.375" style="589"/>
    <col min="3364" max="3364" width="7.625" style="589" bestFit="1" customWidth="1"/>
    <col min="3365" max="3584" width="2.375" style="589"/>
    <col min="3585" max="3585" width="2.25" style="589" customWidth="1"/>
    <col min="3586" max="3614" width="2.375" style="589"/>
    <col min="3615" max="3615" width="5.5" style="589" bestFit="1" customWidth="1"/>
    <col min="3616" max="3619" width="2.375" style="589"/>
    <col min="3620" max="3620" width="7.625" style="589" bestFit="1" customWidth="1"/>
    <col min="3621" max="3840" width="2.375" style="589"/>
    <col min="3841" max="3841" width="2.25" style="589" customWidth="1"/>
    <col min="3842" max="3870" width="2.375" style="589"/>
    <col min="3871" max="3871" width="5.5" style="589" bestFit="1" customWidth="1"/>
    <col min="3872" max="3875" width="2.375" style="589"/>
    <col min="3876" max="3876" width="7.625" style="589" bestFit="1" customWidth="1"/>
    <col min="3877" max="4096" width="2.375" style="589"/>
    <col min="4097" max="4097" width="2.25" style="589" customWidth="1"/>
    <col min="4098" max="4126" width="2.375" style="589"/>
    <col min="4127" max="4127" width="5.5" style="589" bestFit="1" customWidth="1"/>
    <col min="4128" max="4131" width="2.375" style="589"/>
    <col min="4132" max="4132" width="7.625" style="589" bestFit="1" customWidth="1"/>
    <col min="4133" max="4352" width="2.375" style="589"/>
    <col min="4353" max="4353" width="2.25" style="589" customWidth="1"/>
    <col min="4354" max="4382" width="2.375" style="589"/>
    <col min="4383" max="4383" width="5.5" style="589" bestFit="1" customWidth="1"/>
    <col min="4384" max="4387" width="2.375" style="589"/>
    <col min="4388" max="4388" width="7.625" style="589" bestFit="1" customWidth="1"/>
    <col min="4389" max="4608" width="2.375" style="589"/>
    <col min="4609" max="4609" width="2.25" style="589" customWidth="1"/>
    <col min="4610" max="4638" width="2.375" style="589"/>
    <col min="4639" max="4639" width="5.5" style="589" bestFit="1" customWidth="1"/>
    <col min="4640" max="4643" width="2.375" style="589"/>
    <col min="4644" max="4644" width="7.625" style="589" bestFit="1" customWidth="1"/>
    <col min="4645" max="4864" width="2.375" style="589"/>
    <col min="4865" max="4865" width="2.25" style="589" customWidth="1"/>
    <col min="4866" max="4894" width="2.375" style="589"/>
    <col min="4895" max="4895" width="5.5" style="589" bestFit="1" customWidth="1"/>
    <col min="4896" max="4899" width="2.375" style="589"/>
    <col min="4900" max="4900" width="7.625" style="589" bestFit="1" customWidth="1"/>
    <col min="4901" max="5120" width="2.375" style="589"/>
    <col min="5121" max="5121" width="2.25" style="589" customWidth="1"/>
    <col min="5122" max="5150" width="2.375" style="589"/>
    <col min="5151" max="5151" width="5.5" style="589" bestFit="1" customWidth="1"/>
    <col min="5152" max="5155" width="2.375" style="589"/>
    <col min="5156" max="5156" width="7.625" style="589" bestFit="1" customWidth="1"/>
    <col min="5157" max="5376" width="2.375" style="589"/>
    <col min="5377" max="5377" width="2.25" style="589" customWidth="1"/>
    <col min="5378" max="5406" width="2.375" style="589"/>
    <col min="5407" max="5407" width="5.5" style="589" bestFit="1" customWidth="1"/>
    <col min="5408" max="5411" width="2.375" style="589"/>
    <col min="5412" max="5412" width="7.625" style="589" bestFit="1" customWidth="1"/>
    <col min="5413" max="5632" width="2.375" style="589"/>
    <col min="5633" max="5633" width="2.25" style="589" customWidth="1"/>
    <col min="5634" max="5662" width="2.375" style="589"/>
    <col min="5663" max="5663" width="5.5" style="589" bestFit="1" customWidth="1"/>
    <col min="5664" max="5667" width="2.375" style="589"/>
    <col min="5668" max="5668" width="7.625" style="589" bestFit="1" customWidth="1"/>
    <col min="5669" max="5888" width="2.375" style="589"/>
    <col min="5889" max="5889" width="2.25" style="589" customWidth="1"/>
    <col min="5890" max="5918" width="2.375" style="589"/>
    <col min="5919" max="5919" width="5.5" style="589" bestFit="1" customWidth="1"/>
    <col min="5920" max="5923" width="2.375" style="589"/>
    <col min="5924" max="5924" width="7.625" style="589" bestFit="1" customWidth="1"/>
    <col min="5925" max="6144" width="2.375" style="589"/>
    <col min="6145" max="6145" width="2.25" style="589" customWidth="1"/>
    <col min="6146" max="6174" width="2.375" style="589"/>
    <col min="6175" max="6175" width="5.5" style="589" bestFit="1" customWidth="1"/>
    <col min="6176" max="6179" width="2.375" style="589"/>
    <col min="6180" max="6180" width="7.625" style="589" bestFit="1" customWidth="1"/>
    <col min="6181" max="6400" width="2.375" style="589"/>
    <col min="6401" max="6401" width="2.25" style="589" customWidth="1"/>
    <col min="6402" max="6430" width="2.375" style="589"/>
    <col min="6431" max="6431" width="5.5" style="589" bestFit="1" customWidth="1"/>
    <col min="6432" max="6435" width="2.375" style="589"/>
    <col min="6436" max="6436" width="7.625" style="589" bestFit="1" customWidth="1"/>
    <col min="6437" max="6656" width="2.375" style="589"/>
    <col min="6657" max="6657" width="2.25" style="589" customWidth="1"/>
    <col min="6658" max="6686" width="2.375" style="589"/>
    <col min="6687" max="6687" width="5.5" style="589" bestFit="1" customWidth="1"/>
    <col min="6688" max="6691" width="2.375" style="589"/>
    <col min="6692" max="6692" width="7.625" style="589" bestFit="1" customWidth="1"/>
    <col min="6693" max="6912" width="2.375" style="589"/>
    <col min="6913" max="6913" width="2.25" style="589" customWidth="1"/>
    <col min="6914" max="6942" width="2.375" style="589"/>
    <col min="6943" max="6943" width="5.5" style="589" bestFit="1" customWidth="1"/>
    <col min="6944" max="6947" width="2.375" style="589"/>
    <col min="6948" max="6948" width="7.625" style="589" bestFit="1" customWidth="1"/>
    <col min="6949" max="7168" width="2.375" style="589"/>
    <col min="7169" max="7169" width="2.25" style="589" customWidth="1"/>
    <col min="7170" max="7198" width="2.375" style="589"/>
    <col min="7199" max="7199" width="5.5" style="589" bestFit="1" customWidth="1"/>
    <col min="7200" max="7203" width="2.375" style="589"/>
    <col min="7204" max="7204" width="7.625" style="589" bestFit="1" customWidth="1"/>
    <col min="7205" max="7424" width="2.375" style="589"/>
    <col min="7425" max="7425" width="2.25" style="589" customWidth="1"/>
    <col min="7426" max="7454" width="2.375" style="589"/>
    <col min="7455" max="7455" width="5.5" style="589" bestFit="1" customWidth="1"/>
    <col min="7456" max="7459" width="2.375" style="589"/>
    <col min="7460" max="7460" width="7.625" style="589" bestFit="1" customWidth="1"/>
    <col min="7461" max="7680" width="2.375" style="589"/>
    <col min="7681" max="7681" width="2.25" style="589" customWidth="1"/>
    <col min="7682" max="7710" width="2.375" style="589"/>
    <col min="7711" max="7711" width="5.5" style="589" bestFit="1" customWidth="1"/>
    <col min="7712" max="7715" width="2.375" style="589"/>
    <col min="7716" max="7716" width="7.625" style="589" bestFit="1" customWidth="1"/>
    <col min="7717" max="7936" width="2.375" style="589"/>
    <col min="7937" max="7937" width="2.25" style="589" customWidth="1"/>
    <col min="7938" max="7966" width="2.375" style="589"/>
    <col min="7967" max="7967" width="5.5" style="589" bestFit="1" customWidth="1"/>
    <col min="7968" max="7971" width="2.375" style="589"/>
    <col min="7972" max="7972" width="7.625" style="589" bestFit="1" customWidth="1"/>
    <col min="7973" max="8192" width="2.375" style="589"/>
    <col min="8193" max="8193" width="2.25" style="589" customWidth="1"/>
    <col min="8194" max="8222" width="2.375" style="589"/>
    <col min="8223" max="8223" width="5.5" style="589" bestFit="1" customWidth="1"/>
    <col min="8224" max="8227" width="2.375" style="589"/>
    <col min="8228" max="8228" width="7.625" style="589" bestFit="1" customWidth="1"/>
    <col min="8229" max="8448" width="2.375" style="589"/>
    <col min="8449" max="8449" width="2.25" style="589" customWidth="1"/>
    <col min="8450" max="8478" width="2.375" style="589"/>
    <col min="8479" max="8479" width="5.5" style="589" bestFit="1" customWidth="1"/>
    <col min="8480" max="8483" width="2.375" style="589"/>
    <col min="8484" max="8484" width="7.625" style="589" bestFit="1" customWidth="1"/>
    <col min="8485" max="8704" width="2.375" style="589"/>
    <col min="8705" max="8705" width="2.25" style="589" customWidth="1"/>
    <col min="8706" max="8734" width="2.375" style="589"/>
    <col min="8735" max="8735" width="5.5" style="589" bestFit="1" customWidth="1"/>
    <col min="8736" max="8739" width="2.375" style="589"/>
    <col min="8740" max="8740" width="7.625" style="589" bestFit="1" customWidth="1"/>
    <col min="8741" max="8960" width="2.375" style="589"/>
    <col min="8961" max="8961" width="2.25" style="589" customWidth="1"/>
    <col min="8962" max="8990" width="2.375" style="589"/>
    <col min="8991" max="8991" width="5.5" style="589" bestFit="1" customWidth="1"/>
    <col min="8992" max="8995" width="2.375" style="589"/>
    <col min="8996" max="8996" width="7.625" style="589" bestFit="1" customWidth="1"/>
    <col min="8997" max="9216" width="2.375" style="589"/>
    <col min="9217" max="9217" width="2.25" style="589" customWidth="1"/>
    <col min="9218" max="9246" width="2.375" style="589"/>
    <col min="9247" max="9247" width="5.5" style="589" bestFit="1" customWidth="1"/>
    <col min="9248" max="9251" width="2.375" style="589"/>
    <col min="9252" max="9252" width="7.625" style="589" bestFit="1" customWidth="1"/>
    <col min="9253" max="9472" width="2.375" style="589"/>
    <col min="9473" max="9473" width="2.25" style="589" customWidth="1"/>
    <col min="9474" max="9502" width="2.375" style="589"/>
    <col min="9503" max="9503" width="5.5" style="589" bestFit="1" customWidth="1"/>
    <col min="9504" max="9507" width="2.375" style="589"/>
    <col min="9508" max="9508" width="7.625" style="589" bestFit="1" customWidth="1"/>
    <col min="9509" max="9728" width="2.375" style="589"/>
    <col min="9729" max="9729" width="2.25" style="589" customWidth="1"/>
    <col min="9730" max="9758" width="2.375" style="589"/>
    <col min="9759" max="9759" width="5.5" style="589" bestFit="1" customWidth="1"/>
    <col min="9760" max="9763" width="2.375" style="589"/>
    <col min="9764" max="9764" width="7.625" style="589" bestFit="1" customWidth="1"/>
    <col min="9765" max="9984" width="2.375" style="589"/>
    <col min="9985" max="9985" width="2.25" style="589" customWidth="1"/>
    <col min="9986" max="10014" width="2.375" style="589"/>
    <col min="10015" max="10015" width="5.5" style="589" bestFit="1" customWidth="1"/>
    <col min="10016" max="10019" width="2.375" style="589"/>
    <col min="10020" max="10020" width="7.625" style="589" bestFit="1" customWidth="1"/>
    <col min="10021" max="10240" width="2.375" style="589"/>
    <col min="10241" max="10241" width="2.25" style="589" customWidth="1"/>
    <col min="10242" max="10270" width="2.375" style="589"/>
    <col min="10271" max="10271" width="5.5" style="589" bestFit="1" customWidth="1"/>
    <col min="10272" max="10275" width="2.375" style="589"/>
    <col min="10276" max="10276" width="7.625" style="589" bestFit="1" customWidth="1"/>
    <col min="10277" max="10496" width="2.375" style="589"/>
    <col min="10497" max="10497" width="2.25" style="589" customWidth="1"/>
    <col min="10498" max="10526" width="2.375" style="589"/>
    <col min="10527" max="10527" width="5.5" style="589" bestFit="1" customWidth="1"/>
    <col min="10528" max="10531" width="2.375" style="589"/>
    <col min="10532" max="10532" width="7.625" style="589" bestFit="1" customWidth="1"/>
    <col min="10533" max="10752" width="2.375" style="589"/>
    <col min="10753" max="10753" width="2.25" style="589" customWidth="1"/>
    <col min="10754" max="10782" width="2.375" style="589"/>
    <col min="10783" max="10783" width="5.5" style="589" bestFit="1" customWidth="1"/>
    <col min="10784" max="10787" width="2.375" style="589"/>
    <col min="10788" max="10788" width="7.625" style="589" bestFit="1" customWidth="1"/>
    <col min="10789" max="11008" width="2.375" style="589"/>
    <col min="11009" max="11009" width="2.25" style="589" customWidth="1"/>
    <col min="11010" max="11038" width="2.375" style="589"/>
    <col min="11039" max="11039" width="5.5" style="589" bestFit="1" customWidth="1"/>
    <col min="11040" max="11043" width="2.375" style="589"/>
    <col min="11044" max="11044" width="7.625" style="589" bestFit="1" customWidth="1"/>
    <col min="11045" max="11264" width="2.375" style="589"/>
    <col min="11265" max="11265" width="2.25" style="589" customWidth="1"/>
    <col min="11266" max="11294" width="2.375" style="589"/>
    <col min="11295" max="11295" width="5.5" style="589" bestFit="1" customWidth="1"/>
    <col min="11296" max="11299" width="2.375" style="589"/>
    <col min="11300" max="11300" width="7.625" style="589" bestFit="1" customWidth="1"/>
    <col min="11301" max="11520" width="2.375" style="589"/>
    <col min="11521" max="11521" width="2.25" style="589" customWidth="1"/>
    <col min="11522" max="11550" width="2.375" style="589"/>
    <col min="11551" max="11551" width="5.5" style="589" bestFit="1" customWidth="1"/>
    <col min="11552" max="11555" width="2.375" style="589"/>
    <col min="11556" max="11556" width="7.625" style="589" bestFit="1" customWidth="1"/>
    <col min="11557" max="11776" width="2.375" style="589"/>
    <col min="11777" max="11777" width="2.25" style="589" customWidth="1"/>
    <col min="11778" max="11806" width="2.375" style="589"/>
    <col min="11807" max="11807" width="5.5" style="589" bestFit="1" customWidth="1"/>
    <col min="11808" max="11811" width="2.375" style="589"/>
    <col min="11812" max="11812" width="7.625" style="589" bestFit="1" customWidth="1"/>
    <col min="11813" max="12032" width="2.375" style="589"/>
    <col min="12033" max="12033" width="2.25" style="589" customWidth="1"/>
    <col min="12034" max="12062" width="2.375" style="589"/>
    <col min="12063" max="12063" width="5.5" style="589" bestFit="1" customWidth="1"/>
    <col min="12064" max="12067" width="2.375" style="589"/>
    <col min="12068" max="12068" width="7.625" style="589" bestFit="1" customWidth="1"/>
    <col min="12069" max="12288" width="2.375" style="589"/>
    <col min="12289" max="12289" width="2.25" style="589" customWidth="1"/>
    <col min="12290" max="12318" width="2.375" style="589"/>
    <col min="12319" max="12319" width="5.5" style="589" bestFit="1" customWidth="1"/>
    <col min="12320" max="12323" width="2.375" style="589"/>
    <col min="12324" max="12324" width="7.625" style="589" bestFit="1" customWidth="1"/>
    <col min="12325" max="12544" width="2.375" style="589"/>
    <col min="12545" max="12545" width="2.25" style="589" customWidth="1"/>
    <col min="12546" max="12574" width="2.375" style="589"/>
    <col min="12575" max="12575" width="5.5" style="589" bestFit="1" customWidth="1"/>
    <col min="12576" max="12579" width="2.375" style="589"/>
    <col min="12580" max="12580" width="7.625" style="589" bestFit="1" customWidth="1"/>
    <col min="12581" max="12800" width="2.375" style="589"/>
    <col min="12801" max="12801" width="2.25" style="589" customWidth="1"/>
    <col min="12802" max="12830" width="2.375" style="589"/>
    <col min="12831" max="12831" width="5.5" style="589" bestFit="1" customWidth="1"/>
    <col min="12832" max="12835" width="2.375" style="589"/>
    <col min="12836" max="12836" width="7.625" style="589" bestFit="1" customWidth="1"/>
    <col min="12837" max="13056" width="2.375" style="589"/>
    <col min="13057" max="13057" width="2.25" style="589" customWidth="1"/>
    <col min="13058" max="13086" width="2.375" style="589"/>
    <col min="13087" max="13087" width="5.5" style="589" bestFit="1" customWidth="1"/>
    <col min="13088" max="13091" width="2.375" style="589"/>
    <col min="13092" max="13092" width="7.625" style="589" bestFit="1" customWidth="1"/>
    <col min="13093" max="13312" width="2.375" style="589"/>
    <col min="13313" max="13313" width="2.25" style="589" customWidth="1"/>
    <col min="13314" max="13342" width="2.375" style="589"/>
    <col min="13343" max="13343" width="5.5" style="589" bestFit="1" customWidth="1"/>
    <col min="13344" max="13347" width="2.375" style="589"/>
    <col min="13348" max="13348" width="7.625" style="589" bestFit="1" customWidth="1"/>
    <col min="13349" max="13568" width="2.375" style="589"/>
    <col min="13569" max="13569" width="2.25" style="589" customWidth="1"/>
    <col min="13570" max="13598" width="2.375" style="589"/>
    <col min="13599" max="13599" width="5.5" style="589" bestFit="1" customWidth="1"/>
    <col min="13600" max="13603" width="2.375" style="589"/>
    <col min="13604" max="13604" width="7.625" style="589" bestFit="1" customWidth="1"/>
    <col min="13605" max="13824" width="2.375" style="589"/>
    <col min="13825" max="13825" width="2.25" style="589" customWidth="1"/>
    <col min="13826" max="13854" width="2.375" style="589"/>
    <col min="13855" max="13855" width="5.5" style="589" bestFit="1" customWidth="1"/>
    <col min="13856" max="13859" width="2.375" style="589"/>
    <col min="13860" max="13860" width="7.625" style="589" bestFit="1" customWidth="1"/>
    <col min="13861" max="14080" width="2.375" style="589"/>
    <col min="14081" max="14081" width="2.25" style="589" customWidth="1"/>
    <col min="14082" max="14110" width="2.375" style="589"/>
    <col min="14111" max="14111" width="5.5" style="589" bestFit="1" customWidth="1"/>
    <col min="14112" max="14115" width="2.375" style="589"/>
    <col min="14116" max="14116" width="7.625" style="589" bestFit="1" customWidth="1"/>
    <col min="14117" max="14336" width="2.375" style="589"/>
    <col min="14337" max="14337" width="2.25" style="589" customWidth="1"/>
    <col min="14338" max="14366" width="2.375" style="589"/>
    <col min="14367" max="14367" width="5.5" style="589" bestFit="1" customWidth="1"/>
    <col min="14368" max="14371" width="2.375" style="589"/>
    <col min="14372" max="14372" width="7.625" style="589" bestFit="1" customWidth="1"/>
    <col min="14373" max="14592" width="2.375" style="589"/>
    <col min="14593" max="14593" width="2.25" style="589" customWidth="1"/>
    <col min="14594" max="14622" width="2.375" style="589"/>
    <col min="14623" max="14623" width="5.5" style="589" bestFit="1" customWidth="1"/>
    <col min="14624" max="14627" width="2.375" style="589"/>
    <col min="14628" max="14628" width="7.625" style="589" bestFit="1" customWidth="1"/>
    <col min="14629" max="14848" width="2.375" style="589"/>
    <col min="14849" max="14849" width="2.25" style="589" customWidth="1"/>
    <col min="14850" max="14878" width="2.375" style="589"/>
    <col min="14879" max="14879" width="5.5" style="589" bestFit="1" customWidth="1"/>
    <col min="14880" max="14883" width="2.375" style="589"/>
    <col min="14884" max="14884" width="7.625" style="589" bestFit="1" customWidth="1"/>
    <col min="14885" max="15104" width="2.375" style="589"/>
    <col min="15105" max="15105" width="2.25" style="589" customWidth="1"/>
    <col min="15106" max="15134" width="2.375" style="589"/>
    <col min="15135" max="15135" width="5.5" style="589" bestFit="1" customWidth="1"/>
    <col min="15136" max="15139" width="2.375" style="589"/>
    <col min="15140" max="15140" width="7.625" style="589" bestFit="1" customWidth="1"/>
    <col min="15141" max="15360" width="2.375" style="589"/>
    <col min="15361" max="15361" width="2.25" style="589" customWidth="1"/>
    <col min="15362" max="15390" width="2.375" style="589"/>
    <col min="15391" max="15391" width="5.5" style="589" bestFit="1" customWidth="1"/>
    <col min="15392" max="15395" width="2.375" style="589"/>
    <col min="15396" max="15396" width="7.625" style="589" bestFit="1" customWidth="1"/>
    <col min="15397" max="15616" width="2.375" style="589"/>
    <col min="15617" max="15617" width="2.25" style="589" customWidth="1"/>
    <col min="15618" max="15646" width="2.375" style="589"/>
    <col min="15647" max="15647" width="5.5" style="589" bestFit="1" customWidth="1"/>
    <col min="15648" max="15651" width="2.375" style="589"/>
    <col min="15652" max="15652" width="7.625" style="589" bestFit="1" customWidth="1"/>
    <col min="15653" max="15872" width="2.375" style="589"/>
    <col min="15873" max="15873" width="2.25" style="589" customWidth="1"/>
    <col min="15874" max="15902" width="2.375" style="589"/>
    <col min="15903" max="15903" width="5.5" style="589" bestFit="1" customWidth="1"/>
    <col min="15904" max="15907" width="2.375" style="589"/>
    <col min="15908" max="15908" width="7.625" style="589" bestFit="1" customWidth="1"/>
    <col min="15909" max="16128" width="2.375" style="589"/>
    <col min="16129" max="16129" width="2.25" style="589" customWidth="1"/>
    <col min="16130" max="16158" width="2.375" style="589"/>
    <col min="16159" max="16159" width="5.5" style="589" bestFit="1" customWidth="1"/>
    <col min="16160" max="16163" width="2.375" style="589"/>
    <col min="16164" max="16164" width="7.625" style="589" bestFit="1" customWidth="1"/>
    <col min="16165" max="16384" width="2.375" style="589"/>
  </cols>
  <sheetData>
    <row r="1" spans="1:36">
      <c r="A1" s="1871" t="s">
        <v>222</v>
      </c>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1"/>
      <c r="Z1" s="1871"/>
      <c r="AA1" s="1871"/>
      <c r="AB1" s="1871"/>
      <c r="AC1" s="1871"/>
      <c r="AD1" s="1871"/>
      <c r="AE1" s="1871"/>
      <c r="AF1" s="1871"/>
      <c r="AG1" s="588"/>
      <c r="AH1" s="588"/>
    </row>
    <row r="2" spans="1:36">
      <c r="A2" s="1871" t="s">
        <v>615</v>
      </c>
      <c r="B2" s="1871"/>
      <c r="C2" s="1871"/>
      <c r="D2" s="1871"/>
      <c r="E2" s="1871"/>
      <c r="F2" s="1871"/>
      <c r="G2" s="1871"/>
      <c r="H2" s="1871"/>
      <c r="I2" s="1871"/>
      <c r="J2" s="1871"/>
      <c r="K2" s="1871"/>
      <c r="L2" s="1871"/>
      <c r="M2" s="1871"/>
      <c r="N2" s="1871"/>
      <c r="O2" s="1871"/>
      <c r="P2" s="1871"/>
      <c r="Q2" s="1871"/>
      <c r="R2" s="1871"/>
      <c r="S2" s="1871"/>
      <c r="T2" s="1871"/>
      <c r="U2" s="1871"/>
      <c r="V2" s="1871"/>
      <c r="W2" s="1871"/>
      <c r="X2" s="1871"/>
      <c r="Y2" s="1871"/>
      <c r="Z2" s="1871"/>
      <c r="AA2" s="1871"/>
      <c r="AB2" s="1871"/>
      <c r="AC2" s="1871"/>
      <c r="AD2" s="1871"/>
      <c r="AE2" s="1871"/>
      <c r="AF2" s="1871"/>
      <c r="AG2" s="588"/>
      <c r="AH2" s="588"/>
    </row>
    <row r="3" spans="1:36" ht="18" customHeight="1">
      <c r="A3" s="670"/>
      <c r="C3" s="670"/>
      <c r="D3" s="670"/>
      <c r="E3" s="670"/>
      <c r="F3" s="670"/>
      <c r="G3" s="670"/>
      <c r="I3" s="670"/>
      <c r="J3" s="670"/>
      <c r="K3" s="670"/>
      <c r="L3" s="670"/>
      <c r="M3" s="670"/>
      <c r="N3" s="670"/>
      <c r="O3" s="670"/>
      <c r="P3" s="670"/>
      <c r="Q3" s="670" t="s">
        <v>448</v>
      </c>
      <c r="R3" s="670"/>
      <c r="S3" s="670"/>
      <c r="T3" s="670"/>
      <c r="U3" s="670"/>
      <c r="V3" s="670"/>
      <c r="W3" s="670"/>
      <c r="X3" s="670"/>
      <c r="Y3" s="670"/>
      <c r="Z3" s="670"/>
      <c r="AA3" s="670"/>
      <c r="AB3" s="670"/>
      <c r="AC3" s="670"/>
      <c r="AD3" s="670"/>
      <c r="AE3" s="670"/>
      <c r="AF3" s="670"/>
      <c r="AG3" s="588"/>
      <c r="AH3" s="588"/>
    </row>
    <row r="4" spans="1:36" ht="33" customHeight="1">
      <c r="A4" s="588" t="s">
        <v>220</v>
      </c>
      <c r="B4" s="588"/>
      <c r="C4" s="588"/>
      <c r="D4" s="588"/>
      <c r="E4" s="588"/>
      <c r="F4" s="588"/>
      <c r="G4" s="588"/>
      <c r="H4" s="588"/>
      <c r="I4" s="588"/>
      <c r="J4" s="588" t="s">
        <v>305</v>
      </c>
      <c r="K4" s="588"/>
      <c r="L4" s="588"/>
      <c r="M4" s="588"/>
      <c r="N4" s="588"/>
      <c r="O4" s="588"/>
      <c r="P4" s="588"/>
      <c r="Q4" s="588"/>
      <c r="R4" s="588"/>
      <c r="S4" s="591"/>
      <c r="T4" s="591"/>
      <c r="U4" s="588"/>
      <c r="V4" s="588"/>
      <c r="W4" s="591"/>
      <c r="X4" s="591"/>
      <c r="Y4" s="591"/>
      <c r="Z4" s="591"/>
      <c r="AA4" s="591"/>
      <c r="AB4" s="591"/>
      <c r="AC4" s="588"/>
      <c r="AD4" s="588"/>
      <c r="AE4" s="588"/>
      <c r="AF4" s="588"/>
      <c r="AG4" s="588"/>
      <c r="AH4" s="588"/>
    </row>
    <row r="5" spans="1:36" ht="43.5" customHeight="1">
      <c r="A5" s="592" t="s">
        <v>304</v>
      </c>
      <c r="B5" s="588"/>
      <c r="C5" s="588"/>
      <c r="D5" s="588"/>
      <c r="E5" s="588"/>
      <c r="F5" s="588"/>
      <c r="G5" s="588"/>
      <c r="H5" s="1872" t="str">
        <f>MAIN_Setting!$D$5</f>
        <v>เพิ่มศักยภาพผู้มีรายได้น้อยที่ลงทะเบียนสวัสดิการแห่งรัฐ เพื่อสร้างงาน สร้างอาชีพ เพิ่มรายได้ฯ</v>
      </c>
      <c r="I5" s="1872"/>
      <c r="J5" s="1872"/>
      <c r="K5" s="1872"/>
      <c r="L5" s="1872"/>
      <c r="M5" s="1872"/>
      <c r="N5" s="1872"/>
      <c r="O5" s="1872"/>
      <c r="P5" s="1872"/>
      <c r="Q5" s="1872"/>
      <c r="R5" s="1872"/>
      <c r="S5" s="1872"/>
      <c r="T5" s="1872"/>
      <c r="U5" s="1872"/>
      <c r="V5" s="1872"/>
      <c r="W5" s="1872"/>
      <c r="X5" s="1872"/>
      <c r="Y5" s="1872"/>
      <c r="Z5" s="1872"/>
      <c r="AA5" s="1872"/>
      <c r="AB5" s="1872"/>
      <c r="AC5" s="1872"/>
      <c r="AD5" s="1872"/>
      <c r="AE5" s="1872"/>
      <c r="AF5" s="1872"/>
      <c r="AG5" s="588"/>
      <c r="AH5" s="588"/>
    </row>
    <row r="6" spans="1:36" ht="21" customHeight="1">
      <c r="A6" s="592" t="s">
        <v>55</v>
      </c>
      <c r="B6" s="588"/>
      <c r="C6" s="588"/>
      <c r="D6" s="588"/>
      <c r="E6" s="588"/>
      <c r="F6" s="588"/>
      <c r="G6" s="588" t="str">
        <f>MAIN_Setting!D6</f>
        <v xml:space="preserve">การฝึกอาชีพเสริมเพื่อการมีงานทำหรือการประกอบอาชีพอิสระ  </v>
      </c>
      <c r="H6" s="593"/>
      <c r="I6" s="593"/>
      <c r="J6" s="593"/>
      <c r="K6" s="593"/>
      <c r="L6" s="593"/>
      <c r="M6" s="593"/>
      <c r="N6" s="593"/>
      <c r="O6" s="593"/>
      <c r="P6" s="593"/>
      <c r="Q6" s="593"/>
      <c r="R6" s="593"/>
      <c r="S6" s="593"/>
      <c r="T6" s="593"/>
      <c r="U6" s="593"/>
      <c r="V6" s="593"/>
      <c r="W6" s="593"/>
      <c r="X6" s="593"/>
      <c r="Y6" s="593"/>
      <c r="Z6" s="593"/>
      <c r="AA6" s="593"/>
      <c r="AB6" s="593"/>
      <c r="AC6" s="593"/>
      <c r="AD6" s="593"/>
      <c r="AE6" s="593"/>
      <c r="AF6" s="593"/>
      <c r="AG6" s="588"/>
      <c r="AH6" s="588"/>
    </row>
    <row r="7" spans="1:36" ht="12" customHeight="1">
      <c r="A7" s="592"/>
      <c r="B7" s="588"/>
      <c r="C7" s="588"/>
      <c r="D7" s="588"/>
      <c r="E7" s="588"/>
      <c r="F7" s="588"/>
      <c r="G7" s="588"/>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88"/>
      <c r="AH7" s="588"/>
    </row>
    <row r="8" spans="1:36" ht="21" customHeight="1">
      <c r="A8" s="592" t="s">
        <v>1128</v>
      </c>
      <c r="B8" s="588"/>
      <c r="C8" s="588"/>
      <c r="D8" s="588"/>
      <c r="E8" s="588"/>
      <c r="F8" s="588"/>
      <c r="G8" s="588" t="s">
        <v>1095</v>
      </c>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88"/>
      <c r="AH8" s="588"/>
    </row>
    <row r="9" spans="1:36" ht="21" customHeight="1">
      <c r="A9" s="592"/>
      <c r="B9" s="588"/>
      <c r="C9" s="588"/>
      <c r="D9" s="588"/>
      <c r="E9" s="588"/>
      <c r="F9" s="588"/>
      <c r="G9" s="588"/>
      <c r="H9" s="593"/>
      <c r="I9" s="593"/>
      <c r="J9" s="593"/>
      <c r="K9" s="593"/>
      <c r="L9" s="593"/>
      <c r="M9" s="593"/>
      <c r="N9" s="593"/>
      <c r="O9" s="593"/>
      <c r="P9" s="593"/>
      <c r="Q9" s="593"/>
      <c r="R9" s="593"/>
      <c r="S9" s="593"/>
      <c r="T9" s="593"/>
      <c r="U9" s="593"/>
      <c r="V9" s="593"/>
      <c r="W9" s="593"/>
      <c r="X9" s="593"/>
      <c r="Y9" s="593"/>
      <c r="Z9" s="593"/>
      <c r="AA9" s="593"/>
      <c r="AB9" s="593"/>
      <c r="AC9" s="593"/>
      <c r="AD9" s="593"/>
      <c r="AE9" s="593"/>
      <c r="AF9" s="593"/>
      <c r="AG9" s="588"/>
      <c r="AH9" s="588"/>
    </row>
    <row r="10" spans="1:36" ht="21" customHeight="1">
      <c r="A10" s="592"/>
      <c r="B10" s="588"/>
      <c r="C10" s="588"/>
      <c r="D10" s="588"/>
      <c r="E10" s="588"/>
      <c r="F10" s="588"/>
      <c r="G10" s="588"/>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88"/>
      <c r="AH10" s="588"/>
    </row>
    <row r="11" spans="1:36">
      <c r="A11" s="588"/>
      <c r="B11" s="588"/>
      <c r="C11" s="588"/>
      <c r="D11" s="588"/>
      <c r="E11" s="588"/>
      <c r="F11" s="588"/>
      <c r="G11" s="588"/>
      <c r="H11" s="588"/>
      <c r="I11" s="588"/>
      <c r="J11" s="588"/>
      <c r="K11" s="588"/>
      <c r="L11" s="588"/>
      <c r="M11" s="588"/>
      <c r="N11" s="588"/>
      <c r="O11" s="588"/>
      <c r="P11" s="588"/>
      <c r="Q11" s="588"/>
      <c r="R11" s="588"/>
      <c r="S11" s="594" t="s">
        <v>11</v>
      </c>
      <c r="T11" s="594"/>
      <c r="U11" s="588"/>
      <c r="V11" s="588"/>
      <c r="W11" s="671" t="s">
        <v>12</v>
      </c>
      <c r="X11" s="671"/>
      <c r="Z11" s="671"/>
      <c r="AA11" s="671"/>
      <c r="AB11" s="671"/>
      <c r="AC11" s="588" t="s">
        <v>92</v>
      </c>
      <c r="AD11" s="588"/>
      <c r="AE11" s="1873"/>
      <c r="AF11" s="1873"/>
      <c r="AG11" s="588"/>
      <c r="AH11" s="588"/>
    </row>
    <row r="12" spans="1:36">
      <c r="A12" s="588"/>
      <c r="B12" s="588"/>
      <c r="C12" s="588"/>
      <c r="D12" s="588" t="s">
        <v>165</v>
      </c>
      <c r="E12" s="588"/>
      <c r="F12" s="588"/>
      <c r="G12" s="1873" t="str">
        <f>ข้อมูล_จนท.สร!$A$2</f>
        <v>นายสมพร    เขียวอ่อน</v>
      </c>
      <c r="H12" s="1873"/>
      <c r="I12" s="1873"/>
      <c r="J12" s="1873"/>
      <c r="K12" s="1873"/>
      <c r="L12" s="1873"/>
      <c r="M12" s="1873"/>
      <c r="N12" s="1873"/>
      <c r="O12" s="1873"/>
      <c r="P12" s="1873"/>
      <c r="Q12" s="1873"/>
      <c r="R12" s="1873"/>
      <c r="S12" s="588" t="s">
        <v>466</v>
      </c>
      <c r="T12" s="588"/>
      <c r="U12" s="588"/>
      <c r="V12" s="591"/>
      <c r="W12" s="1874">
        <f>ข้อมูล_จนท.สร!$C$2</f>
        <v>338</v>
      </c>
      <c r="X12" s="1874"/>
      <c r="Y12" s="1874"/>
      <c r="Z12" s="1874"/>
      <c r="AA12" s="588" t="s">
        <v>959</v>
      </c>
      <c r="AB12" s="588"/>
      <c r="AD12" s="591"/>
      <c r="AE12" s="591" t="str">
        <f>ข้อมูล_จนท.สร!$D$2</f>
        <v>ถ.30  กันยา</v>
      </c>
      <c r="AF12" s="591"/>
      <c r="AG12" s="588"/>
      <c r="AH12" s="588"/>
    </row>
    <row r="13" spans="1:36">
      <c r="A13" s="588" t="s">
        <v>218</v>
      </c>
      <c r="B13" s="588"/>
      <c r="C13" s="591"/>
      <c r="D13" s="591"/>
      <c r="E13" s="591"/>
      <c r="F13" s="1873" t="str">
        <f>ข้อมูล_จนท.สร!$E$2</f>
        <v>ในเมือง</v>
      </c>
      <c r="G13" s="1873"/>
      <c r="H13" s="1873"/>
      <c r="I13" s="1873"/>
      <c r="J13" s="1873"/>
      <c r="K13" s="588" t="s">
        <v>217</v>
      </c>
      <c r="L13" s="588"/>
      <c r="M13" s="588"/>
      <c r="N13" s="591"/>
      <c r="O13" s="1873" t="str">
        <f>ข้อมูล_จนท.สร!$F$2</f>
        <v>เมืองนครราชสีมา</v>
      </c>
      <c r="P13" s="1873"/>
      <c r="Q13" s="1873"/>
      <c r="R13" s="1873"/>
      <c r="S13" s="1873"/>
      <c r="T13" s="1873"/>
      <c r="U13" s="588" t="s">
        <v>216</v>
      </c>
      <c r="V13" s="588"/>
      <c r="W13" s="588"/>
      <c r="X13" s="1873" t="str">
        <f>ข้อมูล_จนท.สร!$G$2</f>
        <v>นครราชสีมา</v>
      </c>
      <c r="Y13" s="1873"/>
      <c r="Z13" s="1873"/>
      <c r="AA13" s="1873"/>
      <c r="AB13" s="1873"/>
      <c r="AC13" s="1873"/>
      <c r="AD13" s="1873"/>
      <c r="AE13" s="1873"/>
      <c r="AF13" s="1873"/>
      <c r="AG13" s="588"/>
      <c r="AH13" s="588"/>
      <c r="AJ13" s="596"/>
    </row>
    <row r="14" spans="1:36">
      <c r="A14" s="597" t="s">
        <v>293</v>
      </c>
      <c r="B14" s="597"/>
      <c r="C14" s="597"/>
      <c r="D14" s="597"/>
      <c r="E14" s="598"/>
      <c r="F14" s="598"/>
      <c r="G14" s="598"/>
      <c r="H14" s="598"/>
      <c r="I14" s="598"/>
      <c r="J14" s="598"/>
      <c r="K14" s="598"/>
      <c r="L14" s="598"/>
      <c r="M14" s="598"/>
      <c r="N14" s="598"/>
      <c r="O14" s="598"/>
      <c r="P14" s="598"/>
      <c r="Q14" s="598"/>
      <c r="R14" s="598"/>
      <c r="S14" s="598"/>
      <c r="T14" s="598"/>
      <c r="U14" s="598"/>
      <c r="V14" s="598"/>
      <c r="W14" s="598"/>
      <c r="X14" s="598"/>
      <c r="Y14" s="598"/>
      <c r="Z14" s="598"/>
      <c r="AA14" s="597"/>
      <c r="AB14" s="597"/>
      <c r="AC14" s="597"/>
      <c r="AD14" s="597"/>
      <c r="AE14" s="597"/>
      <c r="AF14" s="597"/>
      <c r="AG14" s="588"/>
      <c r="AH14" s="588"/>
    </row>
    <row r="15" spans="1:36" ht="9.75" customHeight="1">
      <c r="A15" s="597"/>
      <c r="B15" s="597"/>
      <c r="C15" s="597"/>
      <c r="D15" s="597"/>
      <c r="E15" s="598"/>
      <c r="F15" s="598"/>
      <c r="G15" s="598"/>
      <c r="H15" s="598"/>
      <c r="I15" s="598"/>
      <c r="J15" s="598"/>
      <c r="K15" s="598"/>
      <c r="L15" s="598"/>
      <c r="M15" s="598"/>
      <c r="N15" s="598"/>
      <c r="O15" s="598"/>
      <c r="P15" s="598"/>
      <c r="Q15" s="598"/>
      <c r="R15" s="598"/>
      <c r="S15" s="598"/>
      <c r="T15" s="598"/>
      <c r="U15" s="598"/>
      <c r="V15" s="598"/>
      <c r="W15" s="598"/>
      <c r="X15" s="598"/>
      <c r="Y15" s="598"/>
      <c r="Z15" s="598"/>
      <c r="AA15" s="597"/>
      <c r="AB15" s="597"/>
      <c r="AC15" s="597"/>
      <c r="AD15" s="597"/>
      <c r="AE15" s="597"/>
      <c r="AF15" s="597"/>
      <c r="AG15" s="588"/>
      <c r="AH15" s="588"/>
    </row>
    <row r="16" spans="1:36">
      <c r="A16" s="1875" t="s">
        <v>56</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7"/>
      <c r="AA16" s="1875" t="s">
        <v>215</v>
      </c>
      <c r="AB16" s="1876"/>
      <c r="AC16" s="1876"/>
      <c r="AD16" s="1876"/>
      <c r="AE16" s="1876"/>
      <c r="AF16" s="1877"/>
    </row>
    <row r="17" spans="1:32" ht="4.5" customHeight="1">
      <c r="A17" s="599"/>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1"/>
      <c r="Z17" s="602"/>
      <c r="AA17" s="601"/>
      <c r="AB17" s="601"/>
      <c r="AC17" s="601"/>
      <c r="AD17" s="601"/>
      <c r="AE17" s="601"/>
      <c r="AF17" s="602"/>
    </row>
    <row r="18" spans="1:32">
      <c r="A18" s="603"/>
      <c r="B18" s="604" t="s">
        <v>229</v>
      </c>
      <c r="C18" s="605"/>
      <c r="D18" s="605"/>
      <c r="E18" s="605"/>
      <c r="F18" s="605"/>
      <c r="G18" s="605"/>
      <c r="H18" s="605"/>
      <c r="I18" s="605"/>
      <c r="J18" s="605"/>
      <c r="K18" s="605"/>
      <c r="L18" s="604" t="str">
        <f>MAIN_Setting!$B$15&amp;"  "&amp;MAIN_Setting!$D$15</f>
        <v>หลักสูตร  การฝึกอาชีพเสริม</v>
      </c>
      <c r="M18" s="606"/>
      <c r="N18" s="606"/>
      <c r="O18" s="606"/>
      <c r="P18" s="606"/>
      <c r="Q18" s="606"/>
      <c r="R18" s="606"/>
      <c r="S18" s="606"/>
      <c r="T18" s="606"/>
      <c r="U18" s="606"/>
      <c r="V18" s="606"/>
      <c r="W18" s="606"/>
      <c r="X18" s="606"/>
      <c r="Y18" s="606"/>
      <c r="Z18" s="607"/>
      <c r="AA18" s="605"/>
      <c r="AB18" s="605"/>
      <c r="AC18" s="605"/>
      <c r="AD18" s="605"/>
      <c r="AE18" s="605"/>
      <c r="AF18" s="608"/>
    </row>
    <row r="19" spans="1:32">
      <c r="A19" s="609"/>
      <c r="B19" s="610"/>
      <c r="C19" s="611" t="str">
        <f>MAIN_Setting!$B$18</f>
        <v>สาขาที่เปิดฝึกอบรม</v>
      </c>
      <c r="D19" s="610"/>
      <c r="E19" s="612"/>
      <c r="F19" s="612"/>
      <c r="G19" s="612"/>
      <c r="H19" s="612"/>
      <c r="I19" s="612"/>
      <c r="J19" s="612" t="str">
        <f>MAIN_Setting!$D$18</f>
        <v>การทำขนมไทย</v>
      </c>
      <c r="K19" s="612"/>
      <c r="L19" s="612"/>
      <c r="M19" s="612"/>
      <c r="N19" s="612"/>
      <c r="O19" s="612"/>
      <c r="P19" s="612"/>
      <c r="Q19" s="612"/>
      <c r="R19" s="612"/>
      <c r="S19" s="612"/>
      <c r="T19" s="612"/>
      <c r="U19" s="612"/>
      <c r="V19" s="612"/>
      <c r="W19" s="612"/>
      <c r="X19" s="612"/>
      <c r="Y19" s="612"/>
      <c r="Z19" s="613"/>
      <c r="AA19" s="610"/>
      <c r="AB19" s="610"/>
      <c r="AC19" s="610"/>
      <c r="AD19" s="610"/>
      <c r="AE19" s="610"/>
      <c r="AF19" s="614"/>
    </row>
    <row r="20" spans="1:32">
      <c r="A20" s="609"/>
      <c r="B20" s="610"/>
      <c r="C20" s="615" t="s">
        <v>445</v>
      </c>
      <c r="D20" s="610"/>
      <c r="E20" s="610"/>
      <c r="F20" s="610"/>
      <c r="G20" s="610" t="str">
        <f>MAIN_Setting!$D$8</f>
        <v>ในระหว่างวันที่  10 - 12  กันยายน  2561</v>
      </c>
      <c r="J20" s="612"/>
      <c r="K20" s="612"/>
      <c r="L20" s="612"/>
      <c r="M20" s="612"/>
      <c r="N20" s="612"/>
      <c r="O20" s="612"/>
      <c r="P20" s="612"/>
      <c r="Q20" s="612"/>
      <c r="R20" s="612"/>
      <c r="S20" s="612"/>
      <c r="T20" s="612"/>
      <c r="U20" s="612"/>
      <c r="V20" s="612"/>
      <c r="W20" s="612"/>
      <c r="X20" s="612"/>
      <c r="Y20" s="612"/>
      <c r="Z20" s="613"/>
      <c r="AA20" s="610"/>
      <c r="AB20" s="610"/>
      <c r="AC20" s="610"/>
      <c r="AD20" s="610"/>
      <c r="AE20" s="610"/>
      <c r="AF20" s="614"/>
    </row>
    <row r="21" spans="1:32">
      <c r="A21" s="609"/>
      <c r="B21" s="610"/>
      <c r="C21" s="611" t="s">
        <v>214</v>
      </c>
      <c r="D21" s="611"/>
      <c r="E21" s="611"/>
      <c r="F21" s="612">
        <f>MAIN_Setting!$D$67</f>
        <v>1</v>
      </c>
      <c r="G21" s="616"/>
      <c r="H21" s="616" t="s">
        <v>42</v>
      </c>
      <c r="I21" s="610"/>
      <c r="J21" s="610"/>
      <c r="K21" s="610"/>
      <c r="L21" s="669"/>
      <c r="M21" s="669"/>
      <c r="N21" s="669"/>
      <c r="O21" s="610"/>
      <c r="P21" s="610"/>
      <c r="Q21" s="610"/>
      <c r="R21" s="610"/>
      <c r="S21" s="610"/>
      <c r="T21" s="610"/>
      <c r="U21" s="610"/>
      <c r="V21" s="610"/>
      <c r="W21" s="610"/>
      <c r="X21" s="610"/>
      <c r="Y21" s="610"/>
      <c r="Z21" s="614"/>
      <c r="AA21" s="610"/>
      <c r="AB21" s="610"/>
      <c r="AC21" s="610"/>
      <c r="AD21" s="610"/>
      <c r="AE21" s="610"/>
      <c r="AF21" s="614"/>
    </row>
    <row r="22" spans="1:32">
      <c r="A22" s="609"/>
      <c r="B22" s="610"/>
      <c r="C22" s="610" t="s">
        <v>213</v>
      </c>
      <c r="D22" s="610"/>
      <c r="E22" s="610"/>
      <c r="F22" s="610"/>
      <c r="G22" s="610"/>
      <c r="H22" s="610"/>
      <c r="I22" s="610"/>
      <c r="J22" s="1869">
        <f>MAIN_Setting!$D$67</f>
        <v>1</v>
      </c>
      <c r="K22" s="1870"/>
      <c r="L22" s="1870"/>
      <c r="M22" s="1870"/>
      <c r="N22" s="610" t="s">
        <v>42</v>
      </c>
      <c r="O22" s="610"/>
      <c r="P22" s="610"/>
      <c r="Q22" s="610"/>
      <c r="R22" s="610"/>
      <c r="S22" s="610"/>
      <c r="T22" s="610"/>
      <c r="U22" s="610"/>
      <c r="V22" s="610"/>
      <c r="W22" s="610"/>
      <c r="X22" s="610"/>
      <c r="Y22" s="610"/>
      <c r="Z22" s="614"/>
      <c r="AA22" s="610"/>
      <c r="AB22" s="610"/>
      <c r="AC22" s="610"/>
      <c r="AD22" s="610"/>
      <c r="AE22" s="610"/>
      <c r="AF22" s="614"/>
    </row>
    <row r="23" spans="1:32">
      <c r="A23" s="609"/>
      <c r="B23" s="610"/>
      <c r="C23" s="610" t="s">
        <v>212</v>
      </c>
      <c r="D23" s="610"/>
      <c r="E23" s="610"/>
      <c r="F23" s="610"/>
      <c r="G23" s="610"/>
      <c r="H23" s="610"/>
      <c r="I23" s="610"/>
      <c r="J23" s="1870">
        <v>0</v>
      </c>
      <c r="K23" s="1870"/>
      <c r="L23" s="1870"/>
      <c r="M23" s="1870"/>
      <c r="N23" s="610" t="s">
        <v>42</v>
      </c>
      <c r="O23" s="610"/>
      <c r="P23" s="610"/>
      <c r="Q23" s="610"/>
      <c r="R23" s="610"/>
      <c r="S23" s="610"/>
      <c r="T23" s="610"/>
      <c r="U23" s="610"/>
      <c r="V23" s="610"/>
      <c r="W23" s="610"/>
      <c r="X23" s="610"/>
      <c r="Y23" s="610"/>
      <c r="Z23" s="614"/>
      <c r="AA23" s="610"/>
      <c r="AB23" s="610"/>
      <c r="AC23" s="610"/>
      <c r="AD23" s="610"/>
      <c r="AE23" s="610"/>
      <c r="AF23" s="614"/>
    </row>
    <row r="24" spans="1:32">
      <c r="A24" s="609"/>
      <c r="B24" s="610"/>
      <c r="D24" s="682" t="s">
        <v>446</v>
      </c>
      <c r="E24" s="589">
        <f>MAIN_Setting!$D$67</f>
        <v>1</v>
      </c>
      <c r="F24" s="610" t="s">
        <v>1047</v>
      </c>
      <c r="H24" s="612"/>
      <c r="I24" s="612"/>
      <c r="J24" s="610"/>
      <c r="K24" s="610"/>
      <c r="L24" s="612"/>
      <c r="M24" s="612"/>
      <c r="N24" s="612"/>
      <c r="O24" s="610"/>
      <c r="P24" s="610"/>
      <c r="Q24" s="610"/>
      <c r="R24" s="612"/>
      <c r="S24" s="612"/>
      <c r="T24" s="610"/>
      <c r="U24" s="610"/>
      <c r="V24" s="610"/>
      <c r="W24" s="610"/>
      <c r="X24" s="610" t="s">
        <v>278</v>
      </c>
      <c r="Y24" s="610"/>
      <c r="Z24" s="614"/>
      <c r="AA24" s="1879">
        <f>MAIN_Setting!$I$43*MAIN_Setting!$D$67</f>
        <v>400</v>
      </c>
      <c r="AB24" s="1880"/>
      <c r="AC24" s="1880"/>
      <c r="AD24" s="1880"/>
      <c r="AE24" s="1870" t="s">
        <v>124</v>
      </c>
      <c r="AF24" s="1881"/>
    </row>
    <row r="25" spans="1:32" ht="9" customHeight="1">
      <c r="A25" s="618"/>
      <c r="B25" s="619"/>
      <c r="C25" s="619"/>
      <c r="D25" s="619"/>
      <c r="E25" s="619"/>
      <c r="F25" s="619"/>
      <c r="G25" s="619"/>
      <c r="H25" s="619"/>
      <c r="I25" s="619"/>
      <c r="J25" s="619"/>
      <c r="K25" s="619"/>
      <c r="L25" s="619"/>
      <c r="M25" s="619"/>
      <c r="N25" s="619"/>
      <c r="O25" s="619"/>
      <c r="P25" s="619"/>
      <c r="Q25" s="619"/>
      <c r="R25" s="619"/>
      <c r="S25" s="619"/>
      <c r="T25" s="619"/>
      <c r="U25" s="619"/>
      <c r="V25" s="619"/>
      <c r="W25" s="619"/>
      <c r="X25" s="619"/>
      <c r="Y25" s="619"/>
      <c r="Z25" s="620"/>
      <c r="AA25" s="619"/>
      <c r="AB25" s="619"/>
      <c r="AC25" s="619"/>
      <c r="AD25" s="619"/>
      <c r="AE25" s="619"/>
      <c r="AF25" s="620" t="s">
        <v>133</v>
      </c>
    </row>
    <row r="26" spans="1:32" ht="32.25" customHeight="1">
      <c r="A26" s="588"/>
      <c r="B26" s="588"/>
      <c r="C26" s="588"/>
      <c r="D26" s="588"/>
      <c r="E26" s="588"/>
      <c r="F26" s="588"/>
      <c r="G26" s="588"/>
      <c r="H26" s="588"/>
      <c r="I26" s="588"/>
      <c r="J26" s="588"/>
      <c r="K26" s="588"/>
      <c r="L26" s="588"/>
      <c r="M26" s="588"/>
      <c r="N26" s="588"/>
      <c r="O26" s="588"/>
      <c r="P26" s="588"/>
      <c r="Q26" s="591" t="s">
        <v>133</v>
      </c>
      <c r="R26" s="591"/>
      <c r="S26" s="591"/>
      <c r="T26" s="1882" t="s">
        <v>211</v>
      </c>
      <c r="U26" s="1882"/>
      <c r="V26" s="1882"/>
      <c r="W26" s="1882"/>
      <c r="X26" s="1882"/>
      <c r="Y26" s="1882"/>
      <c r="Z26" s="1883"/>
      <c r="AA26" s="1884">
        <f>$AA$24</f>
        <v>400</v>
      </c>
      <c r="AB26" s="1885"/>
      <c r="AC26" s="1885"/>
      <c r="AD26" s="1885"/>
      <c r="AE26" s="621" t="str">
        <f>AE24</f>
        <v>-</v>
      </c>
      <c r="AF26" s="622"/>
    </row>
    <row r="27" spans="1:32" ht="36.75" customHeight="1">
      <c r="A27" s="591" t="s">
        <v>210</v>
      </c>
      <c r="B27" s="591"/>
      <c r="C27" s="588"/>
      <c r="D27" s="591"/>
      <c r="E27" s="591"/>
      <c r="F27" s="591"/>
      <c r="G27" s="591"/>
      <c r="H27" s="591"/>
      <c r="I27" s="623"/>
      <c r="J27" s="624" t="s">
        <v>133</v>
      </c>
      <c r="K27" s="1886" t="str">
        <f>"-"&amp;BAHTTEXT($AA$26)&amp;"-"</f>
        <v>-สี่ร้อยบาทถ้วน-</v>
      </c>
      <c r="L27" s="1871"/>
      <c r="M27" s="1871"/>
      <c r="N27" s="1871"/>
      <c r="O27" s="1871"/>
      <c r="P27" s="1871"/>
      <c r="Q27" s="1871"/>
      <c r="R27" s="1871"/>
      <c r="S27" s="1871"/>
      <c r="T27" s="1871"/>
      <c r="U27" s="1871"/>
      <c r="V27" s="1871"/>
      <c r="W27" s="1871"/>
      <c r="X27" s="1871"/>
      <c r="Y27" s="1871"/>
      <c r="Z27" s="591"/>
      <c r="AA27" s="625"/>
      <c r="AB27" s="625"/>
      <c r="AC27" s="625"/>
      <c r="AD27" s="625"/>
      <c r="AE27" s="625"/>
      <c r="AF27" s="625"/>
    </row>
    <row r="28" spans="1:32">
      <c r="A28" s="588"/>
      <c r="B28" s="588"/>
      <c r="C28" s="588"/>
      <c r="D28" s="588"/>
      <c r="E28" s="588"/>
      <c r="F28" s="588"/>
      <c r="G28" s="588"/>
      <c r="H28" s="588"/>
      <c r="I28" s="588"/>
      <c r="J28" s="588"/>
      <c r="K28" s="588"/>
      <c r="L28" s="588"/>
      <c r="M28" s="588"/>
      <c r="N28" s="588"/>
      <c r="O28" s="588"/>
      <c r="P28" s="588"/>
      <c r="Q28" s="588"/>
      <c r="R28" s="588"/>
      <c r="S28" s="588"/>
      <c r="T28" s="588"/>
      <c r="U28" s="588"/>
      <c r="V28" s="588"/>
      <c r="W28" s="588"/>
      <c r="X28" s="588"/>
      <c r="Y28" s="588"/>
      <c r="Z28" s="588"/>
    </row>
    <row r="29" spans="1:32">
      <c r="I29" s="589" t="s">
        <v>156</v>
      </c>
      <c r="N29" s="589" t="s">
        <v>133</v>
      </c>
      <c r="U29" s="589" t="s">
        <v>133</v>
      </c>
      <c r="V29" s="589" t="s">
        <v>209</v>
      </c>
    </row>
    <row r="30" spans="1:32">
      <c r="J30" s="589" t="s">
        <v>360</v>
      </c>
      <c r="K30" s="625"/>
      <c r="L30" s="589" t="str">
        <f>ข้อมูล_จนท.สร!$A$2</f>
        <v>นายสมพร    เขียวอ่อน</v>
      </c>
      <c r="M30" s="625"/>
      <c r="N30" s="625"/>
      <c r="O30" s="625"/>
      <c r="P30" s="625"/>
      <c r="Q30" s="625"/>
      <c r="R30" s="625"/>
      <c r="S30" s="625"/>
      <c r="T30" s="625"/>
      <c r="U30" s="589" t="s">
        <v>133</v>
      </c>
      <c r="V30" s="589" t="s">
        <v>361</v>
      </c>
    </row>
    <row r="31" spans="1:32" ht="23.25" customHeight="1">
      <c r="H31" s="589" t="s">
        <v>450</v>
      </c>
      <c r="L31" s="625"/>
      <c r="M31" s="625" t="str">
        <f>MAIN_Setting!$B$68</f>
        <v>ครูฝึกฝีมือแรงงาน ช3</v>
      </c>
      <c r="N31" s="625"/>
      <c r="O31" s="625"/>
      <c r="P31" s="625"/>
      <c r="Q31" s="625"/>
      <c r="R31" s="625"/>
      <c r="S31" s="625"/>
      <c r="T31" s="625"/>
      <c r="U31" s="625"/>
    </row>
    <row r="33" spans="8:22">
      <c r="I33" s="589" t="s">
        <v>156</v>
      </c>
      <c r="N33" s="589" t="s">
        <v>133</v>
      </c>
      <c r="U33" s="589" t="s">
        <v>133</v>
      </c>
      <c r="V33" s="589" t="s">
        <v>207</v>
      </c>
    </row>
    <row r="34" spans="8:22">
      <c r="K34" s="624"/>
      <c r="L34" s="1878" t="s">
        <v>897</v>
      </c>
      <c r="M34" s="1878"/>
      <c r="N34" s="1878"/>
      <c r="O34" s="1878"/>
      <c r="P34" s="1878"/>
      <c r="Q34" s="1878"/>
      <c r="R34" s="1878"/>
      <c r="S34" s="1878"/>
      <c r="T34" s="1878"/>
    </row>
    <row r="35" spans="8:22">
      <c r="H35" s="589" t="s">
        <v>616</v>
      </c>
      <c r="K35" s="589" t="s">
        <v>896</v>
      </c>
      <c r="L35" s="625"/>
      <c r="M35" s="625"/>
      <c r="N35" s="625"/>
      <c r="O35" s="625"/>
      <c r="P35" s="625"/>
      <c r="Q35" s="625"/>
      <c r="R35" s="625"/>
      <c r="S35" s="625"/>
      <c r="T35" s="625"/>
      <c r="U35" s="625"/>
    </row>
  </sheetData>
  <sheetProtection algorithmName="SHA-512" hashValue="ge8rzSU//892P1/F/PyKXc7t+Doh0G91k5utWyMeau4QgJ+YvkYNd8uNhko/5p/i6AOfAhgtUYJWBOFYfk34PA==" saltValue="g/mKAJOPbjqe0Kdfnb4CnQ==" spinCount="100000" sheet="1" objects="1" scenarios="1"/>
  <mergeCells count="19">
    <mergeCell ref="J22:M22"/>
    <mergeCell ref="A1:AF1"/>
    <mergeCell ref="A2:AF2"/>
    <mergeCell ref="H5:AF5"/>
    <mergeCell ref="AE11:AF11"/>
    <mergeCell ref="G12:R12"/>
    <mergeCell ref="W12:Z12"/>
    <mergeCell ref="F13:J13"/>
    <mergeCell ref="O13:T13"/>
    <mergeCell ref="X13:AF13"/>
    <mergeCell ref="A16:Z16"/>
    <mergeCell ref="AA16:AF16"/>
    <mergeCell ref="L34:T34"/>
    <mergeCell ref="J23:M23"/>
    <mergeCell ref="AA24:AD24"/>
    <mergeCell ref="AE24:AF24"/>
    <mergeCell ref="T26:Z26"/>
    <mergeCell ref="AA26:AD26"/>
    <mergeCell ref="K27:Y27"/>
  </mergeCells>
  <dataValidations count="1">
    <dataValidation type="list" allowBlank="1" showInputMessage="1" showErrorMessage="1" sqref="Y11" xr:uid="{6CD9359D-7DEC-4870-815D-DD1E1E10D0D9}">
      <formula1>Mount_Full</formula1>
    </dataValidation>
  </dataValidations>
  <pageMargins left="1" right="0.27559055118110237" top="0.73" bottom="0.15748031496062992" header="0.31496062992125984" footer="0.15748031496062992"/>
  <pageSetup paperSize="9" scale="93" orientation="portrait"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72">
    <tabColor rgb="FF09A70D"/>
  </sheetPr>
  <dimension ref="A1:AJ35"/>
  <sheetViews>
    <sheetView showGridLines="0" view="pageBreakPreview" zoomScale="115" zoomScaleNormal="115" zoomScaleSheetLayoutView="115" workbookViewId="0">
      <selection sqref="A1:AF1"/>
    </sheetView>
  </sheetViews>
  <sheetFormatPr defaultColWidth="2.375" defaultRowHeight="20.25"/>
  <cols>
    <col min="1" max="1" width="2.25" style="589" customWidth="1"/>
    <col min="2" max="4" width="2.375" style="589"/>
    <col min="5" max="6" width="3.375" style="589" bestFit="1" customWidth="1"/>
    <col min="7" max="30" width="2.375" style="589"/>
    <col min="31" max="31" width="5.5" style="589" bestFit="1" customWidth="1"/>
    <col min="32" max="35" width="2.375" style="589"/>
    <col min="36" max="36" width="7.625" style="589" bestFit="1" customWidth="1"/>
    <col min="37" max="256" width="2.375" style="589"/>
    <col min="257" max="257" width="2.25" style="589" customWidth="1"/>
    <col min="258" max="286" width="2.375" style="589"/>
    <col min="287" max="287" width="5.5" style="589" bestFit="1" customWidth="1"/>
    <col min="288" max="291" width="2.375" style="589"/>
    <col min="292" max="292" width="7.625" style="589" bestFit="1" customWidth="1"/>
    <col min="293" max="512" width="2.375" style="589"/>
    <col min="513" max="513" width="2.25" style="589" customWidth="1"/>
    <col min="514" max="542" width="2.375" style="589"/>
    <col min="543" max="543" width="5.5" style="589" bestFit="1" customWidth="1"/>
    <col min="544" max="547" width="2.375" style="589"/>
    <col min="548" max="548" width="7.625" style="589" bestFit="1" customWidth="1"/>
    <col min="549" max="768" width="2.375" style="589"/>
    <col min="769" max="769" width="2.25" style="589" customWidth="1"/>
    <col min="770" max="798" width="2.375" style="589"/>
    <col min="799" max="799" width="5.5" style="589" bestFit="1" customWidth="1"/>
    <col min="800" max="803" width="2.375" style="589"/>
    <col min="804" max="804" width="7.625" style="589" bestFit="1" customWidth="1"/>
    <col min="805" max="1024" width="2.375" style="589"/>
    <col min="1025" max="1025" width="2.25" style="589" customWidth="1"/>
    <col min="1026" max="1054" width="2.375" style="589"/>
    <col min="1055" max="1055" width="5.5" style="589" bestFit="1" customWidth="1"/>
    <col min="1056" max="1059" width="2.375" style="589"/>
    <col min="1060" max="1060" width="7.625" style="589" bestFit="1" customWidth="1"/>
    <col min="1061" max="1280" width="2.375" style="589"/>
    <col min="1281" max="1281" width="2.25" style="589" customWidth="1"/>
    <col min="1282" max="1310" width="2.375" style="589"/>
    <col min="1311" max="1311" width="5.5" style="589" bestFit="1" customWidth="1"/>
    <col min="1312" max="1315" width="2.375" style="589"/>
    <col min="1316" max="1316" width="7.625" style="589" bestFit="1" customWidth="1"/>
    <col min="1317" max="1536" width="2.375" style="589"/>
    <col min="1537" max="1537" width="2.25" style="589" customWidth="1"/>
    <col min="1538" max="1566" width="2.375" style="589"/>
    <col min="1567" max="1567" width="5.5" style="589" bestFit="1" customWidth="1"/>
    <col min="1568" max="1571" width="2.375" style="589"/>
    <col min="1572" max="1572" width="7.625" style="589" bestFit="1" customWidth="1"/>
    <col min="1573" max="1792" width="2.375" style="589"/>
    <col min="1793" max="1793" width="2.25" style="589" customWidth="1"/>
    <col min="1794" max="1822" width="2.375" style="589"/>
    <col min="1823" max="1823" width="5.5" style="589" bestFit="1" customWidth="1"/>
    <col min="1824" max="1827" width="2.375" style="589"/>
    <col min="1828" max="1828" width="7.625" style="589" bestFit="1" customWidth="1"/>
    <col min="1829" max="2048" width="2.375" style="589"/>
    <col min="2049" max="2049" width="2.25" style="589" customWidth="1"/>
    <col min="2050" max="2078" width="2.375" style="589"/>
    <col min="2079" max="2079" width="5.5" style="589" bestFit="1" customWidth="1"/>
    <col min="2080" max="2083" width="2.375" style="589"/>
    <col min="2084" max="2084" width="7.625" style="589" bestFit="1" customWidth="1"/>
    <col min="2085" max="2304" width="2.375" style="589"/>
    <col min="2305" max="2305" width="2.25" style="589" customWidth="1"/>
    <col min="2306" max="2334" width="2.375" style="589"/>
    <col min="2335" max="2335" width="5.5" style="589" bestFit="1" customWidth="1"/>
    <col min="2336" max="2339" width="2.375" style="589"/>
    <col min="2340" max="2340" width="7.625" style="589" bestFit="1" customWidth="1"/>
    <col min="2341" max="2560" width="2.375" style="589"/>
    <col min="2561" max="2561" width="2.25" style="589" customWidth="1"/>
    <col min="2562" max="2590" width="2.375" style="589"/>
    <col min="2591" max="2591" width="5.5" style="589" bestFit="1" customWidth="1"/>
    <col min="2592" max="2595" width="2.375" style="589"/>
    <col min="2596" max="2596" width="7.625" style="589" bestFit="1" customWidth="1"/>
    <col min="2597" max="2816" width="2.375" style="589"/>
    <col min="2817" max="2817" width="2.25" style="589" customWidth="1"/>
    <col min="2818" max="2846" width="2.375" style="589"/>
    <col min="2847" max="2847" width="5.5" style="589" bestFit="1" customWidth="1"/>
    <col min="2848" max="2851" width="2.375" style="589"/>
    <col min="2852" max="2852" width="7.625" style="589" bestFit="1" customWidth="1"/>
    <col min="2853" max="3072" width="2.375" style="589"/>
    <col min="3073" max="3073" width="2.25" style="589" customWidth="1"/>
    <col min="3074" max="3102" width="2.375" style="589"/>
    <col min="3103" max="3103" width="5.5" style="589" bestFit="1" customWidth="1"/>
    <col min="3104" max="3107" width="2.375" style="589"/>
    <col min="3108" max="3108" width="7.625" style="589" bestFit="1" customWidth="1"/>
    <col min="3109" max="3328" width="2.375" style="589"/>
    <col min="3329" max="3329" width="2.25" style="589" customWidth="1"/>
    <col min="3330" max="3358" width="2.375" style="589"/>
    <col min="3359" max="3359" width="5.5" style="589" bestFit="1" customWidth="1"/>
    <col min="3360" max="3363" width="2.375" style="589"/>
    <col min="3364" max="3364" width="7.625" style="589" bestFit="1" customWidth="1"/>
    <col min="3365" max="3584" width="2.375" style="589"/>
    <col min="3585" max="3585" width="2.25" style="589" customWidth="1"/>
    <col min="3586" max="3614" width="2.375" style="589"/>
    <col min="3615" max="3615" width="5.5" style="589" bestFit="1" customWidth="1"/>
    <col min="3616" max="3619" width="2.375" style="589"/>
    <col min="3620" max="3620" width="7.625" style="589" bestFit="1" customWidth="1"/>
    <col min="3621" max="3840" width="2.375" style="589"/>
    <col min="3841" max="3841" width="2.25" style="589" customWidth="1"/>
    <col min="3842" max="3870" width="2.375" style="589"/>
    <col min="3871" max="3871" width="5.5" style="589" bestFit="1" customWidth="1"/>
    <col min="3872" max="3875" width="2.375" style="589"/>
    <col min="3876" max="3876" width="7.625" style="589" bestFit="1" customWidth="1"/>
    <col min="3877" max="4096" width="2.375" style="589"/>
    <col min="4097" max="4097" width="2.25" style="589" customWidth="1"/>
    <col min="4098" max="4126" width="2.375" style="589"/>
    <col min="4127" max="4127" width="5.5" style="589" bestFit="1" customWidth="1"/>
    <col min="4128" max="4131" width="2.375" style="589"/>
    <col min="4132" max="4132" width="7.625" style="589" bestFit="1" customWidth="1"/>
    <col min="4133" max="4352" width="2.375" style="589"/>
    <col min="4353" max="4353" width="2.25" style="589" customWidth="1"/>
    <col min="4354" max="4382" width="2.375" style="589"/>
    <col min="4383" max="4383" width="5.5" style="589" bestFit="1" customWidth="1"/>
    <col min="4384" max="4387" width="2.375" style="589"/>
    <col min="4388" max="4388" width="7.625" style="589" bestFit="1" customWidth="1"/>
    <col min="4389" max="4608" width="2.375" style="589"/>
    <col min="4609" max="4609" width="2.25" style="589" customWidth="1"/>
    <col min="4610" max="4638" width="2.375" style="589"/>
    <col min="4639" max="4639" width="5.5" style="589" bestFit="1" customWidth="1"/>
    <col min="4640" max="4643" width="2.375" style="589"/>
    <col min="4644" max="4644" width="7.625" style="589" bestFit="1" customWidth="1"/>
    <col min="4645" max="4864" width="2.375" style="589"/>
    <col min="4865" max="4865" width="2.25" style="589" customWidth="1"/>
    <col min="4866" max="4894" width="2.375" style="589"/>
    <col min="4895" max="4895" width="5.5" style="589" bestFit="1" customWidth="1"/>
    <col min="4896" max="4899" width="2.375" style="589"/>
    <col min="4900" max="4900" width="7.625" style="589" bestFit="1" customWidth="1"/>
    <col min="4901" max="5120" width="2.375" style="589"/>
    <col min="5121" max="5121" width="2.25" style="589" customWidth="1"/>
    <col min="5122" max="5150" width="2.375" style="589"/>
    <col min="5151" max="5151" width="5.5" style="589" bestFit="1" customWidth="1"/>
    <col min="5152" max="5155" width="2.375" style="589"/>
    <col min="5156" max="5156" width="7.625" style="589" bestFit="1" customWidth="1"/>
    <col min="5157" max="5376" width="2.375" style="589"/>
    <col min="5377" max="5377" width="2.25" style="589" customWidth="1"/>
    <col min="5378" max="5406" width="2.375" style="589"/>
    <col min="5407" max="5407" width="5.5" style="589" bestFit="1" customWidth="1"/>
    <col min="5408" max="5411" width="2.375" style="589"/>
    <col min="5412" max="5412" width="7.625" style="589" bestFit="1" customWidth="1"/>
    <col min="5413" max="5632" width="2.375" style="589"/>
    <col min="5633" max="5633" width="2.25" style="589" customWidth="1"/>
    <col min="5634" max="5662" width="2.375" style="589"/>
    <col min="5663" max="5663" width="5.5" style="589" bestFit="1" customWidth="1"/>
    <col min="5664" max="5667" width="2.375" style="589"/>
    <col min="5668" max="5668" width="7.625" style="589" bestFit="1" customWidth="1"/>
    <col min="5669" max="5888" width="2.375" style="589"/>
    <col min="5889" max="5889" width="2.25" style="589" customWidth="1"/>
    <col min="5890" max="5918" width="2.375" style="589"/>
    <col min="5919" max="5919" width="5.5" style="589" bestFit="1" customWidth="1"/>
    <col min="5920" max="5923" width="2.375" style="589"/>
    <col min="5924" max="5924" width="7.625" style="589" bestFit="1" customWidth="1"/>
    <col min="5925" max="6144" width="2.375" style="589"/>
    <col min="6145" max="6145" width="2.25" style="589" customWidth="1"/>
    <col min="6146" max="6174" width="2.375" style="589"/>
    <col min="6175" max="6175" width="5.5" style="589" bestFit="1" customWidth="1"/>
    <col min="6176" max="6179" width="2.375" style="589"/>
    <col min="6180" max="6180" width="7.625" style="589" bestFit="1" customWidth="1"/>
    <col min="6181" max="6400" width="2.375" style="589"/>
    <col min="6401" max="6401" width="2.25" style="589" customWidth="1"/>
    <col min="6402" max="6430" width="2.375" style="589"/>
    <col min="6431" max="6431" width="5.5" style="589" bestFit="1" customWidth="1"/>
    <col min="6432" max="6435" width="2.375" style="589"/>
    <col min="6436" max="6436" width="7.625" style="589" bestFit="1" customWidth="1"/>
    <col min="6437" max="6656" width="2.375" style="589"/>
    <col min="6657" max="6657" width="2.25" style="589" customWidth="1"/>
    <col min="6658" max="6686" width="2.375" style="589"/>
    <col min="6687" max="6687" width="5.5" style="589" bestFit="1" customWidth="1"/>
    <col min="6688" max="6691" width="2.375" style="589"/>
    <col min="6692" max="6692" width="7.625" style="589" bestFit="1" customWidth="1"/>
    <col min="6693" max="6912" width="2.375" style="589"/>
    <col min="6913" max="6913" width="2.25" style="589" customWidth="1"/>
    <col min="6914" max="6942" width="2.375" style="589"/>
    <col min="6943" max="6943" width="5.5" style="589" bestFit="1" customWidth="1"/>
    <col min="6944" max="6947" width="2.375" style="589"/>
    <col min="6948" max="6948" width="7.625" style="589" bestFit="1" customWidth="1"/>
    <col min="6949" max="7168" width="2.375" style="589"/>
    <col min="7169" max="7169" width="2.25" style="589" customWidth="1"/>
    <col min="7170" max="7198" width="2.375" style="589"/>
    <col min="7199" max="7199" width="5.5" style="589" bestFit="1" customWidth="1"/>
    <col min="7200" max="7203" width="2.375" style="589"/>
    <col min="7204" max="7204" width="7.625" style="589" bestFit="1" customWidth="1"/>
    <col min="7205" max="7424" width="2.375" style="589"/>
    <col min="7425" max="7425" width="2.25" style="589" customWidth="1"/>
    <col min="7426" max="7454" width="2.375" style="589"/>
    <col min="7455" max="7455" width="5.5" style="589" bestFit="1" customWidth="1"/>
    <col min="7456" max="7459" width="2.375" style="589"/>
    <col min="7460" max="7460" width="7.625" style="589" bestFit="1" customWidth="1"/>
    <col min="7461" max="7680" width="2.375" style="589"/>
    <col min="7681" max="7681" width="2.25" style="589" customWidth="1"/>
    <col min="7682" max="7710" width="2.375" style="589"/>
    <col min="7711" max="7711" width="5.5" style="589" bestFit="1" customWidth="1"/>
    <col min="7712" max="7715" width="2.375" style="589"/>
    <col min="7716" max="7716" width="7.625" style="589" bestFit="1" customWidth="1"/>
    <col min="7717" max="7936" width="2.375" style="589"/>
    <col min="7937" max="7937" width="2.25" style="589" customWidth="1"/>
    <col min="7938" max="7966" width="2.375" style="589"/>
    <col min="7967" max="7967" width="5.5" style="589" bestFit="1" customWidth="1"/>
    <col min="7968" max="7971" width="2.375" style="589"/>
    <col min="7972" max="7972" width="7.625" style="589" bestFit="1" customWidth="1"/>
    <col min="7973" max="8192" width="2.375" style="589"/>
    <col min="8193" max="8193" width="2.25" style="589" customWidth="1"/>
    <col min="8194" max="8222" width="2.375" style="589"/>
    <col min="8223" max="8223" width="5.5" style="589" bestFit="1" customWidth="1"/>
    <col min="8224" max="8227" width="2.375" style="589"/>
    <col min="8228" max="8228" width="7.625" style="589" bestFit="1" customWidth="1"/>
    <col min="8229" max="8448" width="2.375" style="589"/>
    <col min="8449" max="8449" width="2.25" style="589" customWidth="1"/>
    <col min="8450" max="8478" width="2.375" style="589"/>
    <col min="8479" max="8479" width="5.5" style="589" bestFit="1" customWidth="1"/>
    <col min="8480" max="8483" width="2.375" style="589"/>
    <col min="8484" max="8484" width="7.625" style="589" bestFit="1" customWidth="1"/>
    <col min="8485" max="8704" width="2.375" style="589"/>
    <col min="8705" max="8705" width="2.25" style="589" customWidth="1"/>
    <col min="8706" max="8734" width="2.375" style="589"/>
    <col min="8735" max="8735" width="5.5" style="589" bestFit="1" customWidth="1"/>
    <col min="8736" max="8739" width="2.375" style="589"/>
    <col min="8740" max="8740" width="7.625" style="589" bestFit="1" customWidth="1"/>
    <col min="8741" max="8960" width="2.375" style="589"/>
    <col min="8961" max="8961" width="2.25" style="589" customWidth="1"/>
    <col min="8962" max="8990" width="2.375" style="589"/>
    <col min="8991" max="8991" width="5.5" style="589" bestFit="1" customWidth="1"/>
    <col min="8992" max="8995" width="2.375" style="589"/>
    <col min="8996" max="8996" width="7.625" style="589" bestFit="1" customWidth="1"/>
    <col min="8997" max="9216" width="2.375" style="589"/>
    <col min="9217" max="9217" width="2.25" style="589" customWidth="1"/>
    <col min="9218" max="9246" width="2.375" style="589"/>
    <col min="9247" max="9247" width="5.5" style="589" bestFit="1" customWidth="1"/>
    <col min="9248" max="9251" width="2.375" style="589"/>
    <col min="9252" max="9252" width="7.625" style="589" bestFit="1" customWidth="1"/>
    <col min="9253" max="9472" width="2.375" style="589"/>
    <col min="9473" max="9473" width="2.25" style="589" customWidth="1"/>
    <col min="9474" max="9502" width="2.375" style="589"/>
    <col min="9503" max="9503" width="5.5" style="589" bestFit="1" customWidth="1"/>
    <col min="9504" max="9507" width="2.375" style="589"/>
    <col min="9508" max="9508" width="7.625" style="589" bestFit="1" customWidth="1"/>
    <col min="9509" max="9728" width="2.375" style="589"/>
    <col min="9729" max="9729" width="2.25" style="589" customWidth="1"/>
    <col min="9730" max="9758" width="2.375" style="589"/>
    <col min="9759" max="9759" width="5.5" style="589" bestFit="1" customWidth="1"/>
    <col min="9760" max="9763" width="2.375" style="589"/>
    <col min="9764" max="9764" width="7.625" style="589" bestFit="1" customWidth="1"/>
    <col min="9765" max="9984" width="2.375" style="589"/>
    <col min="9985" max="9985" width="2.25" style="589" customWidth="1"/>
    <col min="9986" max="10014" width="2.375" style="589"/>
    <col min="10015" max="10015" width="5.5" style="589" bestFit="1" customWidth="1"/>
    <col min="10016" max="10019" width="2.375" style="589"/>
    <col min="10020" max="10020" width="7.625" style="589" bestFit="1" customWidth="1"/>
    <col min="10021" max="10240" width="2.375" style="589"/>
    <col min="10241" max="10241" width="2.25" style="589" customWidth="1"/>
    <col min="10242" max="10270" width="2.375" style="589"/>
    <col min="10271" max="10271" width="5.5" style="589" bestFit="1" customWidth="1"/>
    <col min="10272" max="10275" width="2.375" style="589"/>
    <col min="10276" max="10276" width="7.625" style="589" bestFit="1" customWidth="1"/>
    <col min="10277" max="10496" width="2.375" style="589"/>
    <col min="10497" max="10497" width="2.25" style="589" customWidth="1"/>
    <col min="10498" max="10526" width="2.375" style="589"/>
    <col min="10527" max="10527" width="5.5" style="589" bestFit="1" customWidth="1"/>
    <col min="10528" max="10531" width="2.375" style="589"/>
    <col min="10532" max="10532" width="7.625" style="589" bestFit="1" customWidth="1"/>
    <col min="10533" max="10752" width="2.375" style="589"/>
    <col min="10753" max="10753" width="2.25" style="589" customWidth="1"/>
    <col min="10754" max="10782" width="2.375" style="589"/>
    <col min="10783" max="10783" width="5.5" style="589" bestFit="1" customWidth="1"/>
    <col min="10784" max="10787" width="2.375" style="589"/>
    <col min="10788" max="10788" width="7.625" style="589" bestFit="1" customWidth="1"/>
    <col min="10789" max="11008" width="2.375" style="589"/>
    <col min="11009" max="11009" width="2.25" style="589" customWidth="1"/>
    <col min="11010" max="11038" width="2.375" style="589"/>
    <col min="11039" max="11039" width="5.5" style="589" bestFit="1" customWidth="1"/>
    <col min="11040" max="11043" width="2.375" style="589"/>
    <col min="11044" max="11044" width="7.625" style="589" bestFit="1" customWidth="1"/>
    <col min="11045" max="11264" width="2.375" style="589"/>
    <col min="11265" max="11265" width="2.25" style="589" customWidth="1"/>
    <col min="11266" max="11294" width="2.375" style="589"/>
    <col min="11295" max="11295" width="5.5" style="589" bestFit="1" customWidth="1"/>
    <col min="11296" max="11299" width="2.375" style="589"/>
    <col min="11300" max="11300" width="7.625" style="589" bestFit="1" customWidth="1"/>
    <col min="11301" max="11520" width="2.375" style="589"/>
    <col min="11521" max="11521" width="2.25" style="589" customWidth="1"/>
    <col min="11522" max="11550" width="2.375" style="589"/>
    <col min="11551" max="11551" width="5.5" style="589" bestFit="1" customWidth="1"/>
    <col min="11552" max="11555" width="2.375" style="589"/>
    <col min="11556" max="11556" width="7.625" style="589" bestFit="1" customWidth="1"/>
    <col min="11557" max="11776" width="2.375" style="589"/>
    <col min="11777" max="11777" width="2.25" style="589" customWidth="1"/>
    <col min="11778" max="11806" width="2.375" style="589"/>
    <col min="11807" max="11807" width="5.5" style="589" bestFit="1" customWidth="1"/>
    <col min="11808" max="11811" width="2.375" style="589"/>
    <col min="11812" max="11812" width="7.625" style="589" bestFit="1" customWidth="1"/>
    <col min="11813" max="12032" width="2.375" style="589"/>
    <col min="12033" max="12033" width="2.25" style="589" customWidth="1"/>
    <col min="12034" max="12062" width="2.375" style="589"/>
    <col min="12063" max="12063" width="5.5" style="589" bestFit="1" customWidth="1"/>
    <col min="12064" max="12067" width="2.375" style="589"/>
    <col min="12068" max="12068" width="7.625" style="589" bestFit="1" customWidth="1"/>
    <col min="12069" max="12288" width="2.375" style="589"/>
    <col min="12289" max="12289" width="2.25" style="589" customWidth="1"/>
    <col min="12290" max="12318" width="2.375" style="589"/>
    <col min="12319" max="12319" width="5.5" style="589" bestFit="1" customWidth="1"/>
    <col min="12320" max="12323" width="2.375" style="589"/>
    <col min="12324" max="12324" width="7.625" style="589" bestFit="1" customWidth="1"/>
    <col min="12325" max="12544" width="2.375" style="589"/>
    <col min="12545" max="12545" width="2.25" style="589" customWidth="1"/>
    <col min="12546" max="12574" width="2.375" style="589"/>
    <col min="12575" max="12575" width="5.5" style="589" bestFit="1" customWidth="1"/>
    <col min="12576" max="12579" width="2.375" style="589"/>
    <col min="12580" max="12580" width="7.625" style="589" bestFit="1" customWidth="1"/>
    <col min="12581" max="12800" width="2.375" style="589"/>
    <col min="12801" max="12801" width="2.25" style="589" customWidth="1"/>
    <col min="12802" max="12830" width="2.375" style="589"/>
    <col min="12831" max="12831" width="5.5" style="589" bestFit="1" customWidth="1"/>
    <col min="12832" max="12835" width="2.375" style="589"/>
    <col min="12836" max="12836" width="7.625" style="589" bestFit="1" customWidth="1"/>
    <col min="12837" max="13056" width="2.375" style="589"/>
    <col min="13057" max="13057" width="2.25" style="589" customWidth="1"/>
    <col min="13058" max="13086" width="2.375" style="589"/>
    <col min="13087" max="13087" width="5.5" style="589" bestFit="1" customWidth="1"/>
    <col min="13088" max="13091" width="2.375" style="589"/>
    <col min="13092" max="13092" width="7.625" style="589" bestFit="1" customWidth="1"/>
    <col min="13093" max="13312" width="2.375" style="589"/>
    <col min="13313" max="13313" width="2.25" style="589" customWidth="1"/>
    <col min="13314" max="13342" width="2.375" style="589"/>
    <col min="13343" max="13343" width="5.5" style="589" bestFit="1" customWidth="1"/>
    <col min="13344" max="13347" width="2.375" style="589"/>
    <col min="13348" max="13348" width="7.625" style="589" bestFit="1" customWidth="1"/>
    <col min="13349" max="13568" width="2.375" style="589"/>
    <col min="13569" max="13569" width="2.25" style="589" customWidth="1"/>
    <col min="13570" max="13598" width="2.375" style="589"/>
    <col min="13599" max="13599" width="5.5" style="589" bestFit="1" customWidth="1"/>
    <col min="13600" max="13603" width="2.375" style="589"/>
    <col min="13604" max="13604" width="7.625" style="589" bestFit="1" customWidth="1"/>
    <col min="13605" max="13824" width="2.375" style="589"/>
    <col min="13825" max="13825" width="2.25" style="589" customWidth="1"/>
    <col min="13826" max="13854" width="2.375" style="589"/>
    <col min="13855" max="13855" width="5.5" style="589" bestFit="1" customWidth="1"/>
    <col min="13856" max="13859" width="2.375" style="589"/>
    <col min="13860" max="13860" width="7.625" style="589" bestFit="1" customWidth="1"/>
    <col min="13861" max="14080" width="2.375" style="589"/>
    <col min="14081" max="14081" width="2.25" style="589" customWidth="1"/>
    <col min="14082" max="14110" width="2.375" style="589"/>
    <col min="14111" max="14111" width="5.5" style="589" bestFit="1" customWidth="1"/>
    <col min="14112" max="14115" width="2.375" style="589"/>
    <col min="14116" max="14116" width="7.625" style="589" bestFit="1" customWidth="1"/>
    <col min="14117" max="14336" width="2.375" style="589"/>
    <col min="14337" max="14337" width="2.25" style="589" customWidth="1"/>
    <col min="14338" max="14366" width="2.375" style="589"/>
    <col min="14367" max="14367" width="5.5" style="589" bestFit="1" customWidth="1"/>
    <col min="14368" max="14371" width="2.375" style="589"/>
    <col min="14372" max="14372" width="7.625" style="589" bestFit="1" customWidth="1"/>
    <col min="14373" max="14592" width="2.375" style="589"/>
    <col min="14593" max="14593" width="2.25" style="589" customWidth="1"/>
    <col min="14594" max="14622" width="2.375" style="589"/>
    <col min="14623" max="14623" width="5.5" style="589" bestFit="1" customWidth="1"/>
    <col min="14624" max="14627" width="2.375" style="589"/>
    <col min="14628" max="14628" width="7.625" style="589" bestFit="1" customWidth="1"/>
    <col min="14629" max="14848" width="2.375" style="589"/>
    <col min="14849" max="14849" width="2.25" style="589" customWidth="1"/>
    <col min="14850" max="14878" width="2.375" style="589"/>
    <col min="14879" max="14879" width="5.5" style="589" bestFit="1" customWidth="1"/>
    <col min="14880" max="14883" width="2.375" style="589"/>
    <col min="14884" max="14884" width="7.625" style="589" bestFit="1" customWidth="1"/>
    <col min="14885" max="15104" width="2.375" style="589"/>
    <col min="15105" max="15105" width="2.25" style="589" customWidth="1"/>
    <col min="15106" max="15134" width="2.375" style="589"/>
    <col min="15135" max="15135" width="5.5" style="589" bestFit="1" customWidth="1"/>
    <col min="15136" max="15139" width="2.375" style="589"/>
    <col min="15140" max="15140" width="7.625" style="589" bestFit="1" customWidth="1"/>
    <col min="15141" max="15360" width="2.375" style="589"/>
    <col min="15361" max="15361" width="2.25" style="589" customWidth="1"/>
    <col min="15362" max="15390" width="2.375" style="589"/>
    <col min="15391" max="15391" width="5.5" style="589" bestFit="1" customWidth="1"/>
    <col min="15392" max="15395" width="2.375" style="589"/>
    <col min="15396" max="15396" width="7.625" style="589" bestFit="1" customWidth="1"/>
    <col min="15397" max="15616" width="2.375" style="589"/>
    <col min="15617" max="15617" width="2.25" style="589" customWidth="1"/>
    <col min="15618" max="15646" width="2.375" style="589"/>
    <col min="15647" max="15647" width="5.5" style="589" bestFit="1" customWidth="1"/>
    <col min="15648" max="15651" width="2.375" style="589"/>
    <col min="15652" max="15652" width="7.625" style="589" bestFit="1" customWidth="1"/>
    <col min="15653" max="15872" width="2.375" style="589"/>
    <col min="15873" max="15873" width="2.25" style="589" customWidth="1"/>
    <col min="15874" max="15902" width="2.375" style="589"/>
    <col min="15903" max="15903" width="5.5" style="589" bestFit="1" customWidth="1"/>
    <col min="15904" max="15907" width="2.375" style="589"/>
    <col min="15908" max="15908" width="7.625" style="589" bestFit="1" customWidth="1"/>
    <col min="15909" max="16128" width="2.375" style="589"/>
    <col min="16129" max="16129" width="2.25" style="589" customWidth="1"/>
    <col min="16130" max="16158" width="2.375" style="589"/>
    <col min="16159" max="16159" width="5.5" style="589" bestFit="1" customWidth="1"/>
    <col min="16160" max="16163" width="2.375" style="589"/>
    <col min="16164" max="16164" width="7.625" style="589" bestFit="1" customWidth="1"/>
    <col min="16165" max="16384" width="2.375" style="589"/>
  </cols>
  <sheetData>
    <row r="1" spans="1:36">
      <c r="A1" s="1871" t="s">
        <v>222</v>
      </c>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1"/>
      <c r="Z1" s="1871"/>
      <c r="AA1" s="1871"/>
      <c r="AB1" s="1871"/>
      <c r="AC1" s="1871"/>
      <c r="AD1" s="1871"/>
      <c r="AE1" s="1871"/>
      <c r="AF1" s="1871"/>
      <c r="AG1" s="588"/>
      <c r="AH1" s="588"/>
    </row>
    <row r="2" spans="1:36">
      <c r="A2" s="1871" t="s">
        <v>221</v>
      </c>
      <c r="B2" s="1871"/>
      <c r="C2" s="1871"/>
      <c r="D2" s="1871"/>
      <c r="E2" s="1871"/>
      <c r="F2" s="1871"/>
      <c r="G2" s="1871"/>
      <c r="H2" s="1871"/>
      <c r="I2" s="1871"/>
      <c r="J2" s="1871"/>
      <c r="K2" s="1871"/>
      <c r="L2" s="1871"/>
      <c r="M2" s="1871"/>
      <c r="N2" s="1871"/>
      <c r="O2" s="1871"/>
      <c r="P2" s="1871"/>
      <c r="Q2" s="1871"/>
      <c r="R2" s="1871"/>
      <c r="S2" s="1871"/>
      <c r="T2" s="1871"/>
      <c r="U2" s="1871"/>
      <c r="V2" s="1871"/>
      <c r="W2" s="1871"/>
      <c r="X2" s="1871"/>
      <c r="Y2" s="1871"/>
      <c r="Z2" s="1871"/>
      <c r="AA2" s="1871"/>
      <c r="AB2" s="1871"/>
      <c r="AC2" s="1871"/>
      <c r="AD2" s="1871"/>
      <c r="AE2" s="1871"/>
      <c r="AF2" s="1871"/>
      <c r="AG2" s="588"/>
      <c r="AH2" s="588"/>
    </row>
    <row r="3" spans="1:36" ht="8.25" customHeight="1">
      <c r="A3" s="670"/>
      <c r="B3" s="670"/>
      <c r="C3" s="670"/>
      <c r="D3" s="670"/>
      <c r="E3" s="670"/>
      <c r="F3" s="670"/>
      <c r="G3" s="670"/>
      <c r="H3" s="670"/>
      <c r="I3" s="670"/>
      <c r="J3" s="670"/>
      <c r="K3" s="670"/>
      <c r="L3" s="670"/>
      <c r="M3" s="670"/>
      <c r="N3" s="670"/>
      <c r="O3" s="670"/>
      <c r="P3" s="670"/>
      <c r="Q3" s="670"/>
      <c r="R3" s="670"/>
      <c r="S3" s="670"/>
      <c r="T3" s="670"/>
      <c r="U3" s="670"/>
      <c r="V3" s="670"/>
      <c r="W3" s="670"/>
      <c r="X3" s="670"/>
      <c r="Y3" s="670"/>
      <c r="Z3" s="670"/>
      <c r="AA3" s="670"/>
      <c r="AB3" s="670"/>
      <c r="AC3" s="670"/>
      <c r="AD3" s="670"/>
      <c r="AE3" s="670"/>
      <c r="AF3" s="670"/>
      <c r="AG3" s="588"/>
      <c r="AH3" s="588"/>
    </row>
    <row r="4" spans="1:36">
      <c r="A4" s="588" t="s">
        <v>220</v>
      </c>
      <c r="B4" s="588"/>
      <c r="C4" s="588"/>
      <c r="D4" s="588"/>
      <c r="E4" s="588"/>
      <c r="F4" s="588"/>
      <c r="G4" s="588"/>
      <c r="H4" s="588"/>
      <c r="I4" s="588"/>
      <c r="J4" s="588" t="s">
        <v>305</v>
      </c>
      <c r="K4" s="588"/>
      <c r="L4" s="588"/>
      <c r="M4" s="588"/>
      <c r="N4" s="588"/>
      <c r="O4" s="588"/>
      <c r="P4" s="588"/>
      <c r="Q4" s="588"/>
      <c r="R4" s="588"/>
      <c r="S4" s="591"/>
      <c r="T4" s="591"/>
      <c r="U4" s="588"/>
      <c r="V4" s="588"/>
      <c r="W4" s="591"/>
      <c r="X4" s="591"/>
      <c r="Y4" s="591"/>
      <c r="Z4" s="591"/>
      <c r="AA4" s="591"/>
      <c r="AB4" s="591"/>
      <c r="AC4" s="588"/>
      <c r="AD4" s="588"/>
      <c r="AE4" s="588"/>
      <c r="AF4" s="588"/>
      <c r="AG4" s="588"/>
      <c r="AH4" s="588"/>
    </row>
    <row r="5" spans="1:36" ht="43.5" customHeight="1">
      <c r="A5" s="592" t="s">
        <v>304</v>
      </c>
      <c r="B5" s="588"/>
      <c r="C5" s="588"/>
      <c r="D5" s="588"/>
      <c r="E5" s="588"/>
      <c r="F5" s="588"/>
      <c r="G5" s="588"/>
      <c r="H5" s="1872" t="str">
        <f>MAIN_Setting!$D$5</f>
        <v>เพิ่มศักยภาพผู้มีรายได้น้อยที่ลงทะเบียนสวัสดิการแห่งรัฐ เพื่อสร้างงาน สร้างอาชีพ เพิ่มรายได้ฯ</v>
      </c>
      <c r="I5" s="1872"/>
      <c r="J5" s="1872"/>
      <c r="K5" s="1872"/>
      <c r="L5" s="1872"/>
      <c r="M5" s="1872"/>
      <c r="N5" s="1872"/>
      <c r="O5" s="1872"/>
      <c r="P5" s="1872"/>
      <c r="Q5" s="1872"/>
      <c r="R5" s="1872"/>
      <c r="S5" s="1872"/>
      <c r="T5" s="1872"/>
      <c r="U5" s="1872"/>
      <c r="V5" s="1872"/>
      <c r="W5" s="1872"/>
      <c r="X5" s="1872"/>
      <c r="Y5" s="1872"/>
      <c r="Z5" s="1872"/>
      <c r="AA5" s="1872"/>
      <c r="AB5" s="1872"/>
      <c r="AC5" s="1872"/>
      <c r="AD5" s="1872"/>
      <c r="AE5" s="1872"/>
      <c r="AF5" s="1872"/>
      <c r="AG5" s="588"/>
      <c r="AH5" s="588"/>
    </row>
    <row r="6" spans="1:36" ht="21" customHeight="1">
      <c r="A6" s="592" t="s">
        <v>55</v>
      </c>
      <c r="B6" s="588"/>
      <c r="C6" s="588"/>
      <c r="D6" s="588"/>
      <c r="E6" s="588"/>
      <c r="F6" s="588"/>
      <c r="G6" s="588" t="str">
        <f>MAIN_Setting!$D$6</f>
        <v xml:space="preserve">การฝึกอาชีพเสริมเพื่อการมีงานทำหรือการประกอบอาชีพอิสระ  </v>
      </c>
      <c r="H6" s="593"/>
      <c r="I6" s="593"/>
      <c r="J6" s="593"/>
      <c r="K6" s="593"/>
      <c r="L6" s="593"/>
      <c r="M6" s="593"/>
      <c r="N6" s="593"/>
      <c r="O6" s="593"/>
      <c r="P6" s="593"/>
      <c r="Q6" s="593"/>
      <c r="R6" s="593"/>
      <c r="S6" s="593"/>
      <c r="T6" s="593"/>
      <c r="U6" s="593"/>
      <c r="V6" s="593"/>
      <c r="W6" s="593"/>
      <c r="X6" s="593"/>
      <c r="Y6" s="593"/>
      <c r="Z6" s="593"/>
      <c r="AA6" s="593"/>
      <c r="AB6" s="593"/>
      <c r="AC6" s="593"/>
      <c r="AD6" s="593"/>
      <c r="AE6" s="593"/>
      <c r="AF6" s="593"/>
      <c r="AG6" s="588"/>
      <c r="AH6" s="588"/>
    </row>
    <row r="7" spans="1:36" ht="13.5" customHeight="1">
      <c r="A7" s="592"/>
      <c r="B7" s="588"/>
      <c r="C7" s="588"/>
      <c r="D7" s="588"/>
      <c r="E7" s="588"/>
      <c r="F7" s="588"/>
      <c r="G7" s="588"/>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88"/>
      <c r="AH7" s="588"/>
    </row>
    <row r="8" spans="1:36" ht="21" customHeight="1">
      <c r="A8" s="592" t="s">
        <v>1128</v>
      </c>
      <c r="B8" s="588"/>
      <c r="C8" s="588"/>
      <c r="D8" s="588"/>
      <c r="E8" s="588"/>
      <c r="F8" s="588"/>
      <c r="G8" s="588" t="str">
        <f>MAIN_Setting!$D$11</f>
        <v xml:space="preserve">ณ ศาลาอเนกประสงค์กลางหมู่บ้าน  ม.4  ต.ระแงง  อ.ศีขรภูมิ จ.สุรินทร์  </v>
      </c>
      <c r="H8" s="593"/>
      <c r="I8" s="593"/>
      <c r="J8" s="593"/>
      <c r="K8" s="593"/>
      <c r="L8" s="593"/>
      <c r="M8" s="593"/>
      <c r="N8" s="593"/>
      <c r="O8" s="593"/>
      <c r="P8" s="593"/>
      <c r="Q8" s="593"/>
      <c r="R8" s="593"/>
      <c r="S8" s="593"/>
      <c r="T8" s="593"/>
      <c r="U8" s="593"/>
      <c r="V8" s="593"/>
      <c r="W8" s="593"/>
      <c r="X8" s="593"/>
      <c r="Y8" s="593"/>
      <c r="Z8" s="593"/>
      <c r="AA8" s="593"/>
      <c r="AB8" s="593"/>
      <c r="AC8" s="593"/>
      <c r="AD8" s="593"/>
      <c r="AE8" s="593"/>
      <c r="AF8" s="593"/>
      <c r="AG8" s="588"/>
      <c r="AH8" s="588"/>
    </row>
    <row r="9" spans="1:36" ht="21" customHeight="1">
      <c r="A9" s="592"/>
      <c r="B9" s="588"/>
      <c r="C9" s="588"/>
      <c r="D9" s="588"/>
      <c r="E9" s="588"/>
      <c r="F9" s="588"/>
      <c r="G9" s="588"/>
      <c r="H9" s="593"/>
      <c r="I9" s="593"/>
      <c r="J9" s="593"/>
      <c r="K9" s="593"/>
      <c r="L9" s="593"/>
      <c r="M9" s="593"/>
      <c r="N9" s="593"/>
      <c r="O9" s="593"/>
      <c r="P9" s="593"/>
      <c r="Q9" s="593"/>
      <c r="R9" s="593"/>
      <c r="S9" s="593"/>
      <c r="T9" s="593"/>
      <c r="U9" s="593"/>
      <c r="V9" s="593"/>
      <c r="W9" s="593"/>
      <c r="X9" s="593"/>
      <c r="Y9" s="593"/>
      <c r="Z9" s="593"/>
      <c r="AA9" s="593"/>
      <c r="AB9" s="593"/>
      <c r="AC9" s="593"/>
      <c r="AD9" s="593"/>
      <c r="AE9" s="593"/>
      <c r="AF9" s="593"/>
      <c r="AG9" s="588"/>
      <c r="AH9" s="588"/>
    </row>
    <row r="10" spans="1:36" ht="21" customHeight="1">
      <c r="A10" s="592"/>
      <c r="B10" s="588"/>
      <c r="C10" s="588"/>
      <c r="D10" s="588"/>
      <c r="E10" s="588"/>
      <c r="F10" s="588"/>
      <c r="G10" s="588"/>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88"/>
      <c r="AH10" s="588"/>
    </row>
    <row r="11" spans="1:36">
      <c r="A11" s="588"/>
      <c r="B11" s="588"/>
      <c r="C11" s="588"/>
      <c r="D11" s="588"/>
      <c r="E11" s="588"/>
      <c r="F11" s="588"/>
      <c r="G11" s="588"/>
      <c r="H11" s="588"/>
      <c r="I11" s="588"/>
      <c r="J11" s="588"/>
      <c r="K11" s="588"/>
      <c r="L11" s="588"/>
      <c r="M11" s="588"/>
      <c r="N11" s="588"/>
      <c r="O11" s="588"/>
      <c r="P11" s="588"/>
      <c r="Q11" s="588"/>
      <c r="R11" s="588"/>
      <c r="S11" s="594" t="s">
        <v>11</v>
      </c>
      <c r="T11" s="594"/>
      <c r="U11" s="588"/>
      <c r="V11" s="588"/>
      <c r="W11" s="671" t="s">
        <v>12</v>
      </c>
      <c r="X11" s="671"/>
      <c r="Z11" s="671"/>
      <c r="AA11" s="671"/>
      <c r="AB11" s="671"/>
      <c r="AC11" s="588" t="s">
        <v>92</v>
      </c>
      <c r="AD11" s="588"/>
      <c r="AE11" s="1873"/>
      <c r="AF11" s="1873"/>
      <c r="AG11" s="588"/>
      <c r="AH11" s="588"/>
    </row>
    <row r="12" spans="1:36">
      <c r="A12" s="588"/>
      <c r="B12" s="588"/>
      <c r="C12" s="588"/>
      <c r="D12" s="588" t="s">
        <v>165</v>
      </c>
      <c r="E12" s="588"/>
      <c r="F12" s="588"/>
      <c r="G12" s="1873" t="str">
        <f>MAIN_Setting!$D$25</f>
        <v>นางอรทัย  อำไพภิญโญกูล</v>
      </c>
      <c r="H12" s="1873"/>
      <c r="I12" s="1873"/>
      <c r="J12" s="1873"/>
      <c r="K12" s="1873"/>
      <c r="L12" s="1873"/>
      <c r="M12" s="1873"/>
      <c r="N12" s="1873"/>
      <c r="O12" s="1873"/>
      <c r="P12" s="1873"/>
      <c r="Q12" s="1873"/>
      <c r="R12" s="1873"/>
      <c r="S12" s="588" t="s">
        <v>466</v>
      </c>
      <c r="T12" s="588"/>
      <c r="U12" s="588"/>
      <c r="V12" s="591"/>
      <c r="W12" s="1873">
        <f>ข้อมูลวิทยากร!$C$2</f>
        <v>103</v>
      </c>
      <c r="X12" s="1873"/>
      <c r="Y12" s="1873"/>
      <c r="Z12" s="1873"/>
      <c r="AA12" s="588" t="s">
        <v>593</v>
      </c>
      <c r="AB12" s="588"/>
      <c r="AC12" s="591"/>
      <c r="AD12" s="591"/>
      <c r="AE12" s="671" t="str">
        <f>ข้อมูลวิทยากร!$D$2</f>
        <v>ศรีหลักเมือง</v>
      </c>
      <c r="AF12" s="591"/>
      <c r="AG12" s="588"/>
      <c r="AH12" s="588"/>
    </row>
    <row r="13" spans="1:36">
      <c r="A13" s="588" t="s">
        <v>218</v>
      </c>
      <c r="B13" s="588"/>
      <c r="C13" s="591"/>
      <c r="D13" s="591"/>
      <c r="E13" s="591"/>
      <c r="F13" s="1873" t="str">
        <f>ข้อมูลวิทยากร!$E$2</f>
        <v>ในเมือง</v>
      </c>
      <c r="G13" s="1873"/>
      <c r="H13" s="1873"/>
      <c r="I13" s="1873"/>
      <c r="J13" s="1873"/>
      <c r="K13" s="588" t="s">
        <v>217</v>
      </c>
      <c r="L13" s="588"/>
      <c r="M13" s="588"/>
      <c r="N13" s="591"/>
      <c r="O13" s="1873" t="str">
        <f>ข้อมูลวิทยากร!$F$2</f>
        <v>เมืองสุรินทร์</v>
      </c>
      <c r="P13" s="1873"/>
      <c r="Q13" s="1873"/>
      <c r="R13" s="1873"/>
      <c r="S13" s="1873"/>
      <c r="T13" s="1873"/>
      <c r="U13" s="588" t="s">
        <v>216</v>
      </c>
      <c r="V13" s="588"/>
      <c r="W13" s="588"/>
      <c r="X13" s="1873" t="str">
        <f>ข้อมูลวิทยากร!$G$2</f>
        <v>สุรินทร์</v>
      </c>
      <c r="Y13" s="1873"/>
      <c r="Z13" s="1873"/>
      <c r="AA13" s="1873"/>
      <c r="AB13" s="1873"/>
      <c r="AC13" s="1873"/>
      <c r="AD13" s="1873"/>
      <c r="AE13" s="1873"/>
      <c r="AF13" s="1873"/>
      <c r="AG13" s="588"/>
      <c r="AH13" s="588"/>
      <c r="AJ13" s="596"/>
    </row>
    <row r="14" spans="1:36">
      <c r="A14" s="597" t="s">
        <v>293</v>
      </c>
      <c r="B14" s="597"/>
      <c r="C14" s="597"/>
      <c r="D14" s="597"/>
      <c r="E14" s="598"/>
      <c r="F14" s="598"/>
      <c r="G14" s="598"/>
      <c r="H14" s="598"/>
      <c r="I14" s="598"/>
      <c r="J14" s="598"/>
      <c r="K14" s="598"/>
      <c r="L14" s="598"/>
      <c r="M14" s="598"/>
      <c r="N14" s="598"/>
      <c r="O14" s="598"/>
      <c r="P14" s="598"/>
      <c r="Q14" s="598"/>
      <c r="R14" s="598"/>
      <c r="S14" s="598"/>
      <c r="T14" s="598"/>
      <c r="U14" s="598"/>
      <c r="V14" s="598"/>
      <c r="W14" s="598"/>
      <c r="X14" s="598"/>
      <c r="Y14" s="598"/>
      <c r="Z14" s="598"/>
      <c r="AA14" s="597"/>
      <c r="AB14" s="597"/>
      <c r="AC14" s="597"/>
      <c r="AD14" s="597"/>
      <c r="AE14" s="597"/>
      <c r="AF14" s="597"/>
      <c r="AG14" s="588"/>
      <c r="AH14" s="588"/>
    </row>
    <row r="15" spans="1:36" ht="9.75" customHeight="1">
      <c r="A15" s="597"/>
      <c r="B15" s="597"/>
      <c r="C15" s="597"/>
      <c r="D15" s="597"/>
      <c r="E15" s="598"/>
      <c r="F15" s="598"/>
      <c r="G15" s="598"/>
      <c r="H15" s="598"/>
      <c r="I15" s="598"/>
      <c r="J15" s="598"/>
      <c r="K15" s="598"/>
      <c r="L15" s="598"/>
      <c r="M15" s="598"/>
      <c r="N15" s="598"/>
      <c r="O15" s="598"/>
      <c r="P15" s="598"/>
      <c r="Q15" s="598"/>
      <c r="R15" s="598"/>
      <c r="S15" s="598"/>
      <c r="T15" s="598"/>
      <c r="U15" s="598"/>
      <c r="V15" s="598"/>
      <c r="W15" s="598"/>
      <c r="X15" s="598"/>
      <c r="Y15" s="598"/>
      <c r="Z15" s="598"/>
      <c r="AA15" s="597"/>
      <c r="AB15" s="597"/>
      <c r="AC15" s="597"/>
      <c r="AD15" s="597"/>
      <c r="AE15" s="597"/>
      <c r="AF15" s="597"/>
      <c r="AG15" s="588"/>
      <c r="AH15" s="588"/>
    </row>
    <row r="16" spans="1:36">
      <c r="A16" s="1875" t="s">
        <v>56</v>
      </c>
      <c r="B16" s="1876"/>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7"/>
      <c r="AA16" s="1875" t="s">
        <v>215</v>
      </c>
      <c r="AB16" s="1876"/>
      <c r="AC16" s="1876"/>
      <c r="AD16" s="1876"/>
      <c r="AE16" s="1876"/>
      <c r="AF16" s="1877"/>
    </row>
    <row r="17" spans="1:32" ht="4.5" customHeight="1">
      <c r="A17" s="599"/>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1"/>
      <c r="Z17" s="602"/>
      <c r="AA17" s="601"/>
      <c r="AB17" s="601"/>
      <c r="AC17" s="601"/>
      <c r="AD17" s="601"/>
      <c r="AE17" s="601"/>
      <c r="AF17" s="602"/>
    </row>
    <row r="18" spans="1:32">
      <c r="A18" s="603"/>
      <c r="B18" s="604" t="s">
        <v>229</v>
      </c>
      <c r="C18" s="605"/>
      <c r="D18" s="605"/>
      <c r="E18" s="605"/>
      <c r="F18" s="605"/>
      <c r="G18" s="605"/>
      <c r="H18" s="605"/>
      <c r="I18" s="605"/>
      <c r="J18" s="605"/>
      <c r="K18" s="605"/>
      <c r="L18" s="604" t="str">
        <f>MAIN_Setting!$B$15&amp;"  "&amp;MAIN_Setting!$D$15</f>
        <v>หลักสูตร  การฝึกอาชีพเสริม</v>
      </c>
      <c r="M18" s="606"/>
      <c r="N18" s="606"/>
      <c r="O18" s="606"/>
      <c r="P18" s="606"/>
      <c r="Q18" s="606"/>
      <c r="R18" s="606"/>
      <c r="S18" s="606"/>
      <c r="T18" s="606"/>
      <c r="U18" s="606"/>
      <c r="V18" s="606"/>
      <c r="W18" s="606"/>
      <c r="X18" s="606"/>
      <c r="Y18" s="606"/>
      <c r="Z18" s="607"/>
      <c r="AA18" s="605"/>
      <c r="AB18" s="605"/>
      <c r="AC18" s="605"/>
      <c r="AD18" s="605"/>
      <c r="AE18" s="605"/>
      <c r="AF18" s="608"/>
    </row>
    <row r="19" spans="1:32">
      <c r="A19" s="609"/>
      <c r="B19" s="610"/>
      <c r="C19" s="611" t="str">
        <f>MAIN_Setting!$B$18</f>
        <v>สาขาที่เปิดฝึกอบรม</v>
      </c>
      <c r="D19" s="610"/>
      <c r="E19" s="612"/>
      <c r="F19" s="612"/>
      <c r="G19" s="612"/>
      <c r="H19" s="612"/>
      <c r="I19" s="612"/>
      <c r="J19" s="612" t="str">
        <f>MAIN_Setting!$D$18</f>
        <v>การทำขนมไทย</v>
      </c>
      <c r="K19" s="612"/>
      <c r="L19" s="612"/>
      <c r="M19" s="612"/>
      <c r="N19" s="612"/>
      <c r="O19" s="612"/>
      <c r="P19" s="612"/>
      <c r="Q19" s="612"/>
      <c r="R19" s="612"/>
      <c r="S19" s="612"/>
      <c r="T19" s="612"/>
      <c r="U19" s="612"/>
      <c r="V19" s="612"/>
      <c r="W19" s="612"/>
      <c r="X19" s="612"/>
      <c r="Y19" s="612"/>
      <c r="Z19" s="613"/>
      <c r="AA19" s="610"/>
      <c r="AB19" s="610"/>
      <c r="AC19" s="610"/>
      <c r="AD19" s="610"/>
      <c r="AE19" s="610"/>
      <c r="AF19" s="614"/>
    </row>
    <row r="20" spans="1:32">
      <c r="A20" s="609"/>
      <c r="B20" s="610"/>
      <c r="C20" s="615" t="s">
        <v>445</v>
      </c>
      <c r="D20" s="610"/>
      <c r="E20" s="610"/>
      <c r="F20" s="610"/>
      <c r="G20" s="610" t="str">
        <f>MAIN_Setting!$D$8</f>
        <v>ในระหว่างวันที่  10 - 12  กันยายน  2561</v>
      </c>
      <c r="J20" s="612"/>
      <c r="K20" s="612"/>
      <c r="L20" s="612"/>
      <c r="M20" s="612"/>
      <c r="N20" s="612"/>
      <c r="O20" s="612"/>
      <c r="P20" s="612"/>
      <c r="Q20" s="612"/>
      <c r="R20" s="612"/>
      <c r="S20" s="612"/>
      <c r="T20" s="612"/>
      <c r="U20" s="612"/>
      <c r="V20" s="612"/>
      <c r="W20" s="612"/>
      <c r="X20" s="612"/>
      <c r="Y20" s="612"/>
      <c r="Z20" s="613"/>
      <c r="AA20" s="610"/>
      <c r="AB20" s="610"/>
      <c r="AC20" s="610"/>
      <c r="AD20" s="610"/>
      <c r="AE20" s="610"/>
      <c r="AF20" s="614"/>
    </row>
    <row r="21" spans="1:32">
      <c r="A21" s="609"/>
      <c r="B21" s="610"/>
      <c r="C21" s="611" t="s">
        <v>214</v>
      </c>
      <c r="D21" s="611"/>
      <c r="E21" s="611"/>
      <c r="F21" s="612" t="str">
        <f>MAIN_Setting!$F$43&amp;"   ชั่วโมง"</f>
        <v>15   ชั่วโมง</v>
      </c>
      <c r="G21" s="616"/>
      <c r="H21" s="616"/>
      <c r="I21" s="610"/>
      <c r="J21" s="610"/>
      <c r="K21" s="610"/>
      <c r="L21" s="669"/>
      <c r="M21" s="669"/>
      <c r="N21" s="669"/>
      <c r="O21" s="610"/>
      <c r="P21" s="610"/>
      <c r="Q21" s="610"/>
      <c r="R21" s="610"/>
      <c r="S21" s="610"/>
      <c r="T21" s="610"/>
      <c r="U21" s="610"/>
      <c r="V21" s="610"/>
      <c r="W21" s="610"/>
      <c r="X21" s="610"/>
      <c r="Y21" s="610"/>
      <c r="Z21" s="614"/>
      <c r="AA21" s="610"/>
      <c r="AB21" s="610"/>
      <c r="AC21" s="610"/>
      <c r="AD21" s="610"/>
      <c r="AE21" s="610"/>
      <c r="AF21" s="614"/>
    </row>
    <row r="22" spans="1:32">
      <c r="A22" s="609"/>
      <c r="B22" s="610"/>
      <c r="C22" s="610" t="s">
        <v>213</v>
      </c>
      <c r="D22" s="610"/>
      <c r="E22" s="610"/>
      <c r="F22" s="610"/>
      <c r="G22" s="610"/>
      <c r="H22" s="610"/>
      <c r="I22" s="610"/>
      <c r="J22" s="1869">
        <f>ข้อมูลหลักสูตร_18_HR!$D$8</f>
        <v>3</v>
      </c>
      <c r="K22" s="1870"/>
      <c r="L22" s="1870"/>
      <c r="M22" s="1870"/>
      <c r="N22" s="610" t="s">
        <v>42</v>
      </c>
      <c r="O22" s="610"/>
      <c r="P22" s="610"/>
      <c r="Q22" s="610"/>
      <c r="R22" s="610"/>
      <c r="S22" s="610"/>
      <c r="T22" s="610"/>
      <c r="U22" s="610"/>
      <c r="V22" s="610"/>
      <c r="W22" s="610"/>
      <c r="X22" s="610"/>
      <c r="Y22" s="610"/>
      <c r="Z22" s="614"/>
      <c r="AA22" s="610"/>
      <c r="AB22" s="610"/>
      <c r="AC22" s="610"/>
      <c r="AD22" s="610"/>
      <c r="AE22" s="610"/>
      <c r="AF22" s="614"/>
    </row>
    <row r="23" spans="1:32">
      <c r="A23" s="609"/>
      <c r="B23" s="610"/>
      <c r="C23" s="610" t="s">
        <v>212</v>
      </c>
      <c r="D23" s="610"/>
      <c r="E23" s="610"/>
      <c r="F23" s="610"/>
      <c r="G23" s="610"/>
      <c r="H23" s="610"/>
      <c r="I23" s="610"/>
      <c r="J23" s="1870">
        <f>ข้อมูลหลักสูตร_18_HR!$E$8</f>
        <v>12</v>
      </c>
      <c r="K23" s="1870"/>
      <c r="L23" s="1870"/>
      <c r="M23" s="1870"/>
      <c r="N23" s="610" t="s">
        <v>42</v>
      </c>
      <c r="O23" s="610"/>
      <c r="P23" s="610"/>
      <c r="Q23" s="610"/>
      <c r="R23" s="610"/>
      <c r="S23" s="610"/>
      <c r="T23" s="610"/>
      <c r="U23" s="610"/>
      <c r="V23" s="610"/>
      <c r="W23" s="610"/>
      <c r="X23" s="610"/>
      <c r="Y23" s="610"/>
      <c r="Z23" s="614"/>
      <c r="AA23" s="610"/>
      <c r="AB23" s="610"/>
      <c r="AC23" s="610"/>
      <c r="AD23" s="610"/>
      <c r="AE23" s="610"/>
      <c r="AF23" s="614"/>
    </row>
    <row r="24" spans="1:32">
      <c r="A24" s="609"/>
      <c r="B24" s="610"/>
      <c r="D24" s="610" t="s">
        <v>446</v>
      </c>
      <c r="E24" s="589">
        <f>MAIN_Setting!$F$43</f>
        <v>15</v>
      </c>
      <c r="F24" s="610" t="s">
        <v>447</v>
      </c>
      <c r="H24" s="612"/>
      <c r="I24" s="612"/>
      <c r="J24" s="610"/>
      <c r="K24" s="610"/>
      <c r="L24" s="612"/>
      <c r="M24" s="612"/>
      <c r="N24" s="612"/>
      <c r="O24" s="610"/>
      <c r="P24" s="610"/>
      <c r="Q24" s="610"/>
      <c r="R24" s="612"/>
      <c r="S24" s="612"/>
      <c r="T24" s="610"/>
      <c r="U24" s="610"/>
      <c r="V24" s="610"/>
      <c r="W24" s="610"/>
      <c r="X24" s="610" t="s">
        <v>278</v>
      </c>
      <c r="Y24" s="610"/>
      <c r="Z24" s="614"/>
      <c r="AA24" s="1879">
        <f>MAIN_Setting!$D$43</f>
        <v>6000</v>
      </c>
      <c r="AB24" s="1880"/>
      <c r="AC24" s="1880"/>
      <c r="AD24" s="1880"/>
      <c r="AE24" s="1870" t="s">
        <v>124</v>
      </c>
      <c r="AF24" s="1881"/>
    </row>
    <row r="25" spans="1:32" ht="9" customHeight="1">
      <c r="A25" s="618"/>
      <c r="B25" s="619"/>
      <c r="C25" s="619"/>
      <c r="D25" s="619"/>
      <c r="E25" s="619"/>
      <c r="F25" s="619"/>
      <c r="G25" s="619"/>
      <c r="H25" s="619"/>
      <c r="I25" s="619"/>
      <c r="J25" s="619"/>
      <c r="K25" s="619"/>
      <c r="L25" s="619"/>
      <c r="M25" s="619"/>
      <c r="N25" s="619"/>
      <c r="O25" s="619"/>
      <c r="P25" s="619"/>
      <c r="Q25" s="619"/>
      <c r="R25" s="619"/>
      <c r="S25" s="619"/>
      <c r="T25" s="619"/>
      <c r="U25" s="619"/>
      <c r="V25" s="619"/>
      <c r="W25" s="619"/>
      <c r="X25" s="619"/>
      <c r="Y25" s="619"/>
      <c r="Z25" s="620"/>
      <c r="AA25" s="619"/>
      <c r="AB25" s="619"/>
      <c r="AC25" s="619"/>
      <c r="AD25" s="619"/>
      <c r="AE25" s="619"/>
      <c r="AF25" s="620" t="s">
        <v>133</v>
      </c>
    </row>
    <row r="26" spans="1:32" ht="32.25" customHeight="1">
      <c r="A26" s="588"/>
      <c r="B26" s="588"/>
      <c r="C26" s="588"/>
      <c r="D26" s="588"/>
      <c r="E26" s="588"/>
      <c r="F26" s="588"/>
      <c r="G26" s="588"/>
      <c r="H26" s="588"/>
      <c r="I26" s="588"/>
      <c r="J26" s="588"/>
      <c r="K26" s="588"/>
      <c r="L26" s="588"/>
      <c r="M26" s="588"/>
      <c r="N26" s="588"/>
      <c r="O26" s="588"/>
      <c r="P26" s="588"/>
      <c r="Q26" s="591" t="s">
        <v>133</v>
      </c>
      <c r="R26" s="591"/>
      <c r="S26" s="591"/>
      <c r="T26" s="1882" t="s">
        <v>211</v>
      </c>
      <c r="U26" s="1882"/>
      <c r="V26" s="1882"/>
      <c r="W26" s="1882"/>
      <c r="X26" s="1882"/>
      <c r="Y26" s="1882"/>
      <c r="Z26" s="1883"/>
      <c r="AA26" s="1884">
        <f>$AA$24</f>
        <v>6000</v>
      </c>
      <c r="AB26" s="1885"/>
      <c r="AC26" s="1885"/>
      <c r="AD26" s="1885"/>
      <c r="AE26" s="621" t="str">
        <f>AE24</f>
        <v>-</v>
      </c>
      <c r="AF26" s="622"/>
    </row>
    <row r="27" spans="1:32" ht="36.75" customHeight="1">
      <c r="A27" s="591" t="s">
        <v>210</v>
      </c>
      <c r="B27" s="591"/>
      <c r="C27" s="588"/>
      <c r="D27" s="591"/>
      <c r="E27" s="591"/>
      <c r="F27" s="591"/>
      <c r="G27" s="591"/>
      <c r="H27" s="591"/>
      <c r="I27" s="623"/>
      <c r="J27" s="624" t="s">
        <v>133</v>
      </c>
      <c r="K27" s="1886" t="str">
        <f>"-"&amp;BAHTTEXT($AA$26)&amp;"-"</f>
        <v>-หกพันบาทถ้วน-</v>
      </c>
      <c r="L27" s="1871"/>
      <c r="M27" s="1871"/>
      <c r="N27" s="1871"/>
      <c r="O27" s="1871"/>
      <c r="P27" s="1871"/>
      <c r="Q27" s="1871"/>
      <c r="R27" s="1871"/>
      <c r="S27" s="1871"/>
      <c r="T27" s="1871"/>
      <c r="U27" s="1871"/>
      <c r="V27" s="1871"/>
      <c r="W27" s="1871"/>
      <c r="X27" s="1871"/>
      <c r="Y27" s="1871"/>
      <c r="Z27" s="591"/>
      <c r="AA27" s="625"/>
      <c r="AB27" s="625"/>
      <c r="AC27" s="625"/>
      <c r="AD27" s="625"/>
      <c r="AE27" s="625"/>
      <c r="AF27" s="625"/>
    </row>
    <row r="28" spans="1:32">
      <c r="A28" s="588"/>
      <c r="B28" s="588"/>
      <c r="C28" s="588"/>
      <c r="D28" s="588"/>
      <c r="E28" s="588"/>
      <c r="F28" s="588"/>
      <c r="G28" s="588"/>
      <c r="H28" s="588"/>
      <c r="I28" s="588"/>
      <c r="J28" s="588"/>
      <c r="K28" s="588"/>
      <c r="L28" s="588"/>
      <c r="M28" s="588"/>
      <c r="N28" s="588"/>
      <c r="O28" s="588"/>
      <c r="P28" s="588"/>
      <c r="Q28" s="588"/>
      <c r="R28" s="588"/>
      <c r="S28" s="588"/>
      <c r="T28" s="588"/>
      <c r="U28" s="588"/>
      <c r="V28" s="588"/>
      <c r="W28" s="588"/>
      <c r="X28" s="588"/>
      <c r="Y28" s="588"/>
      <c r="Z28" s="588"/>
    </row>
    <row r="29" spans="1:32">
      <c r="I29" s="589" t="s">
        <v>156</v>
      </c>
      <c r="N29" s="589" t="s">
        <v>133</v>
      </c>
      <c r="U29" s="589" t="s">
        <v>133</v>
      </c>
      <c r="V29" s="589" t="s">
        <v>209</v>
      </c>
    </row>
    <row r="30" spans="1:32">
      <c r="K30" s="625" t="str">
        <f>"      ("&amp;MAIN_Setting!D25&amp;")"</f>
        <v xml:space="preserve">      (นางอรทัย  อำไพภิญโญกูล)</v>
      </c>
      <c r="M30" s="625"/>
      <c r="N30" s="625"/>
      <c r="O30" s="625"/>
      <c r="P30" s="625"/>
      <c r="Q30" s="625"/>
      <c r="R30" s="625"/>
      <c r="S30" s="625"/>
      <c r="T30" s="625"/>
      <c r="U30" s="589" t="s">
        <v>133</v>
      </c>
    </row>
    <row r="31" spans="1:32">
      <c r="I31" s="589" t="s">
        <v>208</v>
      </c>
      <c r="L31" s="625"/>
      <c r="M31" s="625"/>
      <c r="N31" s="625"/>
      <c r="O31" s="625"/>
      <c r="P31" s="625"/>
      <c r="Q31" s="625"/>
      <c r="R31" s="625"/>
      <c r="S31" s="625"/>
      <c r="T31" s="625"/>
      <c r="U31" s="625"/>
    </row>
    <row r="33" spans="8:22">
      <c r="I33" s="589" t="s">
        <v>156</v>
      </c>
      <c r="N33" s="589" t="s">
        <v>133</v>
      </c>
      <c r="U33" s="589" t="s">
        <v>133</v>
      </c>
      <c r="V33" s="589" t="s">
        <v>207</v>
      </c>
    </row>
    <row r="34" spans="8:22">
      <c r="K34" s="624"/>
      <c r="L34" s="1878" t="s">
        <v>897</v>
      </c>
      <c r="M34" s="1878"/>
      <c r="N34" s="1878"/>
      <c r="O34" s="1878"/>
      <c r="P34" s="1878"/>
      <c r="Q34" s="1878"/>
      <c r="R34" s="1878"/>
      <c r="S34" s="1878"/>
      <c r="T34" s="1878"/>
    </row>
    <row r="35" spans="8:22">
      <c r="H35" s="589" t="s">
        <v>616</v>
      </c>
      <c r="L35" s="625" t="s">
        <v>896</v>
      </c>
      <c r="M35" s="625"/>
      <c r="N35" s="625"/>
      <c r="O35" s="625"/>
      <c r="P35" s="625"/>
      <c r="Q35" s="625"/>
      <c r="R35" s="625"/>
      <c r="S35" s="625"/>
      <c r="T35" s="625"/>
      <c r="U35" s="625"/>
    </row>
  </sheetData>
  <sheetProtection algorithmName="SHA-512" hashValue="9CT0Jyfk2o3pz8Ee6VCBLpfy6hDXczRyRnEWQopP0U60jLNJ8HzM+AhOLkMMJ6A97xIT8g3v93qU7DqhvKsrAQ==" saltValue="Dq94iOHDnqYSlzKaOrw3FA==" spinCount="100000" sheet="1" objects="1" scenarios="1"/>
  <mergeCells count="19">
    <mergeCell ref="J22:M22"/>
    <mergeCell ref="J23:M23"/>
    <mergeCell ref="AA24:AD24"/>
    <mergeCell ref="F13:J13"/>
    <mergeCell ref="O13:T13"/>
    <mergeCell ref="X13:AF13"/>
    <mergeCell ref="A16:Z16"/>
    <mergeCell ref="AA16:AF16"/>
    <mergeCell ref="A1:AF1"/>
    <mergeCell ref="A2:AF2"/>
    <mergeCell ref="H5:AF5"/>
    <mergeCell ref="G12:R12"/>
    <mergeCell ref="W12:Z12"/>
    <mergeCell ref="AE11:AF11"/>
    <mergeCell ref="L34:T34"/>
    <mergeCell ref="T26:Z26"/>
    <mergeCell ref="K27:Y27"/>
    <mergeCell ref="AE24:AF24"/>
    <mergeCell ref="AA26:AD26"/>
  </mergeCells>
  <dataValidations count="1">
    <dataValidation type="list" allowBlank="1" showInputMessage="1" showErrorMessage="1" sqref="Y11" xr:uid="{432ED83E-3E01-4B18-A72B-C68244F7B1B5}">
      <formula1>Mount_Full</formula1>
    </dataValidation>
  </dataValidations>
  <pageMargins left="1" right="0.27559055118110237" top="0.73" bottom="0.15748031496062992" header="0.31496062992125984" footer="0.15748031496062992"/>
  <pageSetup paperSize="9" scale="93" orientation="portrait"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D263E-560D-4BE6-9298-EC9397E5B2EB}">
  <sheetPr codeName="Sheet73">
    <tabColor rgb="FF09A70D"/>
  </sheetPr>
  <dimension ref="A1:AJ31"/>
  <sheetViews>
    <sheetView showGridLines="0" view="pageBreakPreview" zoomScale="115" zoomScaleNormal="115" zoomScaleSheetLayoutView="115" workbookViewId="0">
      <selection activeCell="AJ8" sqref="AJ8"/>
    </sheetView>
  </sheetViews>
  <sheetFormatPr defaultColWidth="2.375" defaultRowHeight="20.25"/>
  <cols>
    <col min="1" max="1" width="2.25" style="47" customWidth="1"/>
    <col min="2" max="4" width="2.375" style="47"/>
    <col min="5" max="6" width="3.375" style="47" bestFit="1" customWidth="1"/>
    <col min="7" max="9" width="2.375" style="47"/>
    <col min="10" max="10" width="4.375" style="47" customWidth="1"/>
    <col min="11" max="30" width="2.375" style="47"/>
    <col min="31" max="31" width="5.5" style="47" bestFit="1" customWidth="1"/>
    <col min="32" max="35" width="2.375" style="47"/>
    <col min="36" max="36" width="7.625" style="47" bestFit="1" customWidth="1"/>
    <col min="37" max="256" width="2.375" style="47"/>
    <col min="257" max="257" width="2.25" style="47" customWidth="1"/>
    <col min="258" max="286" width="2.375" style="47"/>
    <col min="287" max="287" width="5.5" style="47" bestFit="1" customWidth="1"/>
    <col min="288" max="291" width="2.375" style="47"/>
    <col min="292" max="292" width="7.625" style="47" bestFit="1" customWidth="1"/>
    <col min="293" max="512" width="2.375" style="47"/>
    <col min="513" max="513" width="2.25" style="47" customWidth="1"/>
    <col min="514" max="542" width="2.375" style="47"/>
    <col min="543" max="543" width="5.5" style="47" bestFit="1" customWidth="1"/>
    <col min="544" max="547" width="2.375" style="47"/>
    <col min="548" max="548" width="7.625" style="47" bestFit="1" customWidth="1"/>
    <col min="549" max="768" width="2.375" style="47"/>
    <col min="769" max="769" width="2.25" style="47" customWidth="1"/>
    <col min="770" max="798" width="2.375" style="47"/>
    <col min="799" max="799" width="5.5" style="47" bestFit="1" customWidth="1"/>
    <col min="800" max="803" width="2.375" style="47"/>
    <col min="804" max="804" width="7.625" style="47" bestFit="1" customWidth="1"/>
    <col min="805" max="1024" width="2.375" style="47"/>
    <col min="1025" max="1025" width="2.25" style="47" customWidth="1"/>
    <col min="1026" max="1054" width="2.375" style="47"/>
    <col min="1055" max="1055" width="5.5" style="47" bestFit="1" customWidth="1"/>
    <col min="1056" max="1059" width="2.375" style="47"/>
    <col min="1060" max="1060" width="7.625" style="47" bestFit="1" customWidth="1"/>
    <col min="1061" max="1280" width="2.375" style="47"/>
    <col min="1281" max="1281" width="2.25" style="47" customWidth="1"/>
    <col min="1282" max="1310" width="2.375" style="47"/>
    <col min="1311" max="1311" width="5.5" style="47" bestFit="1" customWidth="1"/>
    <col min="1312" max="1315" width="2.375" style="47"/>
    <col min="1316" max="1316" width="7.625" style="47" bestFit="1" customWidth="1"/>
    <col min="1317" max="1536" width="2.375" style="47"/>
    <col min="1537" max="1537" width="2.25" style="47" customWidth="1"/>
    <col min="1538" max="1566" width="2.375" style="47"/>
    <col min="1567" max="1567" width="5.5" style="47" bestFit="1" customWidth="1"/>
    <col min="1568" max="1571" width="2.375" style="47"/>
    <col min="1572" max="1572" width="7.625" style="47" bestFit="1" customWidth="1"/>
    <col min="1573" max="1792" width="2.375" style="47"/>
    <col min="1793" max="1793" width="2.25" style="47" customWidth="1"/>
    <col min="1794" max="1822" width="2.375" style="47"/>
    <col min="1823" max="1823" width="5.5" style="47" bestFit="1" customWidth="1"/>
    <col min="1824" max="1827" width="2.375" style="47"/>
    <col min="1828" max="1828" width="7.625" style="47" bestFit="1" customWidth="1"/>
    <col min="1829" max="2048" width="2.375" style="47"/>
    <col min="2049" max="2049" width="2.25" style="47" customWidth="1"/>
    <col min="2050" max="2078" width="2.375" style="47"/>
    <col min="2079" max="2079" width="5.5" style="47" bestFit="1" customWidth="1"/>
    <col min="2080" max="2083" width="2.375" style="47"/>
    <col min="2084" max="2084" width="7.625" style="47" bestFit="1" customWidth="1"/>
    <col min="2085" max="2304" width="2.375" style="47"/>
    <col min="2305" max="2305" width="2.25" style="47" customWidth="1"/>
    <col min="2306" max="2334" width="2.375" style="47"/>
    <col min="2335" max="2335" width="5.5" style="47" bestFit="1" customWidth="1"/>
    <col min="2336" max="2339" width="2.375" style="47"/>
    <col min="2340" max="2340" width="7.625" style="47" bestFit="1" customWidth="1"/>
    <col min="2341" max="2560" width="2.375" style="47"/>
    <col min="2561" max="2561" width="2.25" style="47" customWidth="1"/>
    <col min="2562" max="2590" width="2.375" style="47"/>
    <col min="2591" max="2591" width="5.5" style="47" bestFit="1" customWidth="1"/>
    <col min="2592" max="2595" width="2.375" style="47"/>
    <col min="2596" max="2596" width="7.625" style="47" bestFit="1" customWidth="1"/>
    <col min="2597" max="2816" width="2.375" style="47"/>
    <col min="2817" max="2817" width="2.25" style="47" customWidth="1"/>
    <col min="2818" max="2846" width="2.375" style="47"/>
    <col min="2847" max="2847" width="5.5" style="47" bestFit="1" customWidth="1"/>
    <col min="2848" max="2851" width="2.375" style="47"/>
    <col min="2852" max="2852" width="7.625" style="47" bestFit="1" customWidth="1"/>
    <col min="2853" max="3072" width="2.375" style="47"/>
    <col min="3073" max="3073" width="2.25" style="47" customWidth="1"/>
    <col min="3074" max="3102" width="2.375" style="47"/>
    <col min="3103" max="3103" width="5.5" style="47" bestFit="1" customWidth="1"/>
    <col min="3104" max="3107" width="2.375" style="47"/>
    <col min="3108" max="3108" width="7.625" style="47" bestFit="1" customWidth="1"/>
    <col min="3109" max="3328" width="2.375" style="47"/>
    <col min="3329" max="3329" width="2.25" style="47" customWidth="1"/>
    <col min="3330" max="3358" width="2.375" style="47"/>
    <col min="3359" max="3359" width="5.5" style="47" bestFit="1" customWidth="1"/>
    <col min="3360" max="3363" width="2.375" style="47"/>
    <col min="3364" max="3364" width="7.625" style="47" bestFit="1" customWidth="1"/>
    <col min="3365" max="3584" width="2.375" style="47"/>
    <col min="3585" max="3585" width="2.25" style="47" customWidth="1"/>
    <col min="3586" max="3614" width="2.375" style="47"/>
    <col min="3615" max="3615" width="5.5" style="47" bestFit="1" customWidth="1"/>
    <col min="3616" max="3619" width="2.375" style="47"/>
    <col min="3620" max="3620" width="7.625" style="47" bestFit="1" customWidth="1"/>
    <col min="3621" max="3840" width="2.375" style="47"/>
    <col min="3841" max="3841" width="2.25" style="47" customWidth="1"/>
    <col min="3842" max="3870" width="2.375" style="47"/>
    <col min="3871" max="3871" width="5.5" style="47" bestFit="1" customWidth="1"/>
    <col min="3872" max="3875" width="2.375" style="47"/>
    <col min="3876" max="3876" width="7.625" style="47" bestFit="1" customWidth="1"/>
    <col min="3877" max="4096" width="2.375" style="47"/>
    <col min="4097" max="4097" width="2.25" style="47" customWidth="1"/>
    <col min="4098" max="4126" width="2.375" style="47"/>
    <col min="4127" max="4127" width="5.5" style="47" bestFit="1" customWidth="1"/>
    <col min="4128" max="4131" width="2.375" style="47"/>
    <col min="4132" max="4132" width="7.625" style="47" bestFit="1" customWidth="1"/>
    <col min="4133" max="4352" width="2.375" style="47"/>
    <col min="4353" max="4353" width="2.25" style="47" customWidth="1"/>
    <col min="4354" max="4382" width="2.375" style="47"/>
    <col min="4383" max="4383" width="5.5" style="47" bestFit="1" customWidth="1"/>
    <col min="4384" max="4387" width="2.375" style="47"/>
    <col min="4388" max="4388" width="7.625" style="47" bestFit="1" customWidth="1"/>
    <col min="4389" max="4608" width="2.375" style="47"/>
    <col min="4609" max="4609" width="2.25" style="47" customWidth="1"/>
    <col min="4610" max="4638" width="2.375" style="47"/>
    <col min="4639" max="4639" width="5.5" style="47" bestFit="1" customWidth="1"/>
    <col min="4640" max="4643" width="2.375" style="47"/>
    <col min="4644" max="4644" width="7.625" style="47" bestFit="1" customWidth="1"/>
    <col min="4645" max="4864" width="2.375" style="47"/>
    <col min="4865" max="4865" width="2.25" style="47" customWidth="1"/>
    <col min="4866" max="4894" width="2.375" style="47"/>
    <col min="4895" max="4895" width="5.5" style="47" bestFit="1" customWidth="1"/>
    <col min="4896" max="4899" width="2.375" style="47"/>
    <col min="4900" max="4900" width="7.625" style="47" bestFit="1" customWidth="1"/>
    <col min="4901" max="5120" width="2.375" style="47"/>
    <col min="5121" max="5121" width="2.25" style="47" customWidth="1"/>
    <col min="5122" max="5150" width="2.375" style="47"/>
    <col min="5151" max="5151" width="5.5" style="47" bestFit="1" customWidth="1"/>
    <col min="5152" max="5155" width="2.375" style="47"/>
    <col min="5156" max="5156" width="7.625" style="47" bestFit="1" customWidth="1"/>
    <col min="5157" max="5376" width="2.375" style="47"/>
    <col min="5377" max="5377" width="2.25" style="47" customWidth="1"/>
    <col min="5378" max="5406" width="2.375" style="47"/>
    <col min="5407" max="5407" width="5.5" style="47" bestFit="1" customWidth="1"/>
    <col min="5408" max="5411" width="2.375" style="47"/>
    <col min="5412" max="5412" width="7.625" style="47" bestFit="1" customWidth="1"/>
    <col min="5413" max="5632" width="2.375" style="47"/>
    <col min="5633" max="5633" width="2.25" style="47" customWidth="1"/>
    <col min="5634" max="5662" width="2.375" style="47"/>
    <col min="5663" max="5663" width="5.5" style="47" bestFit="1" customWidth="1"/>
    <col min="5664" max="5667" width="2.375" style="47"/>
    <col min="5668" max="5668" width="7.625" style="47" bestFit="1" customWidth="1"/>
    <col min="5669" max="5888" width="2.375" style="47"/>
    <col min="5889" max="5889" width="2.25" style="47" customWidth="1"/>
    <col min="5890" max="5918" width="2.375" style="47"/>
    <col min="5919" max="5919" width="5.5" style="47" bestFit="1" customWidth="1"/>
    <col min="5920" max="5923" width="2.375" style="47"/>
    <col min="5924" max="5924" width="7.625" style="47" bestFit="1" customWidth="1"/>
    <col min="5925" max="6144" width="2.375" style="47"/>
    <col min="6145" max="6145" width="2.25" style="47" customWidth="1"/>
    <col min="6146" max="6174" width="2.375" style="47"/>
    <col min="6175" max="6175" width="5.5" style="47" bestFit="1" customWidth="1"/>
    <col min="6176" max="6179" width="2.375" style="47"/>
    <col min="6180" max="6180" width="7.625" style="47" bestFit="1" customWidth="1"/>
    <col min="6181" max="6400" width="2.375" style="47"/>
    <col min="6401" max="6401" width="2.25" style="47" customWidth="1"/>
    <col min="6402" max="6430" width="2.375" style="47"/>
    <col min="6431" max="6431" width="5.5" style="47" bestFit="1" customWidth="1"/>
    <col min="6432" max="6435" width="2.375" style="47"/>
    <col min="6436" max="6436" width="7.625" style="47" bestFit="1" customWidth="1"/>
    <col min="6437" max="6656" width="2.375" style="47"/>
    <col min="6657" max="6657" width="2.25" style="47" customWidth="1"/>
    <col min="6658" max="6686" width="2.375" style="47"/>
    <col min="6687" max="6687" width="5.5" style="47" bestFit="1" customWidth="1"/>
    <col min="6688" max="6691" width="2.375" style="47"/>
    <col min="6692" max="6692" width="7.625" style="47" bestFit="1" customWidth="1"/>
    <col min="6693" max="6912" width="2.375" style="47"/>
    <col min="6913" max="6913" width="2.25" style="47" customWidth="1"/>
    <col min="6914" max="6942" width="2.375" style="47"/>
    <col min="6943" max="6943" width="5.5" style="47" bestFit="1" customWidth="1"/>
    <col min="6944" max="6947" width="2.375" style="47"/>
    <col min="6948" max="6948" width="7.625" style="47" bestFit="1" customWidth="1"/>
    <col min="6949" max="7168" width="2.375" style="47"/>
    <col min="7169" max="7169" width="2.25" style="47" customWidth="1"/>
    <col min="7170" max="7198" width="2.375" style="47"/>
    <col min="7199" max="7199" width="5.5" style="47" bestFit="1" customWidth="1"/>
    <col min="7200" max="7203" width="2.375" style="47"/>
    <col min="7204" max="7204" width="7.625" style="47" bestFit="1" customWidth="1"/>
    <col min="7205" max="7424" width="2.375" style="47"/>
    <col min="7425" max="7425" width="2.25" style="47" customWidth="1"/>
    <col min="7426" max="7454" width="2.375" style="47"/>
    <col min="7455" max="7455" width="5.5" style="47" bestFit="1" customWidth="1"/>
    <col min="7456" max="7459" width="2.375" style="47"/>
    <col min="7460" max="7460" width="7.625" style="47" bestFit="1" customWidth="1"/>
    <col min="7461" max="7680" width="2.375" style="47"/>
    <col min="7681" max="7681" width="2.25" style="47" customWidth="1"/>
    <col min="7682" max="7710" width="2.375" style="47"/>
    <col min="7711" max="7711" width="5.5" style="47" bestFit="1" customWidth="1"/>
    <col min="7712" max="7715" width="2.375" style="47"/>
    <col min="7716" max="7716" width="7.625" style="47" bestFit="1" customWidth="1"/>
    <col min="7717" max="7936" width="2.375" style="47"/>
    <col min="7937" max="7937" width="2.25" style="47" customWidth="1"/>
    <col min="7938" max="7966" width="2.375" style="47"/>
    <col min="7967" max="7967" width="5.5" style="47" bestFit="1" customWidth="1"/>
    <col min="7968" max="7971" width="2.375" style="47"/>
    <col min="7972" max="7972" width="7.625" style="47" bestFit="1" customWidth="1"/>
    <col min="7973" max="8192" width="2.375" style="47"/>
    <col min="8193" max="8193" width="2.25" style="47" customWidth="1"/>
    <col min="8194" max="8222" width="2.375" style="47"/>
    <col min="8223" max="8223" width="5.5" style="47" bestFit="1" customWidth="1"/>
    <col min="8224" max="8227" width="2.375" style="47"/>
    <col min="8228" max="8228" width="7.625" style="47" bestFit="1" customWidth="1"/>
    <col min="8229" max="8448" width="2.375" style="47"/>
    <col min="8449" max="8449" width="2.25" style="47" customWidth="1"/>
    <col min="8450" max="8478" width="2.375" style="47"/>
    <col min="8479" max="8479" width="5.5" style="47" bestFit="1" customWidth="1"/>
    <col min="8480" max="8483" width="2.375" style="47"/>
    <col min="8484" max="8484" width="7.625" style="47" bestFit="1" customWidth="1"/>
    <col min="8485" max="8704" width="2.375" style="47"/>
    <col min="8705" max="8705" width="2.25" style="47" customWidth="1"/>
    <col min="8706" max="8734" width="2.375" style="47"/>
    <col min="8735" max="8735" width="5.5" style="47" bestFit="1" customWidth="1"/>
    <col min="8736" max="8739" width="2.375" style="47"/>
    <col min="8740" max="8740" width="7.625" style="47" bestFit="1" customWidth="1"/>
    <col min="8741" max="8960" width="2.375" style="47"/>
    <col min="8961" max="8961" width="2.25" style="47" customWidth="1"/>
    <col min="8962" max="8990" width="2.375" style="47"/>
    <col min="8991" max="8991" width="5.5" style="47" bestFit="1" customWidth="1"/>
    <col min="8992" max="8995" width="2.375" style="47"/>
    <col min="8996" max="8996" width="7.625" style="47" bestFit="1" customWidth="1"/>
    <col min="8997" max="9216" width="2.375" style="47"/>
    <col min="9217" max="9217" width="2.25" style="47" customWidth="1"/>
    <col min="9218" max="9246" width="2.375" style="47"/>
    <col min="9247" max="9247" width="5.5" style="47" bestFit="1" customWidth="1"/>
    <col min="9248" max="9251" width="2.375" style="47"/>
    <col min="9252" max="9252" width="7.625" style="47" bestFit="1" customWidth="1"/>
    <col min="9253" max="9472" width="2.375" style="47"/>
    <col min="9473" max="9473" width="2.25" style="47" customWidth="1"/>
    <col min="9474" max="9502" width="2.375" style="47"/>
    <col min="9503" max="9503" width="5.5" style="47" bestFit="1" customWidth="1"/>
    <col min="9504" max="9507" width="2.375" style="47"/>
    <col min="9508" max="9508" width="7.625" style="47" bestFit="1" customWidth="1"/>
    <col min="9509" max="9728" width="2.375" style="47"/>
    <col min="9729" max="9729" width="2.25" style="47" customWidth="1"/>
    <col min="9730" max="9758" width="2.375" style="47"/>
    <col min="9759" max="9759" width="5.5" style="47" bestFit="1" customWidth="1"/>
    <col min="9760" max="9763" width="2.375" style="47"/>
    <col min="9764" max="9764" width="7.625" style="47" bestFit="1" customWidth="1"/>
    <col min="9765" max="9984" width="2.375" style="47"/>
    <col min="9985" max="9985" width="2.25" style="47" customWidth="1"/>
    <col min="9986" max="10014" width="2.375" style="47"/>
    <col min="10015" max="10015" width="5.5" style="47" bestFit="1" customWidth="1"/>
    <col min="10016" max="10019" width="2.375" style="47"/>
    <col min="10020" max="10020" width="7.625" style="47" bestFit="1" customWidth="1"/>
    <col min="10021" max="10240" width="2.375" style="47"/>
    <col min="10241" max="10241" width="2.25" style="47" customWidth="1"/>
    <col min="10242" max="10270" width="2.375" style="47"/>
    <col min="10271" max="10271" width="5.5" style="47" bestFit="1" customWidth="1"/>
    <col min="10272" max="10275" width="2.375" style="47"/>
    <col min="10276" max="10276" width="7.625" style="47" bestFit="1" customWidth="1"/>
    <col min="10277" max="10496" width="2.375" style="47"/>
    <col min="10497" max="10497" width="2.25" style="47" customWidth="1"/>
    <col min="10498" max="10526" width="2.375" style="47"/>
    <col min="10527" max="10527" width="5.5" style="47" bestFit="1" customWidth="1"/>
    <col min="10528" max="10531" width="2.375" style="47"/>
    <col min="10532" max="10532" width="7.625" style="47" bestFit="1" customWidth="1"/>
    <col min="10533" max="10752" width="2.375" style="47"/>
    <col min="10753" max="10753" width="2.25" style="47" customWidth="1"/>
    <col min="10754" max="10782" width="2.375" style="47"/>
    <col min="10783" max="10783" width="5.5" style="47" bestFit="1" customWidth="1"/>
    <col min="10784" max="10787" width="2.375" style="47"/>
    <col min="10788" max="10788" width="7.625" style="47" bestFit="1" customWidth="1"/>
    <col min="10789" max="11008" width="2.375" style="47"/>
    <col min="11009" max="11009" width="2.25" style="47" customWidth="1"/>
    <col min="11010" max="11038" width="2.375" style="47"/>
    <col min="11039" max="11039" width="5.5" style="47" bestFit="1" customWidth="1"/>
    <col min="11040" max="11043" width="2.375" style="47"/>
    <col min="11044" max="11044" width="7.625" style="47" bestFit="1" customWidth="1"/>
    <col min="11045" max="11264" width="2.375" style="47"/>
    <col min="11265" max="11265" width="2.25" style="47" customWidth="1"/>
    <col min="11266" max="11294" width="2.375" style="47"/>
    <col min="11295" max="11295" width="5.5" style="47" bestFit="1" customWidth="1"/>
    <col min="11296" max="11299" width="2.375" style="47"/>
    <col min="11300" max="11300" width="7.625" style="47" bestFit="1" customWidth="1"/>
    <col min="11301" max="11520" width="2.375" style="47"/>
    <col min="11521" max="11521" width="2.25" style="47" customWidth="1"/>
    <col min="11522" max="11550" width="2.375" style="47"/>
    <col min="11551" max="11551" width="5.5" style="47" bestFit="1" customWidth="1"/>
    <col min="11552" max="11555" width="2.375" style="47"/>
    <col min="11556" max="11556" width="7.625" style="47" bestFit="1" customWidth="1"/>
    <col min="11557" max="11776" width="2.375" style="47"/>
    <col min="11777" max="11777" width="2.25" style="47" customWidth="1"/>
    <col min="11778" max="11806" width="2.375" style="47"/>
    <col min="11807" max="11807" width="5.5" style="47" bestFit="1" customWidth="1"/>
    <col min="11808" max="11811" width="2.375" style="47"/>
    <col min="11812" max="11812" width="7.625" style="47" bestFit="1" customWidth="1"/>
    <col min="11813" max="12032" width="2.375" style="47"/>
    <col min="12033" max="12033" width="2.25" style="47" customWidth="1"/>
    <col min="12034" max="12062" width="2.375" style="47"/>
    <col min="12063" max="12063" width="5.5" style="47" bestFit="1" customWidth="1"/>
    <col min="12064" max="12067" width="2.375" style="47"/>
    <col min="12068" max="12068" width="7.625" style="47" bestFit="1" customWidth="1"/>
    <col min="12069" max="12288" width="2.375" style="47"/>
    <col min="12289" max="12289" width="2.25" style="47" customWidth="1"/>
    <col min="12290" max="12318" width="2.375" style="47"/>
    <col min="12319" max="12319" width="5.5" style="47" bestFit="1" customWidth="1"/>
    <col min="12320" max="12323" width="2.375" style="47"/>
    <col min="12324" max="12324" width="7.625" style="47" bestFit="1" customWidth="1"/>
    <col min="12325" max="12544" width="2.375" style="47"/>
    <col min="12545" max="12545" width="2.25" style="47" customWidth="1"/>
    <col min="12546" max="12574" width="2.375" style="47"/>
    <col min="12575" max="12575" width="5.5" style="47" bestFit="1" customWidth="1"/>
    <col min="12576" max="12579" width="2.375" style="47"/>
    <col min="12580" max="12580" width="7.625" style="47" bestFit="1" customWidth="1"/>
    <col min="12581" max="12800" width="2.375" style="47"/>
    <col min="12801" max="12801" width="2.25" style="47" customWidth="1"/>
    <col min="12802" max="12830" width="2.375" style="47"/>
    <col min="12831" max="12831" width="5.5" style="47" bestFit="1" customWidth="1"/>
    <col min="12832" max="12835" width="2.375" style="47"/>
    <col min="12836" max="12836" width="7.625" style="47" bestFit="1" customWidth="1"/>
    <col min="12837" max="13056" width="2.375" style="47"/>
    <col min="13057" max="13057" width="2.25" style="47" customWidth="1"/>
    <col min="13058" max="13086" width="2.375" style="47"/>
    <col min="13087" max="13087" width="5.5" style="47" bestFit="1" customWidth="1"/>
    <col min="13088" max="13091" width="2.375" style="47"/>
    <col min="13092" max="13092" width="7.625" style="47" bestFit="1" customWidth="1"/>
    <col min="13093" max="13312" width="2.375" style="47"/>
    <col min="13313" max="13313" width="2.25" style="47" customWidth="1"/>
    <col min="13314" max="13342" width="2.375" style="47"/>
    <col min="13343" max="13343" width="5.5" style="47" bestFit="1" customWidth="1"/>
    <col min="13344" max="13347" width="2.375" style="47"/>
    <col min="13348" max="13348" width="7.625" style="47" bestFit="1" customWidth="1"/>
    <col min="13349" max="13568" width="2.375" style="47"/>
    <col min="13569" max="13569" width="2.25" style="47" customWidth="1"/>
    <col min="13570" max="13598" width="2.375" style="47"/>
    <col min="13599" max="13599" width="5.5" style="47" bestFit="1" customWidth="1"/>
    <col min="13600" max="13603" width="2.375" style="47"/>
    <col min="13604" max="13604" width="7.625" style="47" bestFit="1" customWidth="1"/>
    <col min="13605" max="13824" width="2.375" style="47"/>
    <col min="13825" max="13825" width="2.25" style="47" customWidth="1"/>
    <col min="13826" max="13854" width="2.375" style="47"/>
    <col min="13855" max="13855" width="5.5" style="47" bestFit="1" customWidth="1"/>
    <col min="13856" max="13859" width="2.375" style="47"/>
    <col min="13860" max="13860" width="7.625" style="47" bestFit="1" customWidth="1"/>
    <col min="13861" max="14080" width="2.375" style="47"/>
    <col min="14081" max="14081" width="2.25" style="47" customWidth="1"/>
    <col min="14082" max="14110" width="2.375" style="47"/>
    <col min="14111" max="14111" width="5.5" style="47" bestFit="1" customWidth="1"/>
    <col min="14112" max="14115" width="2.375" style="47"/>
    <col min="14116" max="14116" width="7.625" style="47" bestFit="1" customWidth="1"/>
    <col min="14117" max="14336" width="2.375" style="47"/>
    <col min="14337" max="14337" width="2.25" style="47" customWidth="1"/>
    <col min="14338" max="14366" width="2.375" style="47"/>
    <col min="14367" max="14367" width="5.5" style="47" bestFit="1" customWidth="1"/>
    <col min="14368" max="14371" width="2.375" style="47"/>
    <col min="14372" max="14372" width="7.625" style="47" bestFit="1" customWidth="1"/>
    <col min="14373" max="14592" width="2.375" style="47"/>
    <col min="14593" max="14593" width="2.25" style="47" customWidth="1"/>
    <col min="14594" max="14622" width="2.375" style="47"/>
    <col min="14623" max="14623" width="5.5" style="47" bestFit="1" customWidth="1"/>
    <col min="14624" max="14627" width="2.375" style="47"/>
    <col min="14628" max="14628" width="7.625" style="47" bestFit="1" customWidth="1"/>
    <col min="14629" max="14848" width="2.375" style="47"/>
    <col min="14849" max="14849" width="2.25" style="47" customWidth="1"/>
    <col min="14850" max="14878" width="2.375" style="47"/>
    <col min="14879" max="14879" width="5.5" style="47" bestFit="1" customWidth="1"/>
    <col min="14880" max="14883" width="2.375" style="47"/>
    <col min="14884" max="14884" width="7.625" style="47" bestFit="1" customWidth="1"/>
    <col min="14885" max="15104" width="2.375" style="47"/>
    <col min="15105" max="15105" width="2.25" style="47" customWidth="1"/>
    <col min="15106" max="15134" width="2.375" style="47"/>
    <col min="15135" max="15135" width="5.5" style="47" bestFit="1" customWidth="1"/>
    <col min="15136" max="15139" width="2.375" style="47"/>
    <col min="15140" max="15140" width="7.625" style="47" bestFit="1" customWidth="1"/>
    <col min="15141" max="15360" width="2.375" style="47"/>
    <col min="15361" max="15361" width="2.25" style="47" customWidth="1"/>
    <col min="15362" max="15390" width="2.375" style="47"/>
    <col min="15391" max="15391" width="5.5" style="47" bestFit="1" customWidth="1"/>
    <col min="15392" max="15395" width="2.375" style="47"/>
    <col min="15396" max="15396" width="7.625" style="47" bestFit="1" customWidth="1"/>
    <col min="15397" max="15616" width="2.375" style="47"/>
    <col min="15617" max="15617" width="2.25" style="47" customWidth="1"/>
    <col min="15618" max="15646" width="2.375" style="47"/>
    <col min="15647" max="15647" width="5.5" style="47" bestFit="1" customWidth="1"/>
    <col min="15648" max="15651" width="2.375" style="47"/>
    <col min="15652" max="15652" width="7.625" style="47" bestFit="1" customWidth="1"/>
    <col min="15653" max="15872" width="2.375" style="47"/>
    <col min="15873" max="15873" width="2.25" style="47" customWidth="1"/>
    <col min="15874" max="15902" width="2.375" style="47"/>
    <col min="15903" max="15903" width="5.5" style="47" bestFit="1" customWidth="1"/>
    <col min="15904" max="15907" width="2.375" style="47"/>
    <col min="15908" max="15908" width="7.625" style="47" bestFit="1" customWidth="1"/>
    <col min="15909" max="16128" width="2.375" style="47"/>
    <col min="16129" max="16129" width="2.25" style="47" customWidth="1"/>
    <col min="16130" max="16158" width="2.375" style="47"/>
    <col min="16159" max="16159" width="5.5" style="47" bestFit="1" customWidth="1"/>
    <col min="16160" max="16163" width="2.375" style="47"/>
    <col min="16164" max="16164" width="7.625" style="47" bestFit="1" customWidth="1"/>
    <col min="16165" max="16384" width="2.375" style="47"/>
  </cols>
  <sheetData>
    <row r="1" spans="1:36">
      <c r="A1" s="1861" t="s">
        <v>222</v>
      </c>
      <c r="B1" s="1861"/>
      <c r="C1" s="1861"/>
      <c r="D1" s="1861"/>
      <c r="E1" s="1861"/>
      <c r="F1" s="1861"/>
      <c r="G1" s="1861"/>
      <c r="H1" s="1861"/>
      <c r="I1" s="1861"/>
      <c r="J1" s="1861"/>
      <c r="K1" s="1861"/>
      <c r="L1" s="1861"/>
      <c r="M1" s="1861"/>
      <c r="N1" s="1861"/>
      <c r="O1" s="1861"/>
      <c r="P1" s="1861"/>
      <c r="Q1" s="1861"/>
      <c r="R1" s="1861"/>
      <c r="S1" s="1861"/>
      <c r="T1" s="1861"/>
      <c r="U1" s="1861"/>
      <c r="V1" s="1861"/>
      <c r="W1" s="1861"/>
      <c r="X1" s="1861"/>
      <c r="Y1" s="1861"/>
      <c r="Z1" s="1861"/>
      <c r="AA1" s="1861"/>
      <c r="AB1" s="1861"/>
      <c r="AC1" s="1861"/>
      <c r="AD1" s="1861"/>
      <c r="AE1" s="1861"/>
      <c r="AF1" s="1861"/>
      <c r="AG1" s="63"/>
      <c r="AH1" s="63"/>
    </row>
    <row r="2" spans="1:36">
      <c r="A2" s="1861" t="s">
        <v>1054</v>
      </c>
      <c r="B2" s="1861"/>
      <c r="C2" s="1861"/>
      <c r="D2" s="1861"/>
      <c r="E2" s="1861"/>
      <c r="F2" s="1861"/>
      <c r="G2" s="1861"/>
      <c r="H2" s="1861"/>
      <c r="I2" s="1861"/>
      <c r="J2" s="1861"/>
      <c r="K2" s="1861"/>
      <c r="L2" s="1861"/>
      <c r="M2" s="1861"/>
      <c r="N2" s="1861"/>
      <c r="O2" s="1861"/>
      <c r="P2" s="1861"/>
      <c r="Q2" s="1861"/>
      <c r="R2" s="1861"/>
      <c r="S2" s="1861"/>
      <c r="T2" s="1861"/>
      <c r="U2" s="1861"/>
      <c r="V2" s="1861"/>
      <c r="W2" s="1861"/>
      <c r="X2" s="1861"/>
      <c r="Y2" s="1861"/>
      <c r="Z2" s="1861"/>
      <c r="AA2" s="1861"/>
      <c r="AB2" s="1861"/>
      <c r="AC2" s="1861"/>
      <c r="AD2" s="1861"/>
      <c r="AE2" s="1861"/>
      <c r="AF2" s="1861"/>
      <c r="AG2" s="63"/>
      <c r="AH2" s="63"/>
    </row>
    <row r="3" spans="1:36">
      <c r="A3" s="474"/>
      <c r="C3" s="474"/>
      <c r="D3" s="474"/>
      <c r="E3" s="474"/>
      <c r="F3" s="474"/>
      <c r="G3" s="474"/>
      <c r="I3" s="474"/>
      <c r="J3" s="474"/>
      <c r="K3" s="474"/>
      <c r="L3" s="474"/>
      <c r="M3" s="474"/>
      <c r="N3" s="474"/>
      <c r="O3" s="474"/>
      <c r="P3" s="474"/>
      <c r="Q3" s="474" t="s">
        <v>448</v>
      </c>
      <c r="R3" s="474"/>
      <c r="S3" s="474"/>
      <c r="T3" s="474"/>
      <c r="U3" s="474"/>
      <c r="V3" s="474"/>
      <c r="W3" s="474"/>
      <c r="X3" s="474"/>
      <c r="Y3" s="474"/>
      <c r="Z3" s="474"/>
      <c r="AA3" s="474"/>
      <c r="AB3" s="474"/>
      <c r="AC3" s="474"/>
      <c r="AD3" s="474"/>
      <c r="AE3" s="474"/>
      <c r="AF3" s="474"/>
      <c r="AG3" s="63"/>
      <c r="AH3" s="63"/>
    </row>
    <row r="4" spans="1:36" ht="8.25" customHeight="1">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63"/>
      <c r="AH4" s="63"/>
    </row>
    <row r="5" spans="1:36">
      <c r="A5" s="63" t="s">
        <v>220</v>
      </c>
      <c r="B5" s="63"/>
      <c r="C5" s="63"/>
      <c r="D5" s="63"/>
      <c r="E5" s="63"/>
      <c r="F5" s="63"/>
      <c r="G5" s="63"/>
      <c r="H5" s="63"/>
      <c r="I5" s="63"/>
      <c r="J5" s="63" t="s">
        <v>305</v>
      </c>
      <c r="K5" s="63"/>
      <c r="L5" s="63"/>
      <c r="M5" s="63"/>
      <c r="N5" s="63"/>
      <c r="O5" s="63"/>
      <c r="P5" s="63"/>
      <c r="Q5" s="63"/>
      <c r="R5" s="63"/>
      <c r="S5" s="66"/>
      <c r="T5" s="66"/>
      <c r="U5" s="63"/>
      <c r="V5" s="63"/>
      <c r="W5" s="66"/>
      <c r="X5" s="66"/>
      <c r="Y5" s="66"/>
      <c r="Z5" s="66"/>
      <c r="AA5" s="66"/>
      <c r="AB5" s="66"/>
      <c r="AC5" s="63"/>
      <c r="AD5" s="63"/>
      <c r="AE5" s="63"/>
      <c r="AF5" s="63"/>
      <c r="AG5" s="63"/>
      <c r="AH5" s="63"/>
    </row>
    <row r="6" spans="1:36" ht="43.5" customHeight="1">
      <c r="A6" s="119" t="s">
        <v>304</v>
      </c>
      <c r="B6" s="63"/>
      <c r="C6" s="63"/>
      <c r="D6" s="63"/>
      <c r="E6" s="63"/>
      <c r="F6" s="63"/>
      <c r="G6" s="63"/>
      <c r="H6" s="1863" t="str">
        <f>MAIN_Setting!$D$5</f>
        <v>เพิ่มศักยภาพผู้มีรายได้น้อยที่ลงทะเบียนสวัสดิการแห่งรัฐ เพื่อสร้างงาน สร้างอาชีพ เพิ่มรายได้ฯ</v>
      </c>
      <c r="I6" s="1863"/>
      <c r="J6" s="1863"/>
      <c r="K6" s="1863"/>
      <c r="L6" s="1863"/>
      <c r="M6" s="1863"/>
      <c r="N6" s="1863"/>
      <c r="O6" s="1863"/>
      <c r="P6" s="1863"/>
      <c r="Q6" s="1863"/>
      <c r="R6" s="1863"/>
      <c r="S6" s="1863"/>
      <c r="T6" s="1863"/>
      <c r="U6" s="1863"/>
      <c r="V6" s="1863"/>
      <c r="W6" s="1863"/>
      <c r="X6" s="1863"/>
      <c r="Y6" s="1863"/>
      <c r="Z6" s="1863"/>
      <c r="AA6" s="1863"/>
      <c r="AB6" s="1863"/>
      <c r="AC6" s="1863"/>
      <c r="AD6" s="1863"/>
      <c r="AE6" s="1863"/>
      <c r="AF6" s="1863"/>
      <c r="AG6" s="63"/>
      <c r="AH6" s="63"/>
    </row>
    <row r="7" spans="1:36" ht="21" customHeight="1">
      <c r="A7" s="119" t="s">
        <v>55</v>
      </c>
      <c r="B7" s="63"/>
      <c r="C7" s="63"/>
      <c r="D7" s="63"/>
      <c r="E7" s="63"/>
      <c r="F7" s="63"/>
      <c r="G7" s="63" t="str">
        <f>MAIN_Setting!D6</f>
        <v xml:space="preserve">การฝึกอาชีพเสริมเพื่อการมีงานทำหรือการประกอบอาชีพอิสระ  </v>
      </c>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63"/>
      <c r="AH7" s="63"/>
    </row>
    <row r="8" spans="1:36" ht="21" customHeight="1">
      <c r="A8" s="119"/>
      <c r="B8" s="63"/>
      <c r="C8" s="63"/>
      <c r="D8" s="63"/>
      <c r="E8" s="63"/>
      <c r="F8" s="63"/>
      <c r="G8" s="63"/>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63"/>
      <c r="AH8" s="63"/>
    </row>
    <row r="9" spans="1:36">
      <c r="A9" s="63"/>
      <c r="B9" s="63"/>
      <c r="C9" s="63"/>
      <c r="D9" s="63"/>
      <c r="E9" s="63"/>
      <c r="F9" s="63"/>
      <c r="G9" s="63"/>
      <c r="H9" s="63"/>
      <c r="I9" s="63"/>
      <c r="J9" s="63"/>
      <c r="K9" s="63"/>
      <c r="L9" s="63"/>
      <c r="M9" s="63"/>
      <c r="N9" s="63"/>
      <c r="O9" s="63"/>
      <c r="P9" s="63"/>
      <c r="Q9" s="63"/>
      <c r="R9" s="63"/>
      <c r="S9" s="88" t="s">
        <v>11</v>
      </c>
      <c r="T9" s="88"/>
      <c r="U9" s="63"/>
      <c r="V9" s="63"/>
      <c r="W9" s="293" t="s">
        <v>12</v>
      </c>
      <c r="X9" s="293"/>
      <c r="Y9" s="47" t="s">
        <v>74</v>
      </c>
      <c r="Z9" s="293"/>
      <c r="AA9" s="293"/>
      <c r="AB9" s="293"/>
      <c r="AC9" s="63" t="s">
        <v>92</v>
      </c>
      <c r="AD9" s="63"/>
      <c r="AE9" s="1864">
        <f>MAIN_Setting!$D$35</f>
        <v>2561</v>
      </c>
      <c r="AF9" s="1864"/>
      <c r="AG9" s="63"/>
      <c r="AH9" s="63"/>
    </row>
    <row r="10" spans="1:36">
      <c r="A10" s="63"/>
      <c r="B10" s="63"/>
      <c r="C10" s="63"/>
      <c r="D10" s="63" t="s">
        <v>165</v>
      </c>
      <c r="E10" s="63"/>
      <c r="F10" s="63"/>
      <c r="G10" s="1864" t="str">
        <f>ข้อมูล_จนท.สร!$A$6</f>
        <v>นางสายันต์   แว่นดี</v>
      </c>
      <c r="H10" s="1864"/>
      <c r="I10" s="1864"/>
      <c r="J10" s="1864"/>
      <c r="K10" s="1864"/>
      <c r="L10" s="1864"/>
      <c r="M10" s="1864"/>
      <c r="N10" s="1864"/>
      <c r="O10" s="1864"/>
      <c r="P10" s="1864"/>
      <c r="Q10" s="1864"/>
      <c r="R10" s="1864"/>
      <c r="S10" s="63" t="s">
        <v>466</v>
      </c>
      <c r="T10" s="63"/>
      <c r="U10" s="63"/>
      <c r="V10" s="66"/>
      <c r="W10" s="1864">
        <f>ข้อมูล_จนท.สร!$C$6</f>
        <v>102</v>
      </c>
      <c r="X10" s="1864"/>
      <c r="Y10" s="1864"/>
      <c r="Z10" s="1864"/>
      <c r="AA10" s="63" t="s">
        <v>959</v>
      </c>
      <c r="AB10" s="63"/>
      <c r="AD10" s="66"/>
      <c r="AE10" s="462">
        <f>ข้อมูล_จนท.สร!$D$6</f>
        <v>7</v>
      </c>
      <c r="AF10" s="66"/>
      <c r="AG10" s="63"/>
      <c r="AH10" s="63"/>
    </row>
    <row r="11" spans="1:36">
      <c r="A11" s="63" t="s">
        <v>218</v>
      </c>
      <c r="B11" s="63"/>
      <c r="C11" s="66"/>
      <c r="D11" s="66"/>
      <c r="E11" s="66"/>
      <c r="F11" s="1864" t="str">
        <f>ข้อมูล_จนท.สร!$E$6</f>
        <v>ยาง</v>
      </c>
      <c r="G11" s="1864"/>
      <c r="H11" s="1864"/>
      <c r="I11" s="1864"/>
      <c r="J11" s="1864"/>
      <c r="K11" s="63" t="s">
        <v>217</v>
      </c>
      <c r="L11" s="63"/>
      <c r="M11" s="63"/>
      <c r="N11" s="66"/>
      <c r="O11" s="1864" t="str">
        <f>ข้อมูล_จนท.สร!$F$6</f>
        <v>ศีขรภูมิ</v>
      </c>
      <c r="P11" s="1864"/>
      <c r="Q11" s="1864"/>
      <c r="R11" s="1864"/>
      <c r="S11" s="1864"/>
      <c r="T11" s="1864"/>
      <c r="U11" s="63" t="s">
        <v>216</v>
      </c>
      <c r="V11" s="63"/>
      <c r="W11" s="63"/>
      <c r="X11" s="1864" t="str">
        <f>ข้อมูล_จนท.สร!$G$6</f>
        <v>สุรินทร์</v>
      </c>
      <c r="Y11" s="1864"/>
      <c r="Z11" s="1864"/>
      <c r="AA11" s="1864"/>
      <c r="AB11" s="1864"/>
      <c r="AC11" s="1864"/>
      <c r="AD11" s="1864"/>
      <c r="AE11" s="1864"/>
      <c r="AF11" s="1864"/>
      <c r="AG11" s="63"/>
      <c r="AH11" s="63"/>
      <c r="AJ11" s="114"/>
    </row>
    <row r="12" spans="1:36">
      <c r="A12" s="86" t="s">
        <v>293</v>
      </c>
      <c r="B12" s="86"/>
      <c r="C12" s="86"/>
      <c r="D12" s="86"/>
      <c r="E12" s="87"/>
      <c r="F12" s="87"/>
      <c r="G12" s="87"/>
      <c r="H12" s="87"/>
      <c r="I12" s="87"/>
      <c r="J12" s="87"/>
      <c r="K12" s="87"/>
      <c r="L12" s="87"/>
      <c r="M12" s="87"/>
      <c r="N12" s="87"/>
      <c r="O12" s="87"/>
      <c r="P12" s="87"/>
      <c r="Q12" s="87"/>
      <c r="R12" s="87"/>
      <c r="S12" s="87"/>
      <c r="T12" s="87"/>
      <c r="U12" s="87"/>
      <c r="V12" s="87"/>
      <c r="W12" s="87"/>
      <c r="X12" s="87"/>
      <c r="Y12" s="87"/>
      <c r="Z12" s="87"/>
      <c r="AA12" s="86"/>
      <c r="AB12" s="86"/>
      <c r="AC12" s="86"/>
      <c r="AD12" s="86"/>
      <c r="AE12" s="86"/>
      <c r="AF12" s="86"/>
      <c r="AG12" s="63"/>
      <c r="AH12" s="63"/>
    </row>
    <row r="13" spans="1:36" ht="9.75" customHeight="1">
      <c r="A13" s="86"/>
      <c r="B13" s="86"/>
      <c r="C13" s="86"/>
      <c r="D13" s="86"/>
      <c r="E13" s="87"/>
      <c r="F13" s="87"/>
      <c r="G13" s="87"/>
      <c r="H13" s="87"/>
      <c r="I13" s="87"/>
      <c r="J13" s="87"/>
      <c r="K13" s="87"/>
      <c r="L13" s="87"/>
      <c r="M13" s="87"/>
      <c r="N13" s="87"/>
      <c r="O13" s="87"/>
      <c r="P13" s="87"/>
      <c r="Q13" s="87"/>
      <c r="R13" s="87"/>
      <c r="S13" s="87"/>
      <c r="T13" s="87"/>
      <c r="U13" s="87"/>
      <c r="V13" s="87"/>
      <c r="W13" s="87"/>
      <c r="X13" s="87"/>
      <c r="Y13" s="87"/>
      <c r="Z13" s="87"/>
      <c r="AA13" s="86"/>
      <c r="AB13" s="86"/>
      <c r="AC13" s="86"/>
      <c r="AD13" s="86"/>
      <c r="AE13" s="86"/>
      <c r="AF13" s="86"/>
      <c r="AG13" s="63"/>
      <c r="AH13" s="63"/>
    </row>
    <row r="14" spans="1:36">
      <c r="A14" s="1866" t="s">
        <v>56</v>
      </c>
      <c r="B14" s="1867"/>
      <c r="C14" s="1867"/>
      <c r="D14" s="1867"/>
      <c r="E14" s="1867"/>
      <c r="F14" s="1867"/>
      <c r="G14" s="1867"/>
      <c r="H14" s="1867"/>
      <c r="I14" s="1867"/>
      <c r="J14" s="1867"/>
      <c r="K14" s="1867"/>
      <c r="L14" s="1867"/>
      <c r="M14" s="1867"/>
      <c r="N14" s="1867"/>
      <c r="O14" s="1867"/>
      <c r="P14" s="1867"/>
      <c r="Q14" s="1867"/>
      <c r="R14" s="1867"/>
      <c r="S14" s="1867"/>
      <c r="T14" s="1867"/>
      <c r="U14" s="1867"/>
      <c r="V14" s="1867"/>
      <c r="W14" s="1867"/>
      <c r="X14" s="1867"/>
      <c r="Y14" s="1867"/>
      <c r="Z14" s="1868"/>
      <c r="AA14" s="1866" t="s">
        <v>215</v>
      </c>
      <c r="AB14" s="1867"/>
      <c r="AC14" s="1867"/>
      <c r="AD14" s="1867"/>
      <c r="AE14" s="1867"/>
      <c r="AF14" s="1868"/>
    </row>
    <row r="15" spans="1:36" ht="4.5" customHeight="1">
      <c r="A15" s="85"/>
      <c r="B15" s="84"/>
      <c r="C15" s="84"/>
      <c r="D15" s="84"/>
      <c r="E15" s="84"/>
      <c r="F15" s="84"/>
      <c r="G15" s="84"/>
      <c r="H15" s="84"/>
      <c r="I15" s="84"/>
      <c r="J15" s="84"/>
      <c r="K15" s="84"/>
      <c r="L15" s="84"/>
      <c r="M15" s="84"/>
      <c r="N15" s="84"/>
      <c r="O15" s="84"/>
      <c r="P15" s="84"/>
      <c r="Q15" s="84"/>
      <c r="R15" s="84"/>
      <c r="S15" s="84"/>
      <c r="T15" s="84"/>
      <c r="U15" s="84"/>
      <c r="V15" s="84"/>
      <c r="W15" s="84"/>
      <c r="X15" s="84"/>
      <c r="Y15" s="83"/>
      <c r="Z15" s="82"/>
      <c r="AA15" s="83"/>
      <c r="AB15" s="83"/>
      <c r="AC15" s="83"/>
      <c r="AD15" s="83"/>
      <c r="AE15" s="83"/>
      <c r="AF15" s="82"/>
    </row>
    <row r="16" spans="1:36">
      <c r="A16" s="81"/>
      <c r="B16" s="80" t="s">
        <v>554</v>
      </c>
      <c r="C16" s="77"/>
      <c r="D16" s="77"/>
      <c r="E16" s="77"/>
      <c r="F16" s="77"/>
      <c r="G16" s="77"/>
      <c r="H16" s="77"/>
      <c r="I16" s="77"/>
      <c r="J16" s="77"/>
      <c r="K16" s="77"/>
      <c r="L16" s="80"/>
      <c r="M16" s="79"/>
      <c r="N16" s="79"/>
      <c r="O16" s="79"/>
      <c r="P16" s="79"/>
      <c r="Q16" s="79"/>
      <c r="R16" s="79"/>
      <c r="S16" s="79"/>
      <c r="T16" s="79"/>
      <c r="U16" s="79"/>
      <c r="V16" s="79"/>
      <c r="W16" s="79"/>
      <c r="X16" s="79"/>
      <c r="Y16" s="79"/>
      <c r="Z16" s="78"/>
      <c r="AA16" s="77"/>
      <c r="AB16" s="77"/>
      <c r="AC16" s="77"/>
      <c r="AD16" s="77"/>
      <c r="AE16" s="77"/>
      <c r="AF16" s="76"/>
    </row>
    <row r="17" spans="1:32">
      <c r="A17" s="81"/>
      <c r="B17" s="80"/>
      <c r="C17" s="80" t="str">
        <f>MAIN_Setting!$B$15&amp;"  "&amp;MAIN_Setting!$D$15</f>
        <v>หลักสูตร  การฝึกอาชีพเสริม</v>
      </c>
      <c r="D17" s="77"/>
      <c r="E17" s="77"/>
      <c r="F17" s="77"/>
      <c r="G17" s="77"/>
      <c r="H17" s="77"/>
      <c r="I17" s="77"/>
      <c r="J17" s="77"/>
      <c r="K17" s="77"/>
      <c r="L17" s="80"/>
      <c r="M17" s="79"/>
      <c r="N17" s="79"/>
      <c r="O17" s="79"/>
      <c r="P17" s="79"/>
      <c r="Q17" s="79"/>
      <c r="R17" s="79"/>
      <c r="S17" s="79"/>
      <c r="T17" s="79"/>
      <c r="U17" s="79"/>
      <c r="V17" s="79"/>
      <c r="W17" s="79"/>
      <c r="X17" s="79"/>
      <c r="Y17" s="79"/>
      <c r="Z17" s="78"/>
      <c r="AA17" s="77"/>
      <c r="AB17" s="77"/>
      <c r="AC17" s="77"/>
      <c r="AD17" s="77"/>
      <c r="AE17" s="77"/>
      <c r="AF17" s="76"/>
    </row>
    <row r="18" spans="1:32">
      <c r="A18" s="73"/>
      <c r="B18" s="72"/>
      <c r="C18" s="96" t="str">
        <f>MAIN_Setting!$B$18</f>
        <v>สาขาที่เปิดฝึกอบรม</v>
      </c>
      <c r="D18" s="72"/>
      <c r="E18" s="74"/>
      <c r="F18" s="74"/>
      <c r="G18" s="74"/>
      <c r="H18" s="74"/>
      <c r="I18" s="74"/>
      <c r="J18" s="74" t="str">
        <f>MAIN_Setting!$D$18</f>
        <v>การทำขนมไทย</v>
      </c>
      <c r="K18" s="74"/>
      <c r="L18" s="74"/>
      <c r="M18" s="74"/>
      <c r="N18" s="74"/>
      <c r="O18" s="74"/>
      <c r="P18" s="74"/>
      <c r="Q18" s="74"/>
      <c r="R18" s="74"/>
      <c r="S18" s="74"/>
      <c r="T18" s="74"/>
      <c r="U18" s="74"/>
      <c r="V18" s="74"/>
      <c r="W18" s="74"/>
      <c r="X18" s="74"/>
      <c r="Y18" s="74"/>
      <c r="Z18" s="75"/>
      <c r="AA18" s="72"/>
      <c r="AB18" s="72"/>
      <c r="AC18" s="72"/>
      <c r="AD18" s="72"/>
      <c r="AE18" s="72"/>
      <c r="AF18" s="71"/>
    </row>
    <row r="19" spans="1:32">
      <c r="A19" s="73"/>
      <c r="B19" s="72"/>
      <c r="C19" s="96" t="s">
        <v>445</v>
      </c>
      <c r="D19" s="72"/>
      <c r="E19" s="72"/>
      <c r="F19" s="72"/>
      <c r="G19" s="328" t="s">
        <v>586</v>
      </c>
      <c r="J19" s="1887">
        <f>MAIN_Setting!$D$55</f>
        <v>43353</v>
      </c>
      <c r="K19" s="1887"/>
      <c r="L19" s="1887"/>
      <c r="M19" s="1887"/>
      <c r="N19" s="1887"/>
      <c r="O19" s="1887"/>
      <c r="P19" s="1887"/>
      <c r="Q19" s="1887"/>
      <c r="R19" s="1887"/>
      <c r="S19" s="1887"/>
      <c r="T19" s="1887"/>
      <c r="U19" s="74"/>
      <c r="V19" s="74"/>
      <c r="W19" s="74"/>
      <c r="X19" s="74"/>
      <c r="Y19" s="74"/>
      <c r="Z19" s="75"/>
      <c r="AA19" s="72"/>
      <c r="AB19" s="72"/>
      <c r="AC19" s="72"/>
      <c r="AD19" s="72"/>
      <c r="AE19" s="72"/>
      <c r="AF19" s="71"/>
    </row>
    <row r="20" spans="1:32">
      <c r="A20" s="73"/>
      <c r="B20" s="72"/>
      <c r="D20" s="77"/>
      <c r="F20" s="72"/>
      <c r="H20" s="74"/>
      <c r="I20" s="74"/>
      <c r="J20" s="72"/>
      <c r="K20" s="72"/>
      <c r="L20" s="74"/>
      <c r="M20" s="74"/>
      <c r="N20" s="74"/>
      <c r="O20" s="72"/>
      <c r="P20" s="72"/>
      <c r="Q20" s="72"/>
      <c r="R20" s="74"/>
      <c r="S20" s="74"/>
      <c r="T20" s="72"/>
      <c r="U20" s="72"/>
      <c r="V20" s="72"/>
      <c r="W20" s="72"/>
      <c r="X20" s="72" t="s">
        <v>278</v>
      </c>
      <c r="Y20" s="72"/>
      <c r="Z20" s="71"/>
      <c r="AA20" s="1853">
        <f>MAIN_Setting!$D$47</f>
        <v>0</v>
      </c>
      <c r="AB20" s="1854"/>
      <c r="AC20" s="1854"/>
      <c r="AD20" s="1854"/>
      <c r="AE20" s="1852" t="s">
        <v>124</v>
      </c>
      <c r="AF20" s="1855"/>
    </row>
    <row r="21" spans="1:32" ht="9" customHeight="1">
      <c r="A21" s="70"/>
      <c r="B21" s="69"/>
      <c r="C21" s="69"/>
      <c r="D21" s="69"/>
      <c r="E21" s="69"/>
      <c r="F21" s="69"/>
      <c r="G21" s="69"/>
      <c r="H21" s="69"/>
      <c r="I21" s="69"/>
      <c r="J21" s="69"/>
      <c r="K21" s="69"/>
      <c r="L21" s="69"/>
      <c r="M21" s="69"/>
      <c r="N21" s="69"/>
      <c r="O21" s="69"/>
      <c r="P21" s="69"/>
      <c r="Q21" s="69"/>
      <c r="R21" s="69"/>
      <c r="S21" s="69"/>
      <c r="T21" s="69"/>
      <c r="U21" s="69"/>
      <c r="V21" s="69"/>
      <c r="W21" s="69"/>
      <c r="X21" s="69"/>
      <c r="Y21" s="69"/>
      <c r="Z21" s="68"/>
      <c r="AA21" s="69"/>
      <c r="AB21" s="69"/>
      <c r="AC21" s="69"/>
      <c r="AD21" s="69"/>
      <c r="AE21" s="69"/>
      <c r="AF21" s="68" t="s">
        <v>133</v>
      </c>
    </row>
    <row r="22" spans="1:32" ht="32.25" customHeight="1">
      <c r="A22" s="63"/>
      <c r="B22" s="63"/>
      <c r="C22" s="63"/>
      <c r="D22" s="63"/>
      <c r="E22" s="63"/>
      <c r="F22" s="63"/>
      <c r="G22" s="63"/>
      <c r="H22" s="63"/>
      <c r="I22" s="63"/>
      <c r="J22" s="63"/>
      <c r="K22" s="63"/>
      <c r="L22" s="63"/>
      <c r="M22" s="63"/>
      <c r="N22" s="63"/>
      <c r="O22" s="63"/>
      <c r="P22" s="63"/>
      <c r="Q22" s="66" t="s">
        <v>133</v>
      </c>
      <c r="R22" s="66"/>
      <c r="S22" s="66"/>
      <c r="T22" s="1856" t="s">
        <v>211</v>
      </c>
      <c r="U22" s="1856"/>
      <c r="V22" s="1856"/>
      <c r="W22" s="1856"/>
      <c r="X22" s="1856"/>
      <c r="Y22" s="1856"/>
      <c r="Z22" s="1857"/>
      <c r="AA22" s="1858">
        <f>$AA$20</f>
        <v>0</v>
      </c>
      <c r="AB22" s="1859"/>
      <c r="AC22" s="1859"/>
      <c r="AD22" s="1859"/>
      <c r="AE22" s="99" t="str">
        <f>AE20</f>
        <v>-</v>
      </c>
      <c r="AF22" s="98"/>
    </row>
    <row r="23" spans="1:32" ht="36.75" customHeight="1">
      <c r="A23" s="66" t="s">
        <v>210</v>
      </c>
      <c r="B23" s="66"/>
      <c r="C23" s="63"/>
      <c r="D23" s="66"/>
      <c r="E23" s="66"/>
      <c r="F23" s="66"/>
      <c r="G23" s="66"/>
      <c r="H23" s="66"/>
      <c r="I23" s="67"/>
      <c r="J23" s="65" t="s">
        <v>133</v>
      </c>
      <c r="K23" s="1860" t="str">
        <f>"-"&amp;BAHTTEXT($AA$22)&amp;"-"</f>
        <v>-ศูนย์บาทถ้วน-</v>
      </c>
      <c r="L23" s="1861"/>
      <c r="M23" s="1861"/>
      <c r="N23" s="1861"/>
      <c r="O23" s="1861"/>
      <c r="P23" s="1861"/>
      <c r="Q23" s="1861"/>
      <c r="R23" s="1861"/>
      <c r="S23" s="1861"/>
      <c r="T23" s="1861"/>
      <c r="U23" s="1861"/>
      <c r="V23" s="1861"/>
      <c r="W23" s="1861"/>
      <c r="X23" s="1861"/>
      <c r="Y23" s="1861"/>
      <c r="Z23" s="66"/>
      <c r="AA23" s="51"/>
      <c r="AB23" s="51"/>
      <c r="AC23" s="51"/>
      <c r="AD23" s="51"/>
      <c r="AE23" s="51"/>
      <c r="AF23" s="51"/>
    </row>
    <row r="24" spans="1:32">
      <c r="A24" s="63"/>
      <c r="B24" s="63"/>
      <c r="C24" s="63"/>
      <c r="D24" s="63"/>
      <c r="E24" s="63"/>
      <c r="F24" s="63"/>
      <c r="G24" s="63"/>
      <c r="H24" s="63"/>
      <c r="I24" s="63"/>
      <c r="J24" s="63"/>
      <c r="K24" s="63"/>
      <c r="L24" s="63"/>
      <c r="M24" s="63"/>
      <c r="N24" s="63"/>
      <c r="O24" s="63"/>
      <c r="P24" s="63"/>
      <c r="Q24" s="63"/>
      <c r="R24" s="63"/>
      <c r="S24" s="63"/>
      <c r="T24" s="63"/>
      <c r="U24" s="63"/>
      <c r="V24" s="63"/>
      <c r="W24" s="63"/>
      <c r="X24" s="63"/>
      <c r="Y24" s="63"/>
      <c r="Z24" s="63"/>
    </row>
    <row r="25" spans="1:32">
      <c r="I25" s="47" t="s">
        <v>156</v>
      </c>
      <c r="N25" s="47" t="s">
        <v>133</v>
      </c>
      <c r="U25" s="47" t="s">
        <v>133</v>
      </c>
      <c r="V25" s="47" t="s">
        <v>209</v>
      </c>
    </row>
    <row r="26" spans="1:32">
      <c r="K26" s="51"/>
      <c r="M26" s="51"/>
      <c r="N26" s="51"/>
      <c r="O26" s="51"/>
      <c r="P26" s="51"/>
      <c r="Q26" s="51"/>
      <c r="R26" s="51"/>
      <c r="S26" s="51"/>
      <c r="T26" s="51"/>
      <c r="U26" s="47" t="s">
        <v>133</v>
      </c>
    </row>
    <row r="27" spans="1:32">
      <c r="I27" s="1727" t="s">
        <v>553</v>
      </c>
      <c r="J27" s="1727"/>
      <c r="K27" s="1727"/>
      <c r="L27" s="1727"/>
      <c r="M27" s="1727"/>
      <c r="N27" s="1727"/>
      <c r="O27" s="1727"/>
      <c r="P27" s="1727"/>
      <c r="Q27" s="1727"/>
      <c r="R27" s="1727"/>
      <c r="S27" s="1727"/>
      <c r="T27" s="1727"/>
      <c r="U27" s="1727"/>
      <c r="V27" s="1727"/>
      <c r="W27" s="1727"/>
    </row>
    <row r="29" spans="1:32">
      <c r="I29" s="47" t="s">
        <v>156</v>
      </c>
      <c r="N29" s="47" t="s">
        <v>133</v>
      </c>
      <c r="U29" s="47" t="s">
        <v>133</v>
      </c>
      <c r="V29" s="47" t="s">
        <v>207</v>
      </c>
    </row>
    <row r="30" spans="1:32">
      <c r="K30" s="65"/>
      <c r="L30" s="1727" t="str">
        <f>"("&amp;MAIN_Setting!$B$62&amp;")"</f>
        <v>(นายสมพร    เขียวอ่อน)</v>
      </c>
      <c r="M30" s="1727"/>
      <c r="N30" s="1727"/>
      <c r="O30" s="1727"/>
      <c r="P30" s="1727"/>
      <c r="Q30" s="1727"/>
      <c r="R30" s="1727"/>
      <c r="S30" s="1727"/>
      <c r="T30" s="1727"/>
    </row>
    <row r="31" spans="1:32">
      <c r="H31" s="47" t="s">
        <v>616</v>
      </c>
      <c r="K31" s="47" t="str">
        <f>MAIN_Setting!$B$63</f>
        <v>ครูฝึกฝีมือแรงงาน ช3</v>
      </c>
      <c r="L31" s="51"/>
      <c r="M31" s="51"/>
      <c r="N31" s="51"/>
      <c r="O31" s="51"/>
      <c r="P31" s="51"/>
      <c r="Q31" s="51"/>
      <c r="R31" s="51"/>
      <c r="S31" s="51"/>
      <c r="T31" s="51"/>
      <c r="U31" s="51"/>
    </row>
  </sheetData>
  <mergeCells count="19">
    <mergeCell ref="A1:AF1"/>
    <mergeCell ref="H6:AF6"/>
    <mergeCell ref="AE9:AF9"/>
    <mergeCell ref="G10:R10"/>
    <mergeCell ref="W10:Z10"/>
    <mergeCell ref="A2:AF2"/>
    <mergeCell ref="F11:J11"/>
    <mergeCell ref="O11:T11"/>
    <mergeCell ref="X11:AF11"/>
    <mergeCell ref="A14:Z14"/>
    <mergeCell ref="AA14:AF14"/>
    <mergeCell ref="J19:T19"/>
    <mergeCell ref="L30:T30"/>
    <mergeCell ref="I27:W27"/>
    <mergeCell ref="AA20:AD20"/>
    <mergeCell ref="AE20:AF20"/>
    <mergeCell ref="T22:Z22"/>
    <mergeCell ref="AA22:AD22"/>
    <mergeCell ref="K23:Y23"/>
  </mergeCells>
  <dataValidations count="1">
    <dataValidation type="list" allowBlank="1" showInputMessage="1" showErrorMessage="1" sqref="Y9" xr:uid="{7C66EE69-EDC1-4F31-86DF-17B29F193EBB}">
      <formula1>Mount_Full</formula1>
    </dataValidation>
  </dataValidations>
  <pageMargins left="1" right="0.27559055118110237" top="0.73" bottom="0.15748031496062992" header="0.31496062992125984" footer="0.15748031496062992"/>
  <pageSetup paperSize="9" scale="84"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4">
    <tabColor rgb="FF00B050"/>
  </sheetPr>
  <dimension ref="A1:AQ24"/>
  <sheetViews>
    <sheetView showGridLines="0" view="pageBreakPreview" zoomScale="115" zoomScaleNormal="145" zoomScaleSheetLayoutView="115" workbookViewId="0">
      <selection activeCell="N10" sqref="N10"/>
    </sheetView>
  </sheetViews>
  <sheetFormatPr defaultColWidth="9" defaultRowHeight="18.75"/>
  <cols>
    <col min="1" max="1" width="2" style="1150" customWidth="1"/>
    <col min="2" max="2" width="11.125" style="1150" customWidth="1"/>
    <col min="3" max="3" width="9.75" style="1150" customWidth="1"/>
    <col min="4" max="4" width="10.375" style="1150" customWidth="1"/>
    <col min="5" max="35" width="1.875" style="1150" customWidth="1"/>
    <col min="36" max="36" width="4.375" style="1150" customWidth="1"/>
    <col min="37" max="37" width="4.875" style="1150" customWidth="1"/>
    <col min="38" max="38" width="4.125" style="1150" customWidth="1"/>
    <col min="39" max="39" width="6.125" style="1150" hidden="1" customWidth="1"/>
    <col min="40" max="40" width="12" style="1150" hidden="1" customWidth="1"/>
    <col min="41" max="41" width="10.125" style="1150" customWidth="1"/>
    <col min="42" max="42" width="3" style="1150" hidden="1" customWidth="1"/>
    <col min="43" max="43" width="9.75" style="1150" customWidth="1"/>
    <col min="44" max="45" width="8.25" style="1150" customWidth="1"/>
    <col min="46" max="16384" width="9" style="1150"/>
  </cols>
  <sheetData>
    <row r="1" spans="1:43" ht="20.25">
      <c r="A1" s="1149" t="s">
        <v>442</v>
      </c>
      <c r="B1" s="1149"/>
      <c r="C1" s="1149"/>
      <c r="D1" s="1149"/>
      <c r="E1" s="1149"/>
      <c r="F1" s="1149"/>
      <c r="G1" s="1149"/>
      <c r="H1" s="1149"/>
      <c r="I1" s="1149"/>
      <c r="J1" s="1149"/>
      <c r="K1" s="1149"/>
      <c r="L1" s="1149"/>
      <c r="M1" s="1149"/>
      <c r="N1" s="1149"/>
      <c r="O1" s="1149"/>
      <c r="P1" s="1149"/>
      <c r="Q1" s="1149"/>
      <c r="R1" s="1149"/>
      <c r="S1" s="1149"/>
      <c r="T1" s="1149"/>
      <c r="U1" s="1149"/>
      <c r="V1" s="1149"/>
      <c r="W1" s="1149"/>
      <c r="X1" s="1149"/>
      <c r="Y1" s="1149"/>
      <c r="Z1" s="1149"/>
      <c r="AA1" s="1149"/>
      <c r="AB1" s="1149"/>
      <c r="AC1" s="1149"/>
      <c r="AD1" s="1149"/>
      <c r="AE1" s="1149"/>
      <c r="AF1" s="1149"/>
      <c r="AG1" s="1149" t="s">
        <v>73</v>
      </c>
      <c r="AH1" s="1149"/>
      <c r="AI1" s="1149"/>
      <c r="AJ1" s="1149"/>
      <c r="AK1" s="1889">
        <f>MAIN_Setting!$D$35</f>
        <v>2561</v>
      </c>
      <c r="AL1" s="1889"/>
      <c r="AM1" s="1149"/>
      <c r="AN1" s="1149"/>
      <c r="AO1" s="1149"/>
      <c r="AP1" s="1149"/>
    </row>
    <row r="2" spans="1:43" ht="20.25">
      <c r="A2" s="1901" t="s">
        <v>552</v>
      </c>
      <c r="B2" s="1901"/>
      <c r="C2" s="1901"/>
      <c r="D2" s="1901"/>
      <c r="E2" s="1901"/>
      <c r="F2" s="1901"/>
      <c r="G2" s="1901"/>
      <c r="H2" s="1901"/>
      <c r="I2" s="1901"/>
      <c r="J2" s="1901"/>
      <c r="K2" s="1901"/>
      <c r="L2" s="1901"/>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1901"/>
      <c r="AO2" s="1901"/>
      <c r="AP2" s="1901"/>
    </row>
    <row r="3" spans="1:43" s="1151" customFormat="1" ht="11.25">
      <c r="C3" s="1151" t="s">
        <v>133</v>
      </c>
    </row>
    <row r="4" spans="1:43">
      <c r="A4" s="1902" t="s">
        <v>122</v>
      </c>
      <c r="B4" s="1904" t="s">
        <v>27</v>
      </c>
      <c r="C4" s="1905"/>
      <c r="D4" s="1152" t="s">
        <v>248</v>
      </c>
      <c r="E4" s="1153"/>
      <c r="F4" s="1154"/>
      <c r="G4" s="1154"/>
      <c r="H4" s="1154"/>
      <c r="I4" s="1154" t="s">
        <v>444</v>
      </c>
      <c r="J4" s="1154"/>
      <c r="K4" s="1154"/>
      <c r="L4" s="1154"/>
      <c r="M4" s="1154"/>
      <c r="N4" s="1154"/>
      <c r="O4" s="1154"/>
      <c r="P4" s="1154"/>
      <c r="Q4" s="1154"/>
      <c r="R4" s="1154"/>
      <c r="S4" s="1154"/>
      <c r="T4" s="1154"/>
      <c r="U4" s="1154"/>
      <c r="V4" s="1154" t="str">
        <f>$AG$1</f>
        <v>กรกฎาคม</v>
      </c>
      <c r="W4" s="1154"/>
      <c r="X4" s="1154"/>
      <c r="Y4" s="1154"/>
      <c r="Z4" s="1154"/>
      <c r="AA4" s="1890">
        <f>$AK$1</f>
        <v>2561</v>
      </c>
      <c r="AB4" s="1890"/>
      <c r="AC4" s="1890"/>
      <c r="AD4" s="1890"/>
      <c r="AE4" s="1154"/>
      <c r="AF4" s="1154"/>
      <c r="AG4" s="1154"/>
      <c r="AH4" s="1154"/>
      <c r="AI4" s="1154"/>
      <c r="AJ4" s="1908" t="s">
        <v>247</v>
      </c>
      <c r="AK4" s="1909"/>
      <c r="AL4" s="1910"/>
      <c r="AM4" s="1155"/>
      <c r="AN4" s="1155"/>
      <c r="AO4" s="1911" t="s">
        <v>215</v>
      </c>
      <c r="AP4" s="1156"/>
      <c r="AQ4" s="1899" t="s">
        <v>120</v>
      </c>
    </row>
    <row r="5" spans="1:43">
      <c r="A5" s="1903"/>
      <c r="B5" s="1906"/>
      <c r="C5" s="1907"/>
      <c r="D5" s="1157" t="s">
        <v>246</v>
      </c>
      <c r="E5" s="1158">
        <v>1</v>
      </c>
      <c r="F5" s="1159">
        <v>2</v>
      </c>
      <c r="G5" s="1158">
        <v>3</v>
      </c>
      <c r="H5" s="1159">
        <v>4</v>
      </c>
      <c r="I5" s="1158">
        <v>5</v>
      </c>
      <c r="J5" s="1159">
        <v>6</v>
      </c>
      <c r="K5" s="1158">
        <v>7</v>
      </c>
      <c r="L5" s="1159">
        <v>8</v>
      </c>
      <c r="M5" s="1158">
        <v>9</v>
      </c>
      <c r="N5" s="1159">
        <v>10</v>
      </c>
      <c r="O5" s="1158">
        <v>11</v>
      </c>
      <c r="P5" s="1159">
        <v>12</v>
      </c>
      <c r="Q5" s="1158">
        <v>13</v>
      </c>
      <c r="R5" s="1159">
        <v>14</v>
      </c>
      <c r="S5" s="1158">
        <v>15</v>
      </c>
      <c r="T5" s="1159">
        <v>16</v>
      </c>
      <c r="U5" s="1158">
        <v>17</v>
      </c>
      <c r="V5" s="1159">
        <v>18</v>
      </c>
      <c r="W5" s="1158">
        <v>19</v>
      </c>
      <c r="X5" s="1159">
        <v>20</v>
      </c>
      <c r="Y5" s="1158">
        <v>21</v>
      </c>
      <c r="Z5" s="1159">
        <v>22</v>
      </c>
      <c r="AA5" s="1158">
        <v>23</v>
      </c>
      <c r="AB5" s="1159">
        <v>24</v>
      </c>
      <c r="AC5" s="1158">
        <v>25</v>
      </c>
      <c r="AD5" s="1159">
        <v>26</v>
      </c>
      <c r="AE5" s="1158">
        <v>27</v>
      </c>
      <c r="AF5" s="1159">
        <v>28</v>
      </c>
      <c r="AG5" s="1158">
        <v>29</v>
      </c>
      <c r="AH5" s="1159">
        <v>30</v>
      </c>
      <c r="AI5" s="1158">
        <v>31</v>
      </c>
      <c r="AJ5" s="1160" t="s">
        <v>245</v>
      </c>
      <c r="AK5" s="1160" t="s">
        <v>244</v>
      </c>
      <c r="AL5" s="1160" t="s">
        <v>42</v>
      </c>
      <c r="AM5" s="1161"/>
      <c r="AN5" s="1161"/>
      <c r="AO5" s="1912"/>
      <c r="AP5" s="1162"/>
      <c r="AQ5" s="1900"/>
    </row>
    <row r="6" spans="1:43" ht="19.5">
      <c r="A6" s="1107">
        <v>1</v>
      </c>
      <c r="B6" s="1897" t="s">
        <v>314</v>
      </c>
      <c r="C6" s="1897"/>
      <c r="D6" s="1106" t="s">
        <v>243</v>
      </c>
      <c r="E6" s="1107" t="s">
        <v>124</v>
      </c>
      <c r="F6" s="1107" t="s">
        <v>124</v>
      </c>
      <c r="G6" s="1107" t="s">
        <v>124</v>
      </c>
      <c r="H6" s="1107" t="s">
        <v>124</v>
      </c>
      <c r="I6" s="1107" t="s">
        <v>124</v>
      </c>
      <c r="J6" s="1107" t="s">
        <v>124</v>
      </c>
      <c r="K6" s="1107" t="s">
        <v>124</v>
      </c>
      <c r="L6" s="1107" t="s">
        <v>124</v>
      </c>
      <c r="M6" s="1107" t="s">
        <v>124</v>
      </c>
      <c r="N6" s="1107" t="s">
        <v>267</v>
      </c>
      <c r="O6" s="1107" t="s">
        <v>124</v>
      </c>
      <c r="P6" s="1107" t="s">
        <v>124</v>
      </c>
      <c r="Q6" s="1107" t="s">
        <v>124</v>
      </c>
      <c r="R6" s="1107" t="s">
        <v>124</v>
      </c>
      <c r="S6" s="1107" t="s">
        <v>124</v>
      </c>
      <c r="T6" s="1107" t="s">
        <v>124</v>
      </c>
      <c r="U6" s="1107" t="s">
        <v>124</v>
      </c>
      <c r="V6" s="1107" t="s">
        <v>124</v>
      </c>
      <c r="W6" s="1107" t="s">
        <v>124</v>
      </c>
      <c r="X6" s="1107" t="s">
        <v>124</v>
      </c>
      <c r="Y6" s="1107" t="s">
        <v>267</v>
      </c>
      <c r="Z6" s="1107" t="s">
        <v>267</v>
      </c>
      <c r="AA6" s="1107" t="s">
        <v>124</v>
      </c>
      <c r="AB6" s="1107" t="s">
        <v>124</v>
      </c>
      <c r="AC6" s="1107" t="s">
        <v>124</v>
      </c>
      <c r="AD6" s="1107" t="s">
        <v>124</v>
      </c>
      <c r="AE6" s="1107" t="s">
        <v>124</v>
      </c>
      <c r="AF6" s="1107" t="s">
        <v>124</v>
      </c>
      <c r="AG6" s="1107" t="s">
        <v>124</v>
      </c>
      <c r="AH6" s="1107" t="s">
        <v>124</v>
      </c>
      <c r="AI6" s="1107" t="s">
        <v>124</v>
      </c>
      <c r="AJ6" s="1108">
        <v>2</v>
      </c>
      <c r="AK6" s="1107">
        <v>1</v>
      </c>
      <c r="AL6" s="1107">
        <v>0</v>
      </c>
      <c r="AM6" s="1107"/>
      <c r="AN6" s="1107"/>
      <c r="AO6" s="1109">
        <f>IF(ISBLANK($B6),"",($AJ6*200)+($AK6*420))</f>
        <v>820</v>
      </c>
      <c r="AP6" s="1110"/>
      <c r="AQ6" s="1111"/>
    </row>
    <row r="7" spans="1:43" ht="19.5">
      <c r="A7" s="1114">
        <v>2</v>
      </c>
      <c r="B7" s="1898" t="s">
        <v>595</v>
      </c>
      <c r="C7" s="1898"/>
      <c r="D7" s="1113" t="str">
        <f>IF(ISBLANK($B7),"",$D$6)</f>
        <v>200/420</v>
      </c>
      <c r="E7" s="1114" t="s">
        <v>124</v>
      </c>
      <c r="F7" s="1114" t="s">
        <v>124</v>
      </c>
      <c r="G7" s="1114" t="s">
        <v>124</v>
      </c>
      <c r="H7" s="1114" t="s">
        <v>124</v>
      </c>
      <c r="I7" s="1114" t="s">
        <v>124</v>
      </c>
      <c r="J7" s="1114" t="s">
        <v>124</v>
      </c>
      <c r="K7" s="1114" t="s">
        <v>124</v>
      </c>
      <c r="L7" s="1114" t="s">
        <v>124</v>
      </c>
      <c r="M7" s="1114" t="s">
        <v>124</v>
      </c>
      <c r="N7" s="1107" t="s">
        <v>267</v>
      </c>
      <c r="O7" s="1114" t="s">
        <v>124</v>
      </c>
      <c r="P7" s="1114" t="s">
        <v>124</v>
      </c>
      <c r="Q7" s="1114" t="s">
        <v>124</v>
      </c>
      <c r="R7" s="1114" t="s">
        <v>124</v>
      </c>
      <c r="S7" s="1114" t="s">
        <v>124</v>
      </c>
      <c r="T7" s="1114" t="s">
        <v>124</v>
      </c>
      <c r="U7" s="1114" t="s">
        <v>124</v>
      </c>
      <c r="V7" s="1114" t="s">
        <v>124</v>
      </c>
      <c r="W7" s="1114" t="s">
        <v>124</v>
      </c>
      <c r="X7" s="1114" t="s">
        <v>124</v>
      </c>
      <c r="Y7" s="1107" t="s">
        <v>267</v>
      </c>
      <c r="Z7" s="1107" t="s">
        <v>267</v>
      </c>
      <c r="AA7" s="1114" t="s">
        <v>124</v>
      </c>
      <c r="AB7" s="1114" t="s">
        <v>124</v>
      </c>
      <c r="AC7" s="1114" t="s">
        <v>124</v>
      </c>
      <c r="AD7" s="1114" t="s">
        <v>124</v>
      </c>
      <c r="AE7" s="1114" t="s">
        <v>124</v>
      </c>
      <c r="AF7" s="1114" t="s">
        <v>124</v>
      </c>
      <c r="AG7" s="1114" t="s">
        <v>124</v>
      </c>
      <c r="AH7" s="1114" t="s">
        <v>124</v>
      </c>
      <c r="AI7" s="1114" t="s">
        <v>124</v>
      </c>
      <c r="AJ7" s="1115">
        <v>2</v>
      </c>
      <c r="AK7" s="1115">
        <v>1</v>
      </c>
      <c r="AL7" s="1114">
        <v>0</v>
      </c>
      <c r="AM7" s="1115"/>
      <c r="AN7" s="1115"/>
      <c r="AO7" s="1116">
        <f t="shared" ref="AO7:AO14" si="0">IF(ISBLANK($B7),"",($AJ7*200)+($AK7*420))</f>
        <v>820</v>
      </c>
      <c r="AP7" s="1117"/>
      <c r="AQ7" s="1118"/>
    </row>
    <row r="8" spans="1:43" ht="19.5">
      <c r="A8" s="1115">
        <v>3</v>
      </c>
      <c r="B8" s="1898" t="s">
        <v>596</v>
      </c>
      <c r="C8" s="1898"/>
      <c r="D8" s="1113" t="str">
        <f t="shared" ref="D8:D14" si="1">IF(ISBLANK($B8),"",$D$6)</f>
        <v>200/420</v>
      </c>
      <c r="E8" s="1114" t="s">
        <v>124</v>
      </c>
      <c r="F8" s="1114" t="s">
        <v>124</v>
      </c>
      <c r="G8" s="1114" t="s">
        <v>124</v>
      </c>
      <c r="H8" s="1114" t="s">
        <v>124</v>
      </c>
      <c r="I8" s="1114" t="s">
        <v>124</v>
      </c>
      <c r="J8" s="1114" t="s">
        <v>124</v>
      </c>
      <c r="K8" s="1114" t="s">
        <v>124</v>
      </c>
      <c r="L8" s="1114" t="s">
        <v>124</v>
      </c>
      <c r="M8" s="1114" t="s">
        <v>124</v>
      </c>
      <c r="N8" s="1107" t="s">
        <v>267</v>
      </c>
      <c r="O8" s="1114" t="s">
        <v>124</v>
      </c>
      <c r="P8" s="1114" t="s">
        <v>124</v>
      </c>
      <c r="Q8" s="1114" t="s">
        <v>124</v>
      </c>
      <c r="R8" s="1114" t="s">
        <v>124</v>
      </c>
      <c r="S8" s="1114" t="s">
        <v>124</v>
      </c>
      <c r="T8" s="1114" t="s">
        <v>124</v>
      </c>
      <c r="U8" s="1114" t="s">
        <v>124</v>
      </c>
      <c r="V8" s="1114" t="s">
        <v>124</v>
      </c>
      <c r="W8" s="1114" t="s">
        <v>124</v>
      </c>
      <c r="X8" s="1114" t="s">
        <v>124</v>
      </c>
      <c r="Y8" s="1107" t="s">
        <v>267</v>
      </c>
      <c r="Z8" s="1107" t="s">
        <v>267</v>
      </c>
      <c r="AA8" s="1114" t="s">
        <v>124</v>
      </c>
      <c r="AB8" s="1114" t="s">
        <v>124</v>
      </c>
      <c r="AC8" s="1114" t="s">
        <v>124</v>
      </c>
      <c r="AD8" s="1114" t="s">
        <v>124</v>
      </c>
      <c r="AE8" s="1114" t="s">
        <v>124</v>
      </c>
      <c r="AF8" s="1114" t="s">
        <v>124</v>
      </c>
      <c r="AG8" s="1114" t="s">
        <v>124</v>
      </c>
      <c r="AH8" s="1114" t="s">
        <v>124</v>
      </c>
      <c r="AI8" s="1114" t="s">
        <v>124</v>
      </c>
      <c r="AJ8" s="1115">
        <v>2</v>
      </c>
      <c r="AK8" s="1115">
        <v>1</v>
      </c>
      <c r="AL8" s="1114">
        <v>0</v>
      </c>
      <c r="AM8" s="1115"/>
      <c r="AN8" s="1115"/>
      <c r="AO8" s="1116">
        <f t="shared" si="0"/>
        <v>820</v>
      </c>
      <c r="AP8" s="1117"/>
      <c r="AQ8" s="1118"/>
    </row>
    <row r="9" spans="1:43" ht="19.5">
      <c r="A9" s="1115">
        <v>4</v>
      </c>
      <c r="B9" s="1898" t="s">
        <v>597</v>
      </c>
      <c r="C9" s="1898"/>
      <c r="D9" s="1113" t="str">
        <f t="shared" si="1"/>
        <v>200/420</v>
      </c>
      <c r="E9" s="1114" t="s">
        <v>124</v>
      </c>
      <c r="F9" s="1114" t="s">
        <v>124</v>
      </c>
      <c r="G9" s="1114" t="s">
        <v>124</v>
      </c>
      <c r="H9" s="1114" t="s">
        <v>124</v>
      </c>
      <c r="I9" s="1114" t="s">
        <v>124</v>
      </c>
      <c r="J9" s="1114" t="s">
        <v>124</v>
      </c>
      <c r="K9" s="1114" t="s">
        <v>124</v>
      </c>
      <c r="L9" s="1114" t="s">
        <v>124</v>
      </c>
      <c r="M9" s="1114" t="s">
        <v>124</v>
      </c>
      <c r="N9" s="1107" t="s">
        <v>267</v>
      </c>
      <c r="O9" s="1114" t="s">
        <v>124</v>
      </c>
      <c r="P9" s="1114" t="s">
        <v>124</v>
      </c>
      <c r="Q9" s="1114" t="s">
        <v>124</v>
      </c>
      <c r="R9" s="1114" t="s">
        <v>124</v>
      </c>
      <c r="S9" s="1114" t="s">
        <v>124</v>
      </c>
      <c r="T9" s="1114" t="s">
        <v>124</v>
      </c>
      <c r="U9" s="1114" t="s">
        <v>124</v>
      </c>
      <c r="V9" s="1114" t="s">
        <v>124</v>
      </c>
      <c r="W9" s="1114" t="s">
        <v>124</v>
      </c>
      <c r="X9" s="1114" t="s">
        <v>124</v>
      </c>
      <c r="Y9" s="1107" t="s">
        <v>267</v>
      </c>
      <c r="Z9" s="1107" t="s">
        <v>267</v>
      </c>
      <c r="AA9" s="1114" t="s">
        <v>124</v>
      </c>
      <c r="AB9" s="1114" t="s">
        <v>124</v>
      </c>
      <c r="AC9" s="1114" t="s">
        <v>124</v>
      </c>
      <c r="AD9" s="1114" t="s">
        <v>124</v>
      </c>
      <c r="AE9" s="1114" t="s">
        <v>124</v>
      </c>
      <c r="AF9" s="1114" t="s">
        <v>124</v>
      </c>
      <c r="AG9" s="1114" t="s">
        <v>124</v>
      </c>
      <c r="AH9" s="1114" t="s">
        <v>124</v>
      </c>
      <c r="AI9" s="1114" t="s">
        <v>124</v>
      </c>
      <c r="AJ9" s="1115">
        <v>2</v>
      </c>
      <c r="AK9" s="1115">
        <v>1</v>
      </c>
      <c r="AL9" s="1114">
        <v>0</v>
      </c>
      <c r="AM9" s="1115"/>
      <c r="AN9" s="1115"/>
      <c r="AO9" s="1116">
        <f t="shared" si="0"/>
        <v>820</v>
      </c>
      <c r="AP9" s="1119"/>
      <c r="AQ9" s="1118"/>
    </row>
    <row r="10" spans="1:43" ht="19.5">
      <c r="A10" s="1115">
        <v>5</v>
      </c>
      <c r="B10" s="1898" t="s">
        <v>598</v>
      </c>
      <c r="C10" s="1898"/>
      <c r="D10" s="1113" t="str">
        <f t="shared" si="1"/>
        <v>200/420</v>
      </c>
      <c r="E10" s="1114" t="s">
        <v>124</v>
      </c>
      <c r="F10" s="1114" t="s">
        <v>124</v>
      </c>
      <c r="G10" s="1114" t="s">
        <v>124</v>
      </c>
      <c r="H10" s="1114" t="s">
        <v>124</v>
      </c>
      <c r="I10" s="1114" t="s">
        <v>124</v>
      </c>
      <c r="J10" s="1114" t="s">
        <v>124</v>
      </c>
      <c r="K10" s="1114" t="s">
        <v>124</v>
      </c>
      <c r="L10" s="1114" t="s">
        <v>124</v>
      </c>
      <c r="M10" s="1114" t="s">
        <v>124</v>
      </c>
      <c r="N10" s="1107" t="s">
        <v>267</v>
      </c>
      <c r="O10" s="1114" t="s">
        <v>124</v>
      </c>
      <c r="P10" s="1114" t="s">
        <v>124</v>
      </c>
      <c r="Q10" s="1114" t="s">
        <v>124</v>
      </c>
      <c r="R10" s="1114" t="s">
        <v>124</v>
      </c>
      <c r="S10" s="1114" t="s">
        <v>124</v>
      </c>
      <c r="T10" s="1114" t="s">
        <v>124</v>
      </c>
      <c r="U10" s="1114" t="s">
        <v>124</v>
      </c>
      <c r="V10" s="1114" t="s">
        <v>124</v>
      </c>
      <c r="W10" s="1114" t="s">
        <v>124</v>
      </c>
      <c r="X10" s="1114" t="s">
        <v>124</v>
      </c>
      <c r="Y10" s="1107" t="s">
        <v>267</v>
      </c>
      <c r="Z10" s="1107" t="s">
        <v>267</v>
      </c>
      <c r="AA10" s="1114" t="s">
        <v>124</v>
      </c>
      <c r="AB10" s="1114" t="s">
        <v>124</v>
      </c>
      <c r="AC10" s="1114" t="s">
        <v>124</v>
      </c>
      <c r="AD10" s="1114" t="s">
        <v>124</v>
      </c>
      <c r="AE10" s="1114" t="s">
        <v>124</v>
      </c>
      <c r="AF10" s="1114" t="s">
        <v>124</v>
      </c>
      <c r="AG10" s="1114" t="s">
        <v>124</v>
      </c>
      <c r="AH10" s="1114" t="s">
        <v>124</v>
      </c>
      <c r="AI10" s="1114" t="s">
        <v>124</v>
      </c>
      <c r="AJ10" s="1115">
        <v>2</v>
      </c>
      <c r="AK10" s="1115">
        <v>1</v>
      </c>
      <c r="AL10" s="1114">
        <v>0</v>
      </c>
      <c r="AM10" s="1115"/>
      <c r="AN10" s="1115"/>
      <c r="AO10" s="1116">
        <f t="shared" si="0"/>
        <v>820</v>
      </c>
      <c r="AP10" s="1119"/>
      <c r="AQ10" s="1118"/>
    </row>
    <row r="11" spans="1:43" ht="19.5">
      <c r="A11" s="1114">
        <v>6</v>
      </c>
      <c r="B11" s="1898" t="s">
        <v>599</v>
      </c>
      <c r="C11" s="1898"/>
      <c r="D11" s="1113" t="str">
        <f t="shared" si="1"/>
        <v>200/420</v>
      </c>
      <c r="E11" s="1114" t="s">
        <v>124</v>
      </c>
      <c r="F11" s="1114" t="s">
        <v>124</v>
      </c>
      <c r="G11" s="1114" t="s">
        <v>124</v>
      </c>
      <c r="H11" s="1114" t="s">
        <v>124</v>
      </c>
      <c r="I11" s="1114" t="s">
        <v>124</v>
      </c>
      <c r="J11" s="1114" t="s">
        <v>124</v>
      </c>
      <c r="K11" s="1114" t="s">
        <v>124</v>
      </c>
      <c r="L11" s="1114" t="s">
        <v>124</v>
      </c>
      <c r="M11" s="1114" t="s">
        <v>124</v>
      </c>
      <c r="N11" s="1107" t="s">
        <v>267</v>
      </c>
      <c r="O11" s="1114" t="s">
        <v>124</v>
      </c>
      <c r="P11" s="1114" t="s">
        <v>124</v>
      </c>
      <c r="Q11" s="1114" t="s">
        <v>124</v>
      </c>
      <c r="R11" s="1114" t="s">
        <v>124</v>
      </c>
      <c r="S11" s="1114" t="s">
        <v>124</v>
      </c>
      <c r="T11" s="1114" t="s">
        <v>124</v>
      </c>
      <c r="U11" s="1114" t="s">
        <v>124</v>
      </c>
      <c r="V11" s="1114" t="s">
        <v>124</v>
      </c>
      <c r="W11" s="1114" t="s">
        <v>124</v>
      </c>
      <c r="X11" s="1114" t="s">
        <v>124</v>
      </c>
      <c r="Y11" s="1107" t="s">
        <v>267</v>
      </c>
      <c r="Z11" s="1107" t="s">
        <v>267</v>
      </c>
      <c r="AA11" s="1114" t="s">
        <v>124</v>
      </c>
      <c r="AB11" s="1114" t="s">
        <v>124</v>
      </c>
      <c r="AC11" s="1114" t="s">
        <v>124</v>
      </c>
      <c r="AD11" s="1114" t="s">
        <v>124</v>
      </c>
      <c r="AE11" s="1114" t="s">
        <v>124</v>
      </c>
      <c r="AF11" s="1114" t="s">
        <v>124</v>
      </c>
      <c r="AG11" s="1114" t="s">
        <v>124</v>
      </c>
      <c r="AH11" s="1114" t="s">
        <v>124</v>
      </c>
      <c r="AI11" s="1114" t="s">
        <v>124</v>
      </c>
      <c r="AJ11" s="1120">
        <v>2</v>
      </c>
      <c r="AK11" s="1120">
        <v>1</v>
      </c>
      <c r="AL11" s="1120">
        <v>0</v>
      </c>
      <c r="AM11" s="1120"/>
      <c r="AN11" s="1120"/>
      <c r="AO11" s="1116">
        <f t="shared" si="0"/>
        <v>820</v>
      </c>
      <c r="AP11" s="1119"/>
      <c r="AQ11" s="1118"/>
    </row>
    <row r="12" spans="1:43" ht="19.5">
      <c r="A12" s="1114">
        <v>7</v>
      </c>
      <c r="B12" s="1898" t="s">
        <v>600</v>
      </c>
      <c r="C12" s="1898"/>
      <c r="D12" s="1113" t="str">
        <f t="shared" si="1"/>
        <v>200/420</v>
      </c>
      <c r="E12" s="1114" t="s">
        <v>124</v>
      </c>
      <c r="F12" s="1114" t="s">
        <v>124</v>
      </c>
      <c r="G12" s="1114" t="s">
        <v>124</v>
      </c>
      <c r="H12" s="1114" t="s">
        <v>124</v>
      </c>
      <c r="I12" s="1114" t="s">
        <v>124</v>
      </c>
      <c r="J12" s="1114" t="s">
        <v>124</v>
      </c>
      <c r="K12" s="1114" t="s">
        <v>124</v>
      </c>
      <c r="L12" s="1114" t="s">
        <v>124</v>
      </c>
      <c r="M12" s="1114" t="s">
        <v>124</v>
      </c>
      <c r="N12" s="1107" t="s">
        <v>267</v>
      </c>
      <c r="O12" s="1114" t="s">
        <v>124</v>
      </c>
      <c r="P12" s="1114" t="s">
        <v>124</v>
      </c>
      <c r="Q12" s="1114" t="s">
        <v>124</v>
      </c>
      <c r="R12" s="1114" t="s">
        <v>124</v>
      </c>
      <c r="S12" s="1114" t="s">
        <v>124</v>
      </c>
      <c r="T12" s="1114" t="s">
        <v>124</v>
      </c>
      <c r="U12" s="1114" t="s">
        <v>124</v>
      </c>
      <c r="V12" s="1114" t="s">
        <v>124</v>
      </c>
      <c r="W12" s="1114" t="s">
        <v>124</v>
      </c>
      <c r="X12" s="1114" t="s">
        <v>124</v>
      </c>
      <c r="Y12" s="1107" t="s">
        <v>267</v>
      </c>
      <c r="Z12" s="1107" t="s">
        <v>267</v>
      </c>
      <c r="AA12" s="1114" t="s">
        <v>124</v>
      </c>
      <c r="AB12" s="1114" t="s">
        <v>124</v>
      </c>
      <c r="AC12" s="1114" t="s">
        <v>124</v>
      </c>
      <c r="AD12" s="1114" t="s">
        <v>124</v>
      </c>
      <c r="AE12" s="1114" t="s">
        <v>124</v>
      </c>
      <c r="AF12" s="1114" t="s">
        <v>124</v>
      </c>
      <c r="AG12" s="1114" t="s">
        <v>124</v>
      </c>
      <c r="AH12" s="1114" t="s">
        <v>124</v>
      </c>
      <c r="AI12" s="1114" t="s">
        <v>124</v>
      </c>
      <c r="AJ12" s="1120">
        <v>2</v>
      </c>
      <c r="AK12" s="1120">
        <v>1</v>
      </c>
      <c r="AL12" s="1120">
        <v>0</v>
      </c>
      <c r="AM12" s="1121"/>
      <c r="AN12" s="1121"/>
      <c r="AO12" s="1116">
        <f t="shared" si="0"/>
        <v>820</v>
      </c>
      <c r="AP12" s="1119"/>
      <c r="AQ12" s="1118"/>
    </row>
    <row r="13" spans="1:43" ht="19.5">
      <c r="A13" s="1114">
        <v>8</v>
      </c>
      <c r="B13" s="1898" t="s">
        <v>601</v>
      </c>
      <c r="C13" s="1898"/>
      <c r="D13" s="1113" t="str">
        <f t="shared" si="1"/>
        <v>200/420</v>
      </c>
      <c r="E13" s="1114" t="s">
        <v>124</v>
      </c>
      <c r="F13" s="1114" t="s">
        <v>124</v>
      </c>
      <c r="G13" s="1114" t="s">
        <v>124</v>
      </c>
      <c r="H13" s="1114" t="s">
        <v>124</v>
      </c>
      <c r="I13" s="1114" t="s">
        <v>124</v>
      </c>
      <c r="J13" s="1114" t="s">
        <v>124</v>
      </c>
      <c r="K13" s="1114" t="s">
        <v>124</v>
      </c>
      <c r="L13" s="1114" t="s">
        <v>124</v>
      </c>
      <c r="M13" s="1114" t="s">
        <v>124</v>
      </c>
      <c r="N13" s="1107" t="s">
        <v>267</v>
      </c>
      <c r="O13" s="1114" t="s">
        <v>124</v>
      </c>
      <c r="P13" s="1114" t="s">
        <v>124</v>
      </c>
      <c r="Q13" s="1114" t="s">
        <v>124</v>
      </c>
      <c r="R13" s="1114" t="s">
        <v>124</v>
      </c>
      <c r="S13" s="1114" t="s">
        <v>124</v>
      </c>
      <c r="T13" s="1114" t="s">
        <v>124</v>
      </c>
      <c r="U13" s="1114" t="s">
        <v>124</v>
      </c>
      <c r="V13" s="1114" t="s">
        <v>124</v>
      </c>
      <c r="W13" s="1114" t="s">
        <v>124</v>
      </c>
      <c r="X13" s="1114" t="s">
        <v>124</v>
      </c>
      <c r="Y13" s="1107" t="s">
        <v>267</v>
      </c>
      <c r="Z13" s="1107" t="s">
        <v>267</v>
      </c>
      <c r="AA13" s="1114" t="s">
        <v>124</v>
      </c>
      <c r="AB13" s="1114" t="s">
        <v>124</v>
      </c>
      <c r="AC13" s="1114" t="s">
        <v>124</v>
      </c>
      <c r="AD13" s="1114" t="s">
        <v>124</v>
      </c>
      <c r="AE13" s="1114" t="s">
        <v>124</v>
      </c>
      <c r="AF13" s="1114" t="s">
        <v>124</v>
      </c>
      <c r="AG13" s="1114" t="s">
        <v>124</v>
      </c>
      <c r="AH13" s="1114" t="s">
        <v>124</v>
      </c>
      <c r="AI13" s="1114" t="s">
        <v>124</v>
      </c>
      <c r="AJ13" s="1114">
        <v>2</v>
      </c>
      <c r="AK13" s="1114">
        <v>1</v>
      </c>
      <c r="AL13" s="1114">
        <v>0</v>
      </c>
      <c r="AM13" s="1112"/>
      <c r="AN13" s="1112"/>
      <c r="AO13" s="1116">
        <f t="shared" si="0"/>
        <v>820</v>
      </c>
      <c r="AP13" s="1119"/>
      <c r="AQ13" s="1118"/>
    </row>
    <row r="14" spans="1:43">
      <c r="A14" s="1125"/>
      <c r="B14" s="1888"/>
      <c r="C14" s="1888"/>
      <c r="D14" s="1123" t="str">
        <f t="shared" si="1"/>
        <v/>
      </c>
      <c r="E14" s="1122"/>
      <c r="F14" s="1122"/>
      <c r="G14" s="1122"/>
      <c r="H14" s="1122"/>
      <c r="I14" s="1122"/>
      <c r="J14" s="1122"/>
      <c r="K14" s="1122"/>
      <c r="L14" s="1122"/>
      <c r="M14" s="1122"/>
      <c r="N14" s="1122"/>
      <c r="O14" s="1122"/>
      <c r="P14" s="1122"/>
      <c r="Q14" s="1122"/>
      <c r="R14" s="1122"/>
      <c r="S14" s="1122"/>
      <c r="T14" s="1122"/>
      <c r="U14" s="1122"/>
      <c r="V14" s="1122"/>
      <c r="W14" s="1122"/>
      <c r="X14" s="1122"/>
      <c r="Y14" s="1122"/>
      <c r="Z14" s="1122"/>
      <c r="AA14" s="1122"/>
      <c r="AB14" s="1122"/>
      <c r="AC14" s="1122"/>
      <c r="AD14" s="1122"/>
      <c r="AE14" s="1122"/>
      <c r="AF14" s="1122"/>
      <c r="AG14" s="1122"/>
      <c r="AH14" s="1122"/>
      <c r="AI14" s="1122"/>
      <c r="AJ14" s="1122"/>
      <c r="AK14" s="1122"/>
      <c r="AL14" s="1122"/>
      <c r="AM14" s="1122"/>
      <c r="AN14" s="1122"/>
      <c r="AO14" s="1126" t="str">
        <f t="shared" si="0"/>
        <v/>
      </c>
      <c r="AP14" s="1124"/>
      <c r="AQ14" s="1124"/>
    </row>
    <row r="15" spans="1:43" s="1151" customFormat="1" ht="21" customHeight="1">
      <c r="A15" s="1163"/>
      <c r="B15" s="1163"/>
      <c r="C15" s="1163"/>
      <c r="D15" s="1163"/>
      <c r="E15" s="1163"/>
      <c r="F15" s="1163"/>
      <c r="G15" s="1163"/>
      <c r="H15" s="1163"/>
      <c r="I15" s="1163"/>
      <c r="J15" s="1163"/>
      <c r="K15" s="1163"/>
      <c r="L15" s="1163"/>
      <c r="M15" s="1163"/>
      <c r="N15" s="1163"/>
      <c r="O15" s="1163"/>
      <c r="P15" s="1163"/>
      <c r="Q15" s="1163"/>
      <c r="R15" s="1163"/>
      <c r="S15" s="1163"/>
      <c r="T15" s="1163"/>
      <c r="U15" s="1163"/>
      <c r="V15" s="1163"/>
      <c r="W15" s="1163"/>
      <c r="X15" s="1163"/>
      <c r="Y15" s="1163"/>
      <c r="Z15" s="1163"/>
      <c r="AA15" s="1163"/>
      <c r="AB15" s="1163"/>
      <c r="AC15" s="1163"/>
      <c r="AD15" s="1163"/>
      <c r="AE15" s="1163"/>
      <c r="AF15" s="1163"/>
      <c r="AG15" s="1163"/>
      <c r="AH15" s="1163"/>
      <c r="AI15" s="1163"/>
      <c r="AJ15" s="1891" t="s">
        <v>242</v>
      </c>
      <c r="AK15" s="1892"/>
      <c r="AL15" s="1892"/>
      <c r="AM15" s="1164"/>
      <c r="AN15" s="1164"/>
      <c r="AO15" s="1895">
        <f>IF(ISBLANK($B$6),"",SUM($AO$6:$AO$14))</f>
        <v>6560</v>
      </c>
      <c r="AP15" s="1163"/>
    </row>
    <row r="16" spans="1:43" ht="19.5" customHeight="1" thickBot="1">
      <c r="AJ16" s="1893"/>
      <c r="AK16" s="1894"/>
      <c r="AL16" s="1894"/>
      <c r="AM16" s="1165"/>
      <c r="AN16" s="1165"/>
      <c r="AO16" s="1896"/>
    </row>
    <row r="17" spans="4:43" ht="19.5" thickTop="1"/>
    <row r="18" spans="4:43" ht="20.25">
      <c r="D18" s="1166"/>
      <c r="E18" s="1167"/>
      <c r="F18" s="1167"/>
      <c r="G18" s="1167"/>
      <c r="H18" s="1167"/>
      <c r="I18" s="1167"/>
      <c r="J18" s="1167"/>
      <c r="K18" s="1167"/>
      <c r="L18" s="1167"/>
      <c r="M18" s="1167"/>
      <c r="N18" s="1167"/>
      <c r="O18" s="1167"/>
      <c r="P18" s="1167"/>
      <c r="Q18" s="1167"/>
      <c r="R18" s="1167"/>
      <c r="S18" s="1167"/>
      <c r="T18" s="1167"/>
      <c r="U18" s="1167"/>
      <c r="V18" s="1168" t="s">
        <v>268</v>
      </c>
      <c r="W18" s="1169"/>
      <c r="X18" s="1169"/>
      <c r="Y18" s="1169"/>
      <c r="Z18" s="1169"/>
      <c r="AA18" s="1169"/>
      <c r="AB18" s="1170"/>
      <c r="AC18" s="1169"/>
      <c r="AD18" s="1170"/>
      <c r="AE18" s="1169"/>
      <c r="AF18" s="1169"/>
      <c r="AG18" s="1169"/>
      <c r="AH18" s="1169"/>
      <c r="AI18" s="1169"/>
      <c r="AJ18" s="1171" t="str">
        <f>"("&amp;"-"&amp;BAHTTEXT($AO$15)&amp;"-"&amp;")"</f>
        <v>(-หกพันห้าร้อยหกสิบบาทถ้วน-)</v>
      </c>
      <c r="AK18" s="1169"/>
      <c r="AL18" s="1169"/>
      <c r="AM18" s="1169"/>
      <c r="AN18" s="1169"/>
      <c r="AO18" s="1169"/>
      <c r="AP18" s="1170"/>
      <c r="AQ18" s="1172"/>
    </row>
    <row r="19" spans="4:43" ht="20.25">
      <c r="D19" s="1167"/>
      <c r="E19" s="1167"/>
      <c r="F19" s="1167"/>
      <c r="G19" s="1167"/>
      <c r="H19" s="1167"/>
      <c r="I19" s="1167"/>
      <c r="J19" s="1167"/>
      <c r="K19" s="1167"/>
      <c r="L19" s="1167"/>
      <c r="M19" s="1167"/>
      <c r="N19" s="1167"/>
      <c r="O19" s="1167"/>
      <c r="P19" s="1167"/>
      <c r="Q19" s="1167"/>
      <c r="R19" s="1167"/>
      <c r="S19" s="1167"/>
      <c r="T19" s="1167"/>
      <c r="U19" s="1167"/>
      <c r="V19" s="1167"/>
      <c r="W19" s="1167"/>
      <c r="X19" s="1167"/>
      <c r="Y19" s="1167"/>
      <c r="Z19" s="1167"/>
      <c r="AA19" s="1167"/>
      <c r="AB19" s="1167"/>
      <c r="AC19" s="1167"/>
      <c r="AD19" s="1167"/>
      <c r="AE19" s="1167"/>
      <c r="AF19" s="1167"/>
      <c r="AG19" s="1167"/>
      <c r="AH19" s="1167"/>
      <c r="AI19" s="1167"/>
      <c r="AJ19" s="1167"/>
      <c r="AK19" s="1167"/>
      <c r="AL19" s="1167"/>
      <c r="AM19" s="1167"/>
      <c r="AN19" s="1167"/>
      <c r="AO19" s="1167"/>
    </row>
    <row r="20" spans="4:43" ht="20.25">
      <c r="D20" s="1167"/>
      <c r="E20" s="1167"/>
      <c r="F20" s="1167"/>
      <c r="G20" s="1167"/>
      <c r="H20" s="1167"/>
      <c r="I20" s="1167"/>
      <c r="K20" s="1167"/>
      <c r="L20" s="1167"/>
      <c r="M20" s="1167"/>
      <c r="N20" s="1167"/>
      <c r="O20" s="1167"/>
      <c r="P20" s="1167"/>
      <c r="Q20" s="1167"/>
      <c r="R20" s="1167"/>
      <c r="S20" s="1167"/>
      <c r="T20" s="1167"/>
      <c r="U20" s="1167"/>
      <c r="V20" s="1167"/>
      <c r="W20" s="1167"/>
      <c r="X20" s="1167"/>
      <c r="Y20" s="1167"/>
      <c r="Z20" s="1167"/>
      <c r="AA20" s="1167"/>
      <c r="AB20" s="1167"/>
      <c r="AC20" s="1167"/>
      <c r="AD20" s="1167"/>
      <c r="AE20" s="1167"/>
      <c r="AF20" s="1167" t="s">
        <v>1142</v>
      </c>
      <c r="AG20" s="1167"/>
      <c r="AK20" s="1167"/>
      <c r="AL20" s="1167"/>
      <c r="AM20" s="1167"/>
    </row>
    <row r="21" spans="4:43" ht="20.25">
      <c r="D21" s="1167"/>
      <c r="E21" s="1167"/>
      <c r="F21" s="1167"/>
      <c r="G21" s="1167"/>
      <c r="H21" s="1167"/>
      <c r="I21" s="1167"/>
      <c r="K21" s="1167"/>
      <c r="L21" s="1167"/>
      <c r="M21" s="1167"/>
      <c r="N21" s="1167"/>
      <c r="O21" s="1167"/>
      <c r="P21" s="1167"/>
      <c r="Q21" s="1167"/>
      <c r="R21" s="1167"/>
      <c r="S21" s="1167"/>
      <c r="T21" s="1167"/>
      <c r="U21" s="1167"/>
      <c r="V21" s="1167"/>
      <c r="W21" s="1167"/>
      <c r="X21" s="1167"/>
      <c r="Y21" s="1167"/>
      <c r="Z21" s="1167"/>
      <c r="AB21" s="1173"/>
      <c r="AC21" s="1173"/>
      <c r="AD21" s="1173"/>
      <c r="AE21" s="1173"/>
      <c r="AF21" s="1173"/>
      <c r="AG21" s="1173"/>
      <c r="AH21" s="1173"/>
      <c r="AI21" s="1173" t="str">
        <f>"("&amp;MAIN_Setting!D28&amp;")"</f>
        <v>(นายณัฐวัฒน์   ศาสนนันทน์)</v>
      </c>
      <c r="AJ21" s="1173"/>
      <c r="AK21" s="1173"/>
      <c r="AL21" s="1173"/>
      <c r="AM21" s="1173"/>
      <c r="AN21" s="1173"/>
      <c r="AO21" s="1173"/>
      <c r="AP21" s="1173"/>
      <c r="AQ21" s="1173"/>
    </row>
    <row r="22" spans="4:43" ht="20.25">
      <c r="D22" s="1167"/>
      <c r="E22" s="1167"/>
      <c r="F22" s="1167"/>
      <c r="G22" s="1167"/>
      <c r="H22" s="1167"/>
      <c r="I22" s="1167"/>
      <c r="K22" s="1167"/>
      <c r="L22" s="1167"/>
      <c r="M22" s="1167"/>
      <c r="N22" s="1167"/>
      <c r="O22" s="1167"/>
      <c r="P22" s="1167"/>
      <c r="Q22" s="1167"/>
      <c r="R22" s="1167"/>
      <c r="S22" s="1167"/>
      <c r="T22" s="1167"/>
      <c r="U22" s="1167"/>
      <c r="V22" s="1167"/>
      <c r="W22" s="1167"/>
      <c r="X22" s="1167"/>
      <c r="Y22" s="1167"/>
      <c r="Z22" s="1167"/>
      <c r="AA22" s="1167"/>
      <c r="AB22" s="1174"/>
      <c r="AC22" s="1174"/>
      <c r="AD22" s="1174"/>
      <c r="AE22" s="1173"/>
      <c r="AF22" s="1174"/>
      <c r="AG22" s="1174"/>
      <c r="AH22" s="1174" t="str">
        <f>"ตำแหน่ง  "&amp;MAIN_Setting!D29</f>
        <v>ตำแหน่ง  หัวหน้าฝ่ายพัฒนาฝีมือแรงงาน</v>
      </c>
      <c r="AI22" s="1174"/>
      <c r="AJ22" s="1174"/>
      <c r="AK22" s="1174"/>
      <c r="AL22" s="1174"/>
      <c r="AM22" s="1174"/>
      <c r="AN22" s="1174"/>
      <c r="AO22" s="1174"/>
      <c r="AP22" s="1174"/>
      <c r="AQ22" s="1174"/>
    </row>
    <row r="23" spans="4:43" ht="20.25">
      <c r="D23" s="1167"/>
      <c r="E23" s="1167"/>
      <c r="F23" s="1167"/>
      <c r="H23" s="1167"/>
      <c r="I23" s="1167"/>
      <c r="J23" s="1167"/>
      <c r="K23" s="1167"/>
      <c r="L23" s="1167"/>
      <c r="M23" s="1167"/>
      <c r="N23" s="1167"/>
      <c r="O23" s="1167"/>
      <c r="P23" s="1167"/>
      <c r="Q23" s="1167"/>
      <c r="R23" s="1167"/>
      <c r="S23" s="1167"/>
      <c r="T23" s="1167"/>
      <c r="U23" s="1167"/>
      <c r="V23" s="1167"/>
      <c r="W23" s="1167"/>
      <c r="X23" s="1167"/>
      <c r="Y23" s="1167"/>
      <c r="Z23" s="1167"/>
      <c r="AA23" s="1167"/>
      <c r="AC23" s="1167"/>
      <c r="AD23" s="1167"/>
      <c r="AF23" s="1167"/>
      <c r="AG23" s="1167"/>
      <c r="AJ23" s="1167"/>
      <c r="AK23" s="1167"/>
      <c r="AL23" s="1167"/>
    </row>
    <row r="24" spans="4:43" ht="20.25">
      <c r="D24" s="1167"/>
      <c r="E24" s="1167"/>
      <c r="F24" s="1167"/>
      <c r="H24" s="1167"/>
      <c r="I24" s="1167"/>
      <c r="J24" s="1167"/>
      <c r="K24" s="1167"/>
      <c r="L24" s="1167"/>
      <c r="M24" s="1167"/>
      <c r="N24" s="1167"/>
      <c r="O24" s="1167"/>
      <c r="P24" s="1167"/>
      <c r="Q24" s="1167"/>
      <c r="R24" s="1167"/>
      <c r="S24" s="1167"/>
      <c r="T24" s="1167"/>
      <c r="U24" s="1167"/>
      <c r="V24" s="1167"/>
      <c r="W24" s="1167"/>
      <c r="X24" s="1167"/>
      <c r="Y24" s="1167"/>
      <c r="Z24" s="1167"/>
      <c r="AA24" s="1167"/>
      <c r="AB24" s="1167"/>
      <c r="AC24" s="1167"/>
      <c r="AD24" s="1167"/>
      <c r="AF24" s="1167"/>
      <c r="AG24" s="1167"/>
      <c r="AH24" s="1167"/>
      <c r="AI24" s="1167"/>
      <c r="AJ24" s="1167"/>
      <c r="AK24" s="1167"/>
      <c r="AL24" s="1167"/>
      <c r="AM24" s="1167"/>
      <c r="AN24" s="1167"/>
      <c r="AO24" s="1167"/>
    </row>
  </sheetData>
  <sheetProtection algorithmName="SHA-512" hashValue="yrZQOFw24JRa2Du6ZoHNN1NUHckVPMHiC5xxnrcZfFfYahRzHIMrvchaWxZn8CG3eHLdREfTkOwp0geAA74z6g==" saltValue="BDuVFJkKM7nWLVVUkTtYQg==" spinCount="100000" sheet="1" objects="1" scenarios="1"/>
  <mergeCells count="19">
    <mergeCell ref="AQ4:AQ5"/>
    <mergeCell ref="A2:AP2"/>
    <mergeCell ref="A4:A5"/>
    <mergeCell ref="B4:C5"/>
    <mergeCell ref="AJ4:AL4"/>
    <mergeCell ref="AO4:AO5"/>
    <mergeCell ref="B14:C14"/>
    <mergeCell ref="AK1:AL1"/>
    <mergeCell ref="AA4:AD4"/>
    <mergeCell ref="AJ15:AL16"/>
    <mergeCell ref="AO15:AO16"/>
    <mergeCell ref="B6:C6"/>
    <mergeCell ref="B7:C7"/>
    <mergeCell ref="B8:C8"/>
    <mergeCell ref="B9:C9"/>
    <mergeCell ref="B10:C10"/>
    <mergeCell ref="B11:C11"/>
    <mergeCell ref="B12:C12"/>
    <mergeCell ref="B13:C13"/>
  </mergeCells>
  <dataValidations count="2">
    <dataValidation type="list" allowBlank="1" showInputMessage="1" showErrorMessage="1" sqref="AG1" xr:uid="{D7D01F23-CB60-4992-97C9-92B913704245}">
      <formula1>Mount_Full</formula1>
    </dataValidation>
    <dataValidation type="list" allowBlank="1" showInputMessage="1" showErrorMessage="1" sqref="B6:C14" xr:uid="{A1524374-9773-4B46-AEBB-FC85E5F5980A}">
      <formula1>NAME_USER_SKILL</formula1>
    </dataValidation>
  </dataValidations>
  <printOptions horizontalCentered="1"/>
  <pageMargins left="0.19" right="0.05" top="0.82677165354330695" bottom="0.82677165354330695" header="0.511811023622047" footer="0.511811023622047"/>
  <pageSetup paperSize="9" orientation="landscape" horizontalDpi="4294967293" verticalDpi="300" r:id="rId1"/>
  <headerFooter alignWithMargins="0"/>
  <colBreaks count="1" manualBreakCount="1">
    <brk id="43" max="1048575" man="1"/>
  </col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75">
    <tabColor rgb="FF00B050"/>
  </sheetPr>
  <dimension ref="A1:M28"/>
  <sheetViews>
    <sheetView showGridLines="0" showRuler="0" view="pageBreakPreview" zoomScaleNormal="100" zoomScaleSheetLayoutView="100" zoomScalePageLayoutView="88" workbookViewId="0">
      <selection activeCell="F13" sqref="F13"/>
    </sheetView>
  </sheetViews>
  <sheetFormatPr defaultColWidth="9" defaultRowHeight="19.5"/>
  <cols>
    <col min="1" max="1" width="3.375" style="1176" customWidth="1"/>
    <col min="2" max="2" width="14.375" style="1176" customWidth="1"/>
    <col min="3" max="3" width="12" style="1176" customWidth="1"/>
    <col min="4" max="4" width="26.875" style="1176" bestFit="1" customWidth="1"/>
    <col min="5" max="5" width="46.125" style="1176" customWidth="1"/>
    <col min="6" max="6" width="12.375" style="1176" customWidth="1"/>
    <col min="7" max="7" width="5.875" style="1176" customWidth="1"/>
    <col min="8" max="8" width="6.625" style="1176" customWidth="1"/>
    <col min="9" max="9" width="5.375" style="1176" customWidth="1"/>
    <col min="10" max="11" width="6.625" style="1176" hidden="1" customWidth="1"/>
    <col min="12" max="12" width="9.375" style="1176" bestFit="1" customWidth="1"/>
    <col min="13" max="13" width="6.75" style="1176" customWidth="1"/>
    <col min="14" max="14" width="1.875" style="1176" customWidth="1"/>
    <col min="15" max="16384" width="9" style="1176"/>
  </cols>
  <sheetData>
    <row r="1" spans="1:13" ht="22.5">
      <c r="A1" s="1175" t="s">
        <v>443</v>
      </c>
      <c r="B1" s="1175"/>
      <c r="C1" s="1175"/>
      <c r="D1" s="1175"/>
      <c r="E1" s="1175"/>
      <c r="F1" s="1175"/>
      <c r="G1" s="1175" t="str">
        <f>ประมาณการ_OT!$AG$1</f>
        <v>กรกฎาคม</v>
      </c>
      <c r="H1" s="1175"/>
      <c r="I1" s="1931">
        <f>ประมาณการ_OT!$AK$1</f>
        <v>2561</v>
      </c>
      <c r="J1" s="1931"/>
      <c r="K1" s="1931"/>
      <c r="L1" s="1931"/>
      <c r="M1" s="1175"/>
    </row>
    <row r="2" spans="1:13" ht="20.25">
      <c r="A2" s="1901" t="str">
        <f>ประมาณการ_OT!$A$2</f>
        <v xml:space="preserve">ชื่อส่วนราชการ  สำนักงานพัฒนาฝีมือแรงงานสุรินทร์    ในวันที่ 22 กรกฎาคม  2561 (วันหยุดทำการ) </v>
      </c>
      <c r="B2" s="1901"/>
      <c r="C2" s="1901"/>
      <c r="D2" s="1901"/>
      <c r="E2" s="1901"/>
      <c r="F2" s="1901"/>
      <c r="G2" s="1901"/>
      <c r="H2" s="1901"/>
      <c r="I2" s="1901"/>
      <c r="J2" s="1901"/>
      <c r="K2" s="1901"/>
      <c r="L2" s="1901"/>
      <c r="M2" s="1901"/>
    </row>
    <row r="3" spans="1:13" ht="6" customHeight="1">
      <c r="A3" s="1915"/>
      <c r="B3" s="1915"/>
      <c r="C3" s="1915"/>
      <c r="D3" s="1915"/>
      <c r="E3" s="1915"/>
      <c r="F3" s="1915"/>
      <c r="G3" s="1915"/>
      <c r="H3" s="1915"/>
      <c r="I3" s="1915"/>
      <c r="J3" s="1915"/>
      <c r="K3" s="1915"/>
      <c r="L3" s="1915"/>
      <c r="M3" s="1915"/>
    </row>
    <row r="4" spans="1:13" ht="10.5" customHeight="1">
      <c r="A4" s="1177"/>
      <c r="B4" s="1177"/>
      <c r="C4" s="1177"/>
      <c r="D4" s="1177"/>
      <c r="E4" s="1177"/>
      <c r="F4" s="1178"/>
      <c r="G4" s="1177"/>
      <c r="H4" s="1177"/>
      <c r="I4" s="1177"/>
      <c r="J4" s="1177"/>
      <c r="K4" s="1177"/>
      <c r="L4" s="1177"/>
      <c r="M4" s="1177"/>
    </row>
    <row r="5" spans="1:13">
      <c r="A5" s="1918" t="s">
        <v>122</v>
      </c>
      <c r="B5" s="1918" t="s">
        <v>121</v>
      </c>
      <c r="C5" s="1918"/>
      <c r="D5" s="1918" t="s">
        <v>111</v>
      </c>
      <c r="E5" s="1918" t="s">
        <v>253</v>
      </c>
      <c r="F5" s="1932" t="s">
        <v>252</v>
      </c>
      <c r="G5" s="1933" t="s">
        <v>251</v>
      </c>
      <c r="H5" s="1934"/>
      <c r="I5" s="1935"/>
      <c r="J5" s="1179"/>
      <c r="K5" s="1179"/>
      <c r="L5" s="1917" t="s">
        <v>215</v>
      </c>
      <c r="M5" s="1917" t="s">
        <v>120</v>
      </c>
    </row>
    <row r="6" spans="1:13" ht="41.25" customHeight="1">
      <c r="A6" s="1918"/>
      <c r="B6" s="1918"/>
      <c r="C6" s="1918"/>
      <c r="D6" s="1918"/>
      <c r="E6" s="1918"/>
      <c r="F6" s="1932"/>
      <c r="G6" s="1180" t="s">
        <v>245</v>
      </c>
      <c r="H6" s="1180" t="s">
        <v>244</v>
      </c>
      <c r="I6" s="1180" t="s">
        <v>42</v>
      </c>
      <c r="J6" s="1181"/>
      <c r="K6" s="1182"/>
      <c r="L6" s="1917"/>
      <c r="M6" s="1917"/>
    </row>
    <row r="7" spans="1:13">
      <c r="A7" s="1127">
        <f>IF(ISBLANK(ประมาณการ_OT!$A6),"",ประมาณการ_OT!$A6)</f>
        <v>1</v>
      </c>
      <c r="B7" s="1930" t="str">
        <f>IF(ISBLANK(ประมาณการ_OT!$B6),"",ประมาณการ_OT!$B6)</f>
        <v>นายณัฐวัฒน์   ศาสนนันทน์</v>
      </c>
      <c r="C7" s="1930"/>
      <c r="D7" s="1128" t="s">
        <v>349</v>
      </c>
      <c r="E7" s="1129" t="s">
        <v>315</v>
      </c>
      <c r="F7" s="1130" t="s">
        <v>243</v>
      </c>
      <c r="G7" s="1127">
        <f>IF(ISBLANK(ประมาณการ_OT!$AJ6),"",ประมาณการ_OT!$AJ6)</f>
        <v>2</v>
      </c>
      <c r="H7" s="1130">
        <f>IF(ISBLANK(ประมาณการ_OT!$AK6),"",ประมาณการ_OT!$AK6)</f>
        <v>1</v>
      </c>
      <c r="I7" s="1130">
        <f>IF(ISBLANK(ประมาณการ_OT!$AL6),"",ประมาณการ_OT!$AL6)</f>
        <v>0</v>
      </c>
      <c r="J7" s="1130"/>
      <c r="K7" s="1130"/>
      <c r="L7" s="1111">
        <f>IF(ISBLANK(ประมาณการ_OT!$AO6),"",ประมาณการ_OT!$AO6)</f>
        <v>820</v>
      </c>
      <c r="M7" s="1131"/>
    </row>
    <row r="8" spans="1:13">
      <c r="A8" s="1132">
        <f>IF(ISBLANK(ประมาณการ_OT!$A7),"",ประมาณการ_OT!$A7)</f>
        <v>2</v>
      </c>
      <c r="B8" s="1913" t="str">
        <f>IF(ISBLANK(ประมาณการ_OT!$B7),"",ประมาณการ_OT!$B7)</f>
        <v>นายธิติวัฒน์ จันดาคูณ</v>
      </c>
      <c r="C8" s="1913"/>
      <c r="D8" s="1133" t="s">
        <v>115</v>
      </c>
      <c r="E8" s="1134" t="s">
        <v>1148</v>
      </c>
      <c r="F8" s="1135" t="str">
        <f>IF(ISBLANK($D8)," ",$F7)</f>
        <v>200/420</v>
      </c>
      <c r="G8" s="1132">
        <f>IF(ISBLANK(ประมาณการ_OT!$AJ7),"",ประมาณการ_OT!$AJ7)</f>
        <v>2</v>
      </c>
      <c r="H8" s="1136">
        <f>IF(ISBLANK(ประมาณการ_OT!$AK7),"",ประมาณการ_OT!$AK7)</f>
        <v>1</v>
      </c>
      <c r="I8" s="1136">
        <f>IF(ISBLANK(ประมาณการ_OT!$AL7),"",ประมาณการ_OT!$AL7)</f>
        <v>0</v>
      </c>
      <c r="J8" s="1137"/>
      <c r="K8" s="1137"/>
      <c r="L8" s="1118">
        <f>IF(ISBLANK(ประมาณการ_OT!$AO7),"",ประมาณการ_OT!$AO7)</f>
        <v>820</v>
      </c>
      <c r="M8" s="1133"/>
    </row>
    <row r="9" spans="1:13">
      <c r="A9" s="1132">
        <f>IF(ISBLANK(ประมาณการ_OT!$A8),"",ประมาณการ_OT!$A8)</f>
        <v>3</v>
      </c>
      <c r="B9" s="1913" t="str">
        <f>IF(ISBLANK(ประมาณการ_OT!$B8),"",ประมาณการ_OT!$B8)</f>
        <v>นายสมพร    เขียวอ่อน</v>
      </c>
      <c r="C9" s="1913"/>
      <c r="D9" s="1133" t="s">
        <v>114</v>
      </c>
      <c r="E9" s="1134" t="s">
        <v>250</v>
      </c>
      <c r="F9" s="1135" t="str">
        <f t="shared" ref="F9:F15" si="0">IF(ISBLANK($D9)," ",$F8)</f>
        <v>200/420</v>
      </c>
      <c r="G9" s="1132">
        <f>IF(ISBLANK(ประมาณการ_OT!$AJ8),"",ประมาณการ_OT!$AJ8)</f>
        <v>2</v>
      </c>
      <c r="H9" s="1136">
        <f>IF(ISBLANK(ประมาณการ_OT!$AK8),"",ประมาณการ_OT!$AK8)</f>
        <v>1</v>
      </c>
      <c r="I9" s="1136">
        <f>IF(ISBLANK(ประมาณการ_OT!$AL8),"",ประมาณการ_OT!$AL8)</f>
        <v>0</v>
      </c>
      <c r="J9" s="1132"/>
      <c r="K9" s="1132"/>
      <c r="L9" s="1118">
        <f>IF(ISBLANK(ประมาณการ_OT!$AO8),"",ประมาณการ_OT!$AO8)</f>
        <v>820</v>
      </c>
      <c r="M9" s="1133"/>
    </row>
    <row r="10" spans="1:13">
      <c r="A10" s="1132">
        <f>IF(ISBLANK(ประมาณการ_OT!$A9),"",ประมาณการ_OT!$A9)</f>
        <v>4</v>
      </c>
      <c r="B10" s="1913" t="str">
        <f>IF(ISBLANK(ประมาณการ_OT!$B9),"",ประมาณการ_OT!$B9)</f>
        <v>นายบุญเพ็ง   เรืองรัมย์</v>
      </c>
      <c r="C10" s="1913"/>
      <c r="D10" s="1133" t="s">
        <v>114</v>
      </c>
      <c r="E10" s="1134" t="s">
        <v>249</v>
      </c>
      <c r="F10" s="1135" t="str">
        <f t="shared" si="0"/>
        <v>200/420</v>
      </c>
      <c r="G10" s="1132">
        <f>IF(ISBLANK(ประมาณการ_OT!$AJ9),"",ประมาณการ_OT!$AJ9)</f>
        <v>2</v>
      </c>
      <c r="H10" s="1136">
        <f>IF(ISBLANK(ประมาณการ_OT!$AK9),"",ประมาณการ_OT!$AK9)</f>
        <v>1</v>
      </c>
      <c r="I10" s="1136">
        <f>IF(ISBLANK(ประมาณการ_OT!$AL9),"",ประมาณการ_OT!$AL9)</f>
        <v>0</v>
      </c>
      <c r="J10" s="1132"/>
      <c r="K10" s="1132"/>
      <c r="L10" s="1118">
        <f>IF(ISBLANK(ประมาณการ_OT!$AO9),"",ประมาณการ_OT!$AO9)</f>
        <v>820</v>
      </c>
      <c r="M10" s="1133"/>
    </row>
    <row r="11" spans="1:13">
      <c r="A11" s="1132">
        <f>IF(ISBLANK(ประมาณการ_OT!$A10),"",ประมาณการ_OT!$A10)</f>
        <v>5</v>
      </c>
      <c r="B11" s="1913" t="str">
        <f>IF(ISBLANK(ประมาณการ_OT!$B10),"",ประมาณการ_OT!$B10)</f>
        <v>นายยศรัณย์   พิศิษฐ์โชค</v>
      </c>
      <c r="C11" s="1913"/>
      <c r="D11" s="1133" t="s">
        <v>114</v>
      </c>
      <c r="E11" s="1138" t="s">
        <v>316</v>
      </c>
      <c r="F11" s="1135" t="str">
        <f t="shared" si="0"/>
        <v>200/420</v>
      </c>
      <c r="G11" s="1132">
        <f>IF(ISBLANK(ประมาณการ_OT!$AJ10),"",ประมาณการ_OT!$AJ10)</f>
        <v>2</v>
      </c>
      <c r="H11" s="1136">
        <f>IF(ISBLANK(ประมาณการ_OT!$AK10),"",ประมาณการ_OT!$AK10)</f>
        <v>1</v>
      </c>
      <c r="I11" s="1136">
        <f>IF(ISBLANK(ประมาณการ_OT!$AL10),"",ประมาณการ_OT!$AL10)</f>
        <v>0</v>
      </c>
      <c r="J11" s="1132"/>
      <c r="K11" s="1132"/>
      <c r="L11" s="1118">
        <f>IF(ISBLANK(ประมาณการ_OT!$AO10),"",ประมาณการ_OT!$AO10)</f>
        <v>820</v>
      </c>
      <c r="M11" s="1133"/>
    </row>
    <row r="12" spans="1:13">
      <c r="A12" s="1132">
        <f>IF(ISBLANK(ประมาณการ_OT!$A11),"",ประมาณการ_OT!$A11)</f>
        <v>6</v>
      </c>
      <c r="B12" s="1913" t="str">
        <f>IF(ISBLANK(ประมาณการ_OT!$B11),"",ประมาณการ_OT!$B11)</f>
        <v>นายไพโรจน์   เกิดโชค</v>
      </c>
      <c r="C12" s="1913"/>
      <c r="D12" s="1133" t="s">
        <v>114</v>
      </c>
      <c r="E12" s="1242" t="s">
        <v>1143</v>
      </c>
      <c r="F12" s="1135" t="str">
        <f t="shared" si="0"/>
        <v>200/420</v>
      </c>
      <c r="G12" s="1132">
        <f>IF(ISBLANK(ประมาณการ_OT!$AJ11),"",ประมาณการ_OT!$AJ11)</f>
        <v>2</v>
      </c>
      <c r="H12" s="1136">
        <f>IF(ISBLANK(ประมาณการ_OT!$AK11),"",ประมาณการ_OT!$AK11)</f>
        <v>1</v>
      </c>
      <c r="I12" s="1136">
        <f>IF(ISBLANK(ประมาณการ_OT!$AL11),"",ประมาณการ_OT!$AL11)</f>
        <v>0</v>
      </c>
      <c r="J12" s="1132"/>
      <c r="K12" s="1132"/>
      <c r="L12" s="1118">
        <f>IF(ISBLANK(ประมาณการ_OT!$AO11),"",ประมาณการ_OT!$AO11)</f>
        <v>820</v>
      </c>
      <c r="M12" s="1133"/>
    </row>
    <row r="13" spans="1:13">
      <c r="A13" s="1132">
        <f>IF(ISBLANK(ประมาณการ_OT!$A12),"",ประมาณการ_OT!$A12)</f>
        <v>7</v>
      </c>
      <c r="B13" s="1913" t="str">
        <f>IF(ISBLANK(ประมาณการ_OT!$B12),"",ประมาณการ_OT!$B12)</f>
        <v>นายสังทอง    มะลิวงษ์</v>
      </c>
      <c r="C13" s="1913"/>
      <c r="D13" s="1133" t="s">
        <v>114</v>
      </c>
      <c r="E13" s="1134" t="s">
        <v>1144</v>
      </c>
      <c r="F13" s="1135" t="str">
        <f t="shared" si="0"/>
        <v>200/420</v>
      </c>
      <c r="G13" s="1132">
        <f>IF(ISBLANK(ประมาณการ_OT!$AJ12),"",ประมาณการ_OT!$AJ12)</f>
        <v>2</v>
      </c>
      <c r="H13" s="1136">
        <f>IF(ISBLANK(ประมาณการ_OT!$AK12),"",ประมาณการ_OT!$AK12)</f>
        <v>1</v>
      </c>
      <c r="I13" s="1136">
        <f>IF(ISBLANK(ประมาณการ_OT!$AL12),"",ประมาณการ_OT!$AL12)</f>
        <v>0</v>
      </c>
      <c r="J13" s="1132"/>
      <c r="K13" s="1132"/>
      <c r="L13" s="1118">
        <f>IF(ISBLANK(ประมาณการ_OT!$AO12),"",ประมาณการ_OT!$AO12)</f>
        <v>820</v>
      </c>
      <c r="M13" s="1133"/>
    </row>
    <row r="14" spans="1:13">
      <c r="A14" s="1132">
        <f>IF(ISBLANK(ประมาณการ_OT!$A13),"",ประมาณการ_OT!$A13)</f>
        <v>8</v>
      </c>
      <c r="B14" s="1913" t="str">
        <f>IF(ISBLANK(ประมาณการ_OT!$B13),"",ประมาณการ_OT!$B13)</f>
        <v>นายปัญญา   ผาธรรม</v>
      </c>
      <c r="C14" s="1913"/>
      <c r="D14" s="1133" t="s">
        <v>117</v>
      </c>
      <c r="E14" s="1134" t="s">
        <v>1145</v>
      </c>
      <c r="F14" s="1135" t="str">
        <f t="shared" si="0"/>
        <v>200/420</v>
      </c>
      <c r="G14" s="1132">
        <f>IF(ISBLANK(ประมาณการ_OT!$AJ13),"",ประมาณการ_OT!$AJ13)</f>
        <v>2</v>
      </c>
      <c r="H14" s="1136">
        <f>IF(ISBLANK(ประมาณการ_OT!$AK13),"",ประมาณการ_OT!$AK13)</f>
        <v>1</v>
      </c>
      <c r="I14" s="1136">
        <f>IF(ISBLANK(ประมาณการ_OT!$AL13),"",ประมาณการ_OT!$AL13)</f>
        <v>0</v>
      </c>
      <c r="J14" s="1136"/>
      <c r="K14" s="1136"/>
      <c r="L14" s="1118">
        <f>IF(ISBLANK(ประมาณการ_OT!$AO13),"",ประมาณการ_OT!$AO13)</f>
        <v>820</v>
      </c>
      <c r="M14" s="1133"/>
    </row>
    <row r="15" spans="1:13">
      <c r="A15" s="1139" t="str">
        <f>IF(ISBLANK(ประมาณการ_OT!$A14),"",ประมาณการ_OT!$A14)</f>
        <v/>
      </c>
      <c r="B15" s="1914" t="str">
        <f>IF(ISBLANK(ประมาณการ_OT!$B14),"",ประมาณการ_OT!$B14)</f>
        <v/>
      </c>
      <c r="C15" s="1914"/>
      <c r="D15" s="1124"/>
      <c r="E15" s="1243" t="s">
        <v>1146</v>
      </c>
      <c r="F15" s="1140" t="str">
        <f t="shared" si="0"/>
        <v xml:space="preserve"> </v>
      </c>
      <c r="G15" s="1139" t="str">
        <f>IF(ISBLANK(ประมาณการ_OT!$AJ14),"",ประมาณการ_OT!$AJ14)</f>
        <v/>
      </c>
      <c r="H15" s="1141" t="str">
        <f>IF(ISBLANK(ประมาณการ_OT!$AK14),"",ประมาณการ_OT!$AK14)</f>
        <v/>
      </c>
      <c r="I15" s="1141" t="str">
        <f>IF(ISBLANK(ประมาณการ_OT!$AL14),"",ประมาณการ_OT!$AL14)</f>
        <v/>
      </c>
      <c r="J15" s="1141"/>
      <c r="K15" s="1141"/>
      <c r="L15" s="1143" t="str">
        <f>IF(ISBLANK(ประมาณการ_OT!$AO14),"",ประมาณการ_OT!$AO14)</f>
        <v/>
      </c>
      <c r="M15" s="1142"/>
    </row>
    <row r="16" spans="1:13" s="1151" customFormat="1" ht="21" customHeight="1">
      <c r="G16" s="1891" t="s">
        <v>242</v>
      </c>
      <c r="H16" s="1928"/>
      <c r="I16" s="1922">
        <f>ประมาณการ_OT!$AO$15</f>
        <v>6560</v>
      </c>
      <c r="J16" s="1923"/>
      <c r="K16" s="1923"/>
      <c r="L16" s="1924"/>
    </row>
    <row r="17" spans="1:13" ht="21" thickBot="1">
      <c r="D17" s="1167"/>
      <c r="E17" s="1167"/>
      <c r="F17" s="1167"/>
      <c r="G17" s="1893"/>
      <c r="H17" s="1929"/>
      <c r="I17" s="1925"/>
      <c r="J17" s="1926"/>
      <c r="K17" s="1926"/>
      <c r="L17" s="1927"/>
      <c r="M17" s="1167"/>
    </row>
    <row r="18" spans="1:13" ht="10.5" customHeight="1" thickTop="1">
      <c r="C18" s="1167"/>
      <c r="D18" s="1167"/>
      <c r="E18" s="1167"/>
      <c r="F18" s="1167"/>
      <c r="G18" s="1167"/>
      <c r="H18" s="1167"/>
      <c r="I18" s="1167"/>
      <c r="J18" s="1167"/>
      <c r="K18" s="1167"/>
      <c r="L18" s="1167"/>
      <c r="M18" s="1167"/>
    </row>
    <row r="19" spans="1:13" ht="34.5" customHeight="1">
      <c r="D19" s="1167"/>
      <c r="E19" s="1183" t="s">
        <v>268</v>
      </c>
      <c r="F19" s="1919" t="str">
        <f>ประมาณการ_OT!$AJ$18</f>
        <v>(-หกพันห้าร้อยหกสิบบาทถ้วน-)</v>
      </c>
      <c r="G19" s="1919"/>
      <c r="H19" s="1919"/>
      <c r="I19" s="1919"/>
      <c r="J19" s="1919"/>
      <c r="K19" s="1919"/>
      <c r="L19" s="1919"/>
      <c r="M19" s="1920"/>
    </row>
    <row r="20" spans="1:13" ht="34.5" customHeight="1">
      <c r="D20" s="1167"/>
      <c r="E20" s="1167"/>
      <c r="F20" s="1166"/>
      <c r="G20" s="1167"/>
      <c r="H20" s="1167"/>
      <c r="I20" s="1167"/>
      <c r="J20" s="1167"/>
      <c r="K20" s="1167"/>
      <c r="L20" s="1167"/>
      <c r="M20" s="1167"/>
    </row>
    <row r="21" spans="1:13" ht="20.25">
      <c r="C21" s="1167"/>
      <c r="D21" s="1167"/>
      <c r="E21" s="1173"/>
      <c r="F21" s="1173"/>
      <c r="G21" s="1921" t="str">
        <f>ประมาณการ_OT!$AF$20</f>
        <v>(ลงชื่อ)...................................................ผู้ประมาณการ</v>
      </c>
      <c r="H21" s="1921"/>
      <c r="I21" s="1921"/>
      <c r="J21" s="1921"/>
      <c r="K21" s="1921"/>
      <c r="L21" s="1921"/>
      <c r="M21" s="1921"/>
    </row>
    <row r="22" spans="1:13" ht="20.25">
      <c r="B22" s="1167"/>
      <c r="C22" s="1167"/>
      <c r="D22" s="1173"/>
      <c r="E22" s="1173"/>
      <c r="F22" s="1173"/>
      <c r="H22" s="1184" t="str">
        <f>"("&amp;MAIN_Setting!D28&amp;")"</f>
        <v>(นายณัฐวัฒน์   ศาสนนันทน์)</v>
      </c>
      <c r="I22" s="1184"/>
      <c r="J22" s="1184"/>
      <c r="K22" s="1184"/>
      <c r="L22" s="1184"/>
      <c r="M22" s="1184"/>
    </row>
    <row r="23" spans="1:13" ht="20.25">
      <c r="C23" s="1167"/>
      <c r="D23" s="1167"/>
      <c r="E23" s="1173"/>
      <c r="F23" s="1167"/>
      <c r="G23" s="1184" t="str">
        <f>"ตำแหน่ง  "&amp;MAIN_Setting!D29</f>
        <v>ตำแหน่ง  หัวหน้าฝ่ายพัฒนาฝีมือแรงงาน</v>
      </c>
      <c r="H23" s="1184"/>
      <c r="I23" s="1184"/>
      <c r="J23" s="1184"/>
      <c r="K23" s="1184"/>
      <c r="L23" s="1184"/>
      <c r="M23" s="1184"/>
    </row>
    <row r="24" spans="1:13" ht="22.5">
      <c r="A24" s="1175"/>
      <c r="B24" s="1175"/>
      <c r="C24" s="1175"/>
      <c r="D24" s="1175"/>
      <c r="E24" s="1173"/>
      <c r="F24" s="1167"/>
      <c r="G24" s="1173"/>
      <c r="H24" s="1173"/>
      <c r="I24" s="1173"/>
      <c r="J24" s="1173"/>
      <c r="K24" s="1173"/>
      <c r="L24" s="1173"/>
      <c r="M24" s="1173"/>
    </row>
    <row r="25" spans="1:13" ht="20.25">
      <c r="A25" s="1901"/>
      <c r="B25" s="1901"/>
      <c r="C25" s="1901"/>
      <c r="D25" s="1901"/>
      <c r="E25" s="1901"/>
      <c r="F25" s="1901"/>
      <c r="G25" s="1901"/>
      <c r="H25" s="1901"/>
      <c r="I25" s="1901"/>
      <c r="J25" s="1901"/>
      <c r="K25" s="1901"/>
      <c r="L25" s="1901"/>
      <c r="M25" s="1901"/>
    </row>
    <row r="26" spans="1:13" ht="20.25">
      <c r="A26" s="1915"/>
      <c r="B26" s="1915"/>
      <c r="C26" s="1915"/>
      <c r="D26" s="1915"/>
      <c r="E26" s="1915"/>
      <c r="F26" s="1915"/>
      <c r="G26" s="1915"/>
      <c r="H26" s="1915"/>
      <c r="I26" s="1915"/>
      <c r="J26" s="1915"/>
      <c r="K26" s="1915"/>
      <c r="L26" s="1915"/>
      <c r="M26" s="1915"/>
    </row>
    <row r="27" spans="1:13" ht="20.25">
      <c r="A27" s="1915"/>
      <c r="B27" s="1915"/>
      <c r="C27" s="1915"/>
      <c r="D27" s="1915"/>
      <c r="E27" s="1915"/>
      <c r="F27" s="1915"/>
      <c r="G27" s="1915"/>
      <c r="H27" s="1915"/>
      <c r="I27" s="1915"/>
      <c r="J27" s="1915"/>
      <c r="K27" s="1915"/>
      <c r="L27" s="1915"/>
      <c r="M27" s="1915"/>
    </row>
    <row r="28" spans="1:13" ht="22.5">
      <c r="A28" s="1916"/>
      <c r="B28" s="1916"/>
      <c r="C28" s="1916"/>
      <c r="D28" s="1916"/>
      <c r="E28" s="1916"/>
      <c r="F28" s="1916"/>
      <c r="G28" s="1916"/>
      <c r="H28" s="1916"/>
      <c r="I28" s="1916"/>
      <c r="J28" s="1916"/>
      <c r="K28" s="1916"/>
      <c r="L28" s="1916"/>
      <c r="M28" s="1916"/>
    </row>
  </sheetData>
  <sheetProtection algorithmName="SHA-512" hashValue="CvjLMn0a7FTkjAjCQ/43qJHZE7gSm7T/WIUIAmymPExU/yioeqCjhPNB8IClBI0nmSdN2zUlHxEA6V2L6jeA3A==" saltValue="ak3NyrtoVnh11frTbn7wkQ==" spinCount="100000" sheet="1" objects="1" scenarios="1"/>
  <mergeCells count="28">
    <mergeCell ref="B11:C11"/>
    <mergeCell ref="B12:C12"/>
    <mergeCell ref="B13:C13"/>
    <mergeCell ref="I1:L1"/>
    <mergeCell ref="A2:M2"/>
    <mergeCell ref="A3:M3"/>
    <mergeCell ref="A5:A6"/>
    <mergeCell ref="B5:C6"/>
    <mergeCell ref="L5:L6"/>
    <mergeCell ref="E5:E6"/>
    <mergeCell ref="F5:F6"/>
    <mergeCell ref="G5:I5"/>
    <mergeCell ref="B14:C14"/>
    <mergeCell ref="B15:C15"/>
    <mergeCell ref="A27:M27"/>
    <mergeCell ref="A28:M28"/>
    <mergeCell ref="M5:M6"/>
    <mergeCell ref="A25:M25"/>
    <mergeCell ref="A26:M26"/>
    <mergeCell ref="D5:D6"/>
    <mergeCell ref="F19:M19"/>
    <mergeCell ref="G21:M21"/>
    <mergeCell ref="I16:L17"/>
    <mergeCell ref="G16:H17"/>
    <mergeCell ref="B7:C7"/>
    <mergeCell ref="B8:C8"/>
    <mergeCell ref="B9:C9"/>
    <mergeCell ref="B10:C10"/>
  </mergeCells>
  <dataValidations count="1">
    <dataValidation type="list" allowBlank="1" showInputMessage="1" showErrorMessage="1" sqref="D7:D15" xr:uid="{55B8597F-CB5B-44DC-9264-6A24D4C72CA6}">
      <formula1>Laval_turtor</formula1>
    </dataValidation>
  </dataValidations>
  <pageMargins left="0.27" right="0.12" top="0.55000000000000004" bottom="0.4" header="0.25" footer="0.28999999999999998"/>
  <pageSetup paperSize="9" scale="89" orientation="landscape" horizontalDpi="300" verticalDpi="300"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6">
    <tabColor rgb="FFFF0000"/>
  </sheetPr>
  <dimension ref="A1:AS27"/>
  <sheetViews>
    <sheetView showGridLines="0" view="pageBreakPreview" zoomScale="115" zoomScaleNormal="145" zoomScaleSheetLayoutView="115" workbookViewId="0">
      <selection activeCell="AF12" sqref="AF12"/>
    </sheetView>
  </sheetViews>
  <sheetFormatPr defaultColWidth="9" defaultRowHeight="18.75"/>
  <cols>
    <col min="1" max="1" width="2" style="1185" customWidth="1"/>
    <col min="2" max="2" width="13.875" style="1185" customWidth="1"/>
    <col min="3" max="3" width="8" style="1185" customWidth="1"/>
    <col min="4" max="4" width="10.375" style="1185" customWidth="1"/>
    <col min="5" max="5" width="3.25" style="1185" bestFit="1" customWidth="1"/>
    <col min="6" max="35" width="1.875" style="1185" customWidth="1"/>
    <col min="36" max="36" width="4.375" style="1185" customWidth="1"/>
    <col min="37" max="37" width="4.875" style="1185" customWidth="1"/>
    <col min="38" max="38" width="4.125" style="1185" customWidth="1"/>
    <col min="39" max="39" width="6.125" style="1185" hidden="1" customWidth="1"/>
    <col min="40" max="40" width="12" style="1185" hidden="1" customWidth="1"/>
    <col min="41" max="41" width="10.125" style="1185" customWidth="1"/>
    <col min="42" max="42" width="3" style="1185" hidden="1" customWidth="1"/>
    <col min="43" max="43" width="9.75" style="1185" customWidth="1"/>
    <col min="44" max="45" width="8.25" style="1185" customWidth="1"/>
    <col min="46" max="16384" width="9" style="1185"/>
  </cols>
  <sheetData>
    <row r="1" spans="1:45" ht="20.25">
      <c r="A1" s="1939" t="s">
        <v>258</v>
      </c>
      <c r="B1" s="1939"/>
      <c r="C1" s="1939"/>
      <c r="D1" s="1939"/>
      <c r="E1" s="1939"/>
      <c r="F1" s="1939"/>
      <c r="G1" s="1939"/>
      <c r="H1" s="1939"/>
      <c r="I1" s="1939"/>
      <c r="J1" s="1939"/>
      <c r="K1" s="1939"/>
      <c r="L1" s="1939"/>
      <c r="M1" s="1939"/>
      <c r="N1" s="1939"/>
      <c r="O1" s="1939"/>
      <c r="P1" s="1939"/>
      <c r="Q1" s="1939"/>
      <c r="R1" s="1939"/>
      <c r="S1" s="1939"/>
      <c r="T1" s="1939"/>
      <c r="U1" s="1939"/>
      <c r="V1" s="1939"/>
      <c r="W1" s="1939"/>
      <c r="X1" s="1939"/>
      <c r="Y1" s="1939"/>
      <c r="Z1" s="1939"/>
      <c r="AA1" s="1939"/>
      <c r="AB1" s="1939"/>
      <c r="AC1" s="1939"/>
      <c r="AD1" s="1939"/>
      <c r="AE1" s="1939"/>
      <c r="AF1" s="1939"/>
      <c r="AG1" s="1939"/>
      <c r="AH1" s="1939"/>
      <c r="AI1" s="1939"/>
      <c r="AJ1" s="1939"/>
      <c r="AK1" s="1939"/>
      <c r="AL1" s="1939"/>
      <c r="AM1" s="1939"/>
      <c r="AN1" s="1939"/>
      <c r="AO1" s="1939"/>
      <c r="AP1" s="1939"/>
      <c r="AQ1" s="1939"/>
      <c r="AR1" s="1939"/>
      <c r="AS1" s="1939"/>
    </row>
    <row r="2" spans="1:45" ht="20.25">
      <c r="A2" s="1939" t="str">
        <f>รายละเอียดประมาณการ_OT!$A$2</f>
        <v xml:space="preserve">ชื่อส่วนราชการ  สำนักงานพัฒนาฝีมือแรงงานสุรินทร์    ในวันที่ 22 กรกฎาคม  2561 (วันหยุดทำการ) </v>
      </c>
      <c r="B2" s="1939"/>
      <c r="C2" s="1939"/>
      <c r="D2" s="1939"/>
      <c r="E2" s="1939"/>
      <c r="F2" s="1939"/>
      <c r="G2" s="1939"/>
      <c r="H2" s="1939"/>
      <c r="I2" s="1939"/>
      <c r="J2" s="1939"/>
      <c r="K2" s="1939"/>
      <c r="L2" s="1939"/>
      <c r="M2" s="1939"/>
      <c r="N2" s="1939"/>
      <c r="O2" s="1939"/>
      <c r="P2" s="1939"/>
      <c r="Q2" s="1939"/>
      <c r="R2" s="1939"/>
      <c r="S2" s="1939"/>
      <c r="T2" s="1939"/>
      <c r="U2" s="1939"/>
      <c r="V2" s="1939"/>
      <c r="W2" s="1939"/>
      <c r="X2" s="1939"/>
      <c r="Y2" s="1939"/>
      <c r="Z2" s="1939"/>
      <c r="AA2" s="1939"/>
      <c r="AB2" s="1939"/>
      <c r="AC2" s="1939"/>
      <c r="AD2" s="1939"/>
      <c r="AE2" s="1939"/>
      <c r="AF2" s="1939"/>
      <c r="AG2" s="1939"/>
      <c r="AH2" s="1939"/>
      <c r="AI2" s="1939"/>
      <c r="AJ2" s="1939"/>
      <c r="AK2" s="1939"/>
      <c r="AL2" s="1939"/>
      <c r="AM2" s="1939"/>
      <c r="AN2" s="1939"/>
      <c r="AO2" s="1939"/>
      <c r="AP2" s="1939"/>
      <c r="AQ2" s="1939"/>
      <c r="AR2" s="1939"/>
      <c r="AS2" s="1939"/>
    </row>
    <row r="3" spans="1:45" s="1186" customFormat="1" ht="11.25">
      <c r="C3" s="1186" t="s">
        <v>133</v>
      </c>
    </row>
    <row r="4" spans="1:45">
      <c r="A4" s="1949" t="s">
        <v>122</v>
      </c>
      <c r="B4" s="1951" t="s">
        <v>27</v>
      </c>
      <c r="C4" s="1952"/>
      <c r="D4" s="1187" t="s">
        <v>248</v>
      </c>
      <c r="E4" s="1188"/>
      <c r="F4" s="1189"/>
      <c r="G4" s="1189" t="s">
        <v>444</v>
      </c>
      <c r="H4" s="1189"/>
      <c r="I4" s="1189"/>
      <c r="J4" s="1189"/>
      <c r="K4" s="1189"/>
      <c r="L4" s="1189"/>
      <c r="M4" s="1189"/>
      <c r="N4" s="1189"/>
      <c r="O4" s="1189"/>
      <c r="P4" s="1189"/>
      <c r="Q4" s="1189"/>
      <c r="R4" s="1189"/>
      <c r="S4" s="1189"/>
      <c r="T4" s="1189"/>
      <c r="U4" s="1189"/>
      <c r="V4" s="1189" t="str">
        <f>ประมาณการ_OT!$AG$1</f>
        <v>กรกฎาคม</v>
      </c>
      <c r="W4" s="1189"/>
      <c r="X4" s="1189"/>
      <c r="Y4" s="1189"/>
      <c r="Z4" s="1189"/>
      <c r="AA4" s="1963">
        <f>ประมาณการ_OT!$AK$1</f>
        <v>2561</v>
      </c>
      <c r="AB4" s="1963"/>
      <c r="AC4" s="1963"/>
      <c r="AD4" s="1963"/>
      <c r="AE4" s="1189"/>
      <c r="AF4" s="1189"/>
      <c r="AG4" s="1189"/>
      <c r="AH4" s="1189"/>
      <c r="AI4" s="1189"/>
      <c r="AJ4" s="1940" t="s">
        <v>247</v>
      </c>
      <c r="AK4" s="1941"/>
      <c r="AL4" s="1942"/>
      <c r="AM4" s="1190"/>
      <c r="AN4" s="1190"/>
      <c r="AO4" s="1944" t="s">
        <v>215</v>
      </c>
      <c r="AP4" s="1191"/>
      <c r="AQ4" s="1192" t="s">
        <v>257</v>
      </c>
      <c r="AR4" s="1193" t="s">
        <v>129</v>
      </c>
      <c r="AS4" s="1193" t="s">
        <v>120</v>
      </c>
    </row>
    <row r="5" spans="1:45">
      <c r="A5" s="1950"/>
      <c r="B5" s="1953"/>
      <c r="C5" s="1954"/>
      <c r="D5" s="1194" t="s">
        <v>246</v>
      </c>
      <c r="E5" s="1195">
        <v>1</v>
      </c>
      <c r="F5" s="1196">
        <v>2</v>
      </c>
      <c r="G5" s="1195">
        <v>3</v>
      </c>
      <c r="H5" s="1196">
        <v>4</v>
      </c>
      <c r="I5" s="1195">
        <v>5</v>
      </c>
      <c r="J5" s="1196">
        <v>6</v>
      </c>
      <c r="K5" s="1195">
        <v>7</v>
      </c>
      <c r="L5" s="1196">
        <v>8</v>
      </c>
      <c r="M5" s="1195">
        <v>9</v>
      </c>
      <c r="N5" s="1196">
        <v>10</v>
      </c>
      <c r="O5" s="1195">
        <v>11</v>
      </c>
      <c r="P5" s="1196">
        <v>12</v>
      </c>
      <c r="Q5" s="1195">
        <v>13</v>
      </c>
      <c r="R5" s="1196">
        <v>14</v>
      </c>
      <c r="S5" s="1195">
        <v>15</v>
      </c>
      <c r="T5" s="1196">
        <v>16</v>
      </c>
      <c r="U5" s="1195">
        <v>17</v>
      </c>
      <c r="V5" s="1196">
        <v>18</v>
      </c>
      <c r="W5" s="1195">
        <v>19</v>
      </c>
      <c r="X5" s="1196">
        <v>20</v>
      </c>
      <c r="Y5" s="1195">
        <v>21</v>
      </c>
      <c r="Z5" s="1196">
        <v>22</v>
      </c>
      <c r="AA5" s="1195">
        <v>23</v>
      </c>
      <c r="AB5" s="1196">
        <v>24</v>
      </c>
      <c r="AC5" s="1195">
        <v>25</v>
      </c>
      <c r="AD5" s="1196">
        <v>26</v>
      </c>
      <c r="AE5" s="1195">
        <v>27</v>
      </c>
      <c r="AF5" s="1196">
        <v>28</v>
      </c>
      <c r="AG5" s="1195">
        <v>29</v>
      </c>
      <c r="AH5" s="1196">
        <v>30</v>
      </c>
      <c r="AI5" s="1195">
        <v>31</v>
      </c>
      <c r="AJ5" s="1197" t="s">
        <v>245</v>
      </c>
      <c r="AK5" s="1197" t="s">
        <v>244</v>
      </c>
      <c r="AL5" s="1197" t="s">
        <v>42</v>
      </c>
      <c r="AM5" s="1198"/>
      <c r="AN5" s="1198"/>
      <c r="AO5" s="1945"/>
      <c r="AP5" s="1199"/>
      <c r="AQ5" s="1200" t="s">
        <v>256</v>
      </c>
      <c r="AR5" s="1201" t="s">
        <v>209</v>
      </c>
      <c r="AS5" s="1201"/>
    </row>
    <row r="6" spans="1:45" s="1209" customFormat="1" ht="27" customHeight="1">
      <c r="A6" s="1202">
        <f>IF(ISBLANK(ประมาณการ_OT!$A6),"",ประมาณการ_OT!$A6)</f>
        <v>1</v>
      </c>
      <c r="B6" s="1936" t="str">
        <f>IF(ISBLANK(รายละเอียดประมาณการ_OT!$B7),"",รายละเอียดประมาณการ_OT!$B7)</f>
        <v>นายณัฐวัฒน์   ศาสนนันทน์</v>
      </c>
      <c r="C6" s="1937"/>
      <c r="D6" s="1203" t="str">
        <f>IF(ISBLANK(ประมาณการ_OT!$D6),"",ประมาณการ_OT!$D6)</f>
        <v>200/420</v>
      </c>
      <c r="E6" s="1204" t="str">
        <f>IF(ISBLANK($B6),"",ประมาณการ_OT!E$6)</f>
        <v>-</v>
      </c>
      <c r="F6" s="1204" t="str">
        <f>IF(ISBLANK($B6),"",ประมาณการ_OT!F$6)</f>
        <v>-</v>
      </c>
      <c r="G6" s="1204" t="str">
        <f>IF(ISBLANK($B6),"",ประมาณการ_OT!G$6)</f>
        <v>-</v>
      </c>
      <c r="H6" s="1204" t="str">
        <f>IF(ISBLANK($B6),"",ประมาณการ_OT!H$6)</f>
        <v>-</v>
      </c>
      <c r="I6" s="1204" t="str">
        <f>IF(ISBLANK($B6),"",ประมาณการ_OT!I$6)</f>
        <v>-</v>
      </c>
      <c r="J6" s="1204" t="str">
        <f>IF(ISBLANK($B6),"",ประมาณการ_OT!J$6)</f>
        <v>-</v>
      </c>
      <c r="K6" s="1204" t="str">
        <f>IF(ISBLANK($B6),"",ประมาณการ_OT!K$6)</f>
        <v>-</v>
      </c>
      <c r="L6" s="1204" t="str">
        <f>IF(ISBLANK($B6),"",ประมาณการ_OT!L$6)</f>
        <v>-</v>
      </c>
      <c r="M6" s="1204" t="str">
        <f>IF(ISBLANK($B6),"",ประมาณการ_OT!M$6)</f>
        <v>-</v>
      </c>
      <c r="N6" s="1204" t="str">
        <f>IF(ISBLANK($B6),"",ประมาณการ_OT!N$6)</f>
        <v>/</v>
      </c>
      <c r="O6" s="1204" t="str">
        <f>IF(ISBLANK($B6),"",ประมาณการ_OT!O$6)</f>
        <v>-</v>
      </c>
      <c r="P6" s="1204" t="str">
        <f>IF(ISBLANK($B6),"",ประมาณการ_OT!P$6)</f>
        <v>-</v>
      </c>
      <c r="Q6" s="1204" t="str">
        <f>IF(ISBLANK($B6),"",ประมาณการ_OT!Q$6)</f>
        <v>-</v>
      </c>
      <c r="R6" s="1204" t="str">
        <f>IF(ISBLANK($B6),"",ประมาณการ_OT!R$6)</f>
        <v>-</v>
      </c>
      <c r="S6" s="1204" t="str">
        <f>IF(ISBLANK($B6),"",ประมาณการ_OT!S$6)</f>
        <v>-</v>
      </c>
      <c r="T6" s="1204" t="str">
        <f>IF(ISBLANK($B6),"",ประมาณการ_OT!T$6)</f>
        <v>-</v>
      </c>
      <c r="U6" s="1204" t="str">
        <f>IF(ISBLANK($B6),"",ประมาณการ_OT!U$6)</f>
        <v>-</v>
      </c>
      <c r="V6" s="1204" t="str">
        <f>IF(ISBLANK($B6),"",ประมาณการ_OT!V$6)</f>
        <v>-</v>
      </c>
      <c r="W6" s="1204" t="str">
        <f>IF(ISBLANK($B6),"",ประมาณการ_OT!W$6)</f>
        <v>-</v>
      </c>
      <c r="X6" s="1204" t="str">
        <f>IF(ISBLANK($B6),"",ประมาณการ_OT!X$6)</f>
        <v>-</v>
      </c>
      <c r="Y6" s="1204" t="str">
        <f>IF(ISBLANK($B6),"",ประมาณการ_OT!Y$6)</f>
        <v>/</v>
      </c>
      <c r="Z6" s="1204" t="str">
        <f>IF(ISBLANK($B6),"",ประมาณการ_OT!Z$6)</f>
        <v>/</v>
      </c>
      <c r="AA6" s="1204" t="str">
        <f>IF(ISBLANK($B6),"",ประมาณการ_OT!AA$6)</f>
        <v>-</v>
      </c>
      <c r="AB6" s="1204" t="str">
        <f>IF(ISBLANK($B6),"",ประมาณการ_OT!AB$6)</f>
        <v>-</v>
      </c>
      <c r="AC6" s="1204" t="str">
        <f>IF(ISBLANK($B6),"",ประมาณการ_OT!AC$6)</f>
        <v>-</v>
      </c>
      <c r="AD6" s="1204" t="str">
        <f>IF(ISBLANK($B6),"",ประมาณการ_OT!AD$6)</f>
        <v>-</v>
      </c>
      <c r="AE6" s="1204" t="str">
        <f>IF(ISBLANK($B6),"",ประมาณการ_OT!AE$6)</f>
        <v>-</v>
      </c>
      <c r="AF6" s="1204" t="str">
        <f>IF(ISBLANK($B6),"",ประมาณการ_OT!AF$6)</f>
        <v>-</v>
      </c>
      <c r="AG6" s="1204" t="str">
        <f>IF(ISBLANK($B6),"",ประมาณการ_OT!AG$6)</f>
        <v>-</v>
      </c>
      <c r="AH6" s="1204" t="str">
        <f>IF(ISBLANK($B6),"",ประมาณการ_OT!AH$6)</f>
        <v>-</v>
      </c>
      <c r="AI6" s="1204" t="str">
        <f>IF(ISBLANK($B6),"",ประมาณการ_OT!AI$6)</f>
        <v>-</v>
      </c>
      <c r="AJ6" s="1202">
        <f>IF(ISBLANK(ประมาณการ_OT!$AJ6),"",ประมาณการ_OT!$AJ6)</f>
        <v>2</v>
      </c>
      <c r="AK6" s="1202">
        <f>IF(ISBLANK(ประมาณการ_OT!$AK6),"",ประมาณการ_OT!$AK6)</f>
        <v>1</v>
      </c>
      <c r="AL6" s="1202">
        <f>IF(ISBLANK(ประมาณการ_OT!$AL6),"",ประมาณการ_OT!$AL6)</f>
        <v>0</v>
      </c>
      <c r="AM6" s="1202">
        <f>ประมาณการ_OT!AM6</f>
        <v>0</v>
      </c>
      <c r="AN6" s="1202">
        <f>ประมาณการ_OT!AN6</f>
        <v>0</v>
      </c>
      <c r="AO6" s="1205">
        <f>IF(ISBLANK(ประมาณการ_OT!$AO6),"",ประมาณการ_OT!$AO6)</f>
        <v>820</v>
      </c>
      <c r="AP6" s="1206"/>
      <c r="AQ6" s="1207"/>
      <c r="AR6" s="1208"/>
      <c r="AS6" s="1208"/>
    </row>
    <row r="7" spans="1:45" s="1209" customFormat="1" ht="27" customHeight="1">
      <c r="A7" s="1202">
        <f>IF(ISBLANK(ประมาณการ_OT!$A7),"",ประมาณการ_OT!$A7)</f>
        <v>2</v>
      </c>
      <c r="B7" s="1936" t="str">
        <f>IF(ISBLANK(รายละเอียดประมาณการ_OT!$B8),"",รายละเอียดประมาณการ_OT!$B8)</f>
        <v>นายธิติวัฒน์ จันดาคูณ</v>
      </c>
      <c r="C7" s="1937"/>
      <c r="D7" s="1203" t="str">
        <f>IF(ISBLANK(ประมาณการ_OT!$D7),"",ประมาณการ_OT!$D7)</f>
        <v>200/420</v>
      </c>
      <c r="E7" s="1204" t="str">
        <f>IF(ISBLANK($B7),"",ประมาณการ_OT!E$7)</f>
        <v>-</v>
      </c>
      <c r="F7" s="1204" t="str">
        <f>IF(ISBLANK($B7),"",ประมาณการ_OT!F$7)</f>
        <v>-</v>
      </c>
      <c r="G7" s="1204" t="str">
        <f>IF(ISBLANK($B7),"",ประมาณการ_OT!G$7)</f>
        <v>-</v>
      </c>
      <c r="H7" s="1204" t="str">
        <f>IF(ISBLANK($B7),"",ประมาณการ_OT!H$7)</f>
        <v>-</v>
      </c>
      <c r="I7" s="1204" t="str">
        <f>IF(ISBLANK($B7),"",ประมาณการ_OT!I$7)</f>
        <v>-</v>
      </c>
      <c r="J7" s="1204" t="str">
        <f>IF(ISBLANK($B7),"",ประมาณการ_OT!J$7)</f>
        <v>-</v>
      </c>
      <c r="K7" s="1204" t="str">
        <f>IF(ISBLANK($B7),"",ประมาณการ_OT!K$7)</f>
        <v>-</v>
      </c>
      <c r="L7" s="1204" t="str">
        <f>IF(ISBLANK($B7),"",ประมาณการ_OT!L$7)</f>
        <v>-</v>
      </c>
      <c r="M7" s="1204" t="str">
        <f>IF(ISBLANK($B7),"",ประมาณการ_OT!M$7)</f>
        <v>-</v>
      </c>
      <c r="N7" s="1204" t="str">
        <f>IF(ISBLANK($B7),"",ประมาณการ_OT!N$7)</f>
        <v>/</v>
      </c>
      <c r="O7" s="1204" t="str">
        <f>IF(ISBLANK($B7),"",ประมาณการ_OT!O$7)</f>
        <v>-</v>
      </c>
      <c r="P7" s="1204" t="str">
        <f>IF(ISBLANK($B7),"",ประมาณการ_OT!P$7)</f>
        <v>-</v>
      </c>
      <c r="Q7" s="1204" t="str">
        <f>IF(ISBLANK($B7),"",ประมาณการ_OT!Q$7)</f>
        <v>-</v>
      </c>
      <c r="R7" s="1204" t="str">
        <f>IF(ISBLANK($B7),"",ประมาณการ_OT!R$7)</f>
        <v>-</v>
      </c>
      <c r="S7" s="1204" t="str">
        <f>IF(ISBLANK($B7),"",ประมาณการ_OT!S$7)</f>
        <v>-</v>
      </c>
      <c r="T7" s="1204" t="str">
        <f>IF(ISBLANK($B7),"",ประมาณการ_OT!T$7)</f>
        <v>-</v>
      </c>
      <c r="U7" s="1204" t="str">
        <f>IF(ISBLANK($B7),"",ประมาณการ_OT!U$7)</f>
        <v>-</v>
      </c>
      <c r="V7" s="1204" t="str">
        <f>IF(ISBLANK($B7),"",ประมาณการ_OT!V$7)</f>
        <v>-</v>
      </c>
      <c r="W7" s="1204" t="str">
        <f>IF(ISBLANK($B7),"",ประมาณการ_OT!W$7)</f>
        <v>-</v>
      </c>
      <c r="X7" s="1204" t="str">
        <f>IF(ISBLANK($B7),"",ประมาณการ_OT!X$7)</f>
        <v>-</v>
      </c>
      <c r="Y7" s="1204" t="str">
        <f>IF(ISBLANK($B7),"",ประมาณการ_OT!Y$7)</f>
        <v>/</v>
      </c>
      <c r="Z7" s="1204" t="str">
        <f>IF(ISBLANK($B7),"",ประมาณการ_OT!Z$7)</f>
        <v>/</v>
      </c>
      <c r="AA7" s="1204" t="str">
        <f>IF(ISBLANK($B7),"",ประมาณการ_OT!AA$7)</f>
        <v>-</v>
      </c>
      <c r="AB7" s="1204" t="str">
        <f>IF(ISBLANK($B7),"",ประมาณการ_OT!AB$7)</f>
        <v>-</v>
      </c>
      <c r="AC7" s="1204" t="str">
        <f>IF(ISBLANK($B7),"",ประมาณการ_OT!AC$7)</f>
        <v>-</v>
      </c>
      <c r="AD7" s="1204" t="str">
        <f>IF(ISBLANK($B7),"",ประมาณการ_OT!AD$7)</f>
        <v>-</v>
      </c>
      <c r="AE7" s="1204" t="str">
        <f>IF(ISBLANK($B7),"",ประมาณการ_OT!AE$7)</f>
        <v>-</v>
      </c>
      <c r="AF7" s="1204" t="str">
        <f>IF(ISBLANK($B7),"",ประมาณการ_OT!AF$7)</f>
        <v>-</v>
      </c>
      <c r="AG7" s="1204" t="str">
        <f>IF(ISBLANK($B7),"",ประมาณการ_OT!AG$7)</f>
        <v>-</v>
      </c>
      <c r="AH7" s="1204" t="str">
        <f>IF(ISBLANK($B7),"",ประมาณการ_OT!AH$7)</f>
        <v>-</v>
      </c>
      <c r="AI7" s="1204" t="str">
        <f>IF(ISBLANK($B7),"",ประมาณการ_OT!AI$7)</f>
        <v>-</v>
      </c>
      <c r="AJ7" s="1202">
        <f>IF(ISBLANK(ประมาณการ_OT!$AJ7),"",ประมาณการ_OT!$AJ7)</f>
        <v>2</v>
      </c>
      <c r="AK7" s="1202">
        <f>IF(ISBLANK(ประมาณการ_OT!$AK7),"",ประมาณการ_OT!$AK7)</f>
        <v>1</v>
      </c>
      <c r="AL7" s="1202">
        <f>IF(ISBLANK(ประมาณการ_OT!$AL7),"",ประมาณการ_OT!$AL7)</f>
        <v>0</v>
      </c>
      <c r="AM7" s="1202"/>
      <c r="AN7" s="1202"/>
      <c r="AO7" s="1205">
        <f>IF(ISBLANK(ประมาณการ_OT!$AO7),"",ประมาณการ_OT!$AO7)</f>
        <v>820</v>
      </c>
      <c r="AP7" s="1206"/>
      <c r="AQ7" s="1207"/>
      <c r="AR7" s="1208"/>
      <c r="AS7" s="1208"/>
    </row>
    <row r="8" spans="1:45" s="1209" customFormat="1" ht="27" customHeight="1">
      <c r="A8" s="1202">
        <f>IF(ISBLANK(ประมาณการ_OT!$A8),"",ประมาณการ_OT!$A8)</f>
        <v>3</v>
      </c>
      <c r="B8" s="1936" t="str">
        <f>IF(ISBLANK(รายละเอียดประมาณการ_OT!$B9),"",รายละเอียดประมาณการ_OT!$B9)</f>
        <v>นายสมพร    เขียวอ่อน</v>
      </c>
      <c r="C8" s="1937"/>
      <c r="D8" s="1203" t="str">
        <f>IF(ISBLANK(ประมาณการ_OT!$D8),"",ประมาณการ_OT!$D8)</f>
        <v>200/420</v>
      </c>
      <c r="E8" s="1204" t="str">
        <f>IF(ISBLANK($B8),"",ประมาณการ_OT!E$8)</f>
        <v>-</v>
      </c>
      <c r="F8" s="1204" t="str">
        <f>IF(ISBLANK($B8),"",ประมาณการ_OT!F$8)</f>
        <v>-</v>
      </c>
      <c r="G8" s="1204" t="str">
        <f>IF(ISBLANK($B8),"",ประมาณการ_OT!G$8)</f>
        <v>-</v>
      </c>
      <c r="H8" s="1204" t="str">
        <f>IF(ISBLANK($B8),"",ประมาณการ_OT!H$8)</f>
        <v>-</v>
      </c>
      <c r="I8" s="1204" t="str">
        <f>IF(ISBLANK($B8),"",ประมาณการ_OT!I$8)</f>
        <v>-</v>
      </c>
      <c r="J8" s="1204" t="str">
        <f>IF(ISBLANK($B8),"",ประมาณการ_OT!J$8)</f>
        <v>-</v>
      </c>
      <c r="K8" s="1204" t="str">
        <f>IF(ISBLANK($B8),"",ประมาณการ_OT!K$8)</f>
        <v>-</v>
      </c>
      <c r="L8" s="1204" t="str">
        <f>IF(ISBLANK($B8),"",ประมาณการ_OT!L$8)</f>
        <v>-</v>
      </c>
      <c r="M8" s="1204" t="str">
        <f>IF(ISBLANK($B8),"",ประมาณการ_OT!M$8)</f>
        <v>-</v>
      </c>
      <c r="N8" s="1204" t="str">
        <f>IF(ISBLANK($B8),"",ประมาณการ_OT!N$8)</f>
        <v>/</v>
      </c>
      <c r="O8" s="1204" t="str">
        <f>IF(ISBLANK($B8),"",ประมาณการ_OT!O$8)</f>
        <v>-</v>
      </c>
      <c r="P8" s="1204" t="str">
        <f>IF(ISBLANK($B8),"",ประมาณการ_OT!P$8)</f>
        <v>-</v>
      </c>
      <c r="Q8" s="1204" t="str">
        <f>IF(ISBLANK($B8),"",ประมาณการ_OT!Q$8)</f>
        <v>-</v>
      </c>
      <c r="R8" s="1204" t="str">
        <f>IF(ISBLANK($B8),"",ประมาณการ_OT!R$8)</f>
        <v>-</v>
      </c>
      <c r="S8" s="1204" t="str">
        <f>IF(ISBLANK($B8),"",ประมาณการ_OT!S$8)</f>
        <v>-</v>
      </c>
      <c r="T8" s="1204" t="str">
        <f>IF(ISBLANK($B8),"",ประมาณการ_OT!T$8)</f>
        <v>-</v>
      </c>
      <c r="U8" s="1204" t="str">
        <f>IF(ISBLANK($B8),"",ประมาณการ_OT!U$8)</f>
        <v>-</v>
      </c>
      <c r="V8" s="1204" t="str">
        <f>IF(ISBLANK($B8),"",ประมาณการ_OT!V$8)</f>
        <v>-</v>
      </c>
      <c r="W8" s="1204" t="str">
        <f>IF(ISBLANK($B8),"",ประมาณการ_OT!W$8)</f>
        <v>-</v>
      </c>
      <c r="X8" s="1204" t="str">
        <f>IF(ISBLANK($B8),"",ประมาณการ_OT!X$8)</f>
        <v>-</v>
      </c>
      <c r="Y8" s="1204" t="str">
        <f>IF(ISBLANK($B8),"",ประมาณการ_OT!Y$8)</f>
        <v>/</v>
      </c>
      <c r="Z8" s="1204" t="str">
        <f>IF(ISBLANK($B8),"",ประมาณการ_OT!Z$8)</f>
        <v>/</v>
      </c>
      <c r="AA8" s="1204" t="str">
        <f>IF(ISBLANK($B8),"",ประมาณการ_OT!AA$8)</f>
        <v>-</v>
      </c>
      <c r="AB8" s="1204" t="str">
        <f>IF(ISBLANK($B8),"",ประมาณการ_OT!AB$8)</f>
        <v>-</v>
      </c>
      <c r="AC8" s="1204" t="str">
        <f>IF(ISBLANK($B8),"",ประมาณการ_OT!AC$8)</f>
        <v>-</v>
      </c>
      <c r="AD8" s="1204" t="str">
        <f>IF(ISBLANK($B8),"",ประมาณการ_OT!AD$8)</f>
        <v>-</v>
      </c>
      <c r="AE8" s="1204" t="str">
        <f>IF(ISBLANK($B8),"",ประมาณการ_OT!AE$8)</f>
        <v>-</v>
      </c>
      <c r="AF8" s="1204" t="str">
        <f>IF(ISBLANK($B8),"",ประมาณการ_OT!AF$8)</f>
        <v>-</v>
      </c>
      <c r="AG8" s="1204" t="str">
        <f>IF(ISBLANK($B8),"",ประมาณการ_OT!AG$8)</f>
        <v>-</v>
      </c>
      <c r="AH8" s="1204" t="str">
        <f>IF(ISBLANK($B8),"",ประมาณการ_OT!AH$8)</f>
        <v>-</v>
      </c>
      <c r="AI8" s="1204" t="str">
        <f>IF(ISBLANK($B8),"",ประมาณการ_OT!AI$8)</f>
        <v>-</v>
      </c>
      <c r="AJ8" s="1202">
        <f>IF(ISBLANK(ประมาณการ_OT!$AJ8),"",ประมาณการ_OT!$AJ8)</f>
        <v>2</v>
      </c>
      <c r="AK8" s="1202">
        <f>IF(ISBLANK(ประมาณการ_OT!$AK8),"",ประมาณการ_OT!$AK8)</f>
        <v>1</v>
      </c>
      <c r="AL8" s="1202">
        <f>IF(ISBLANK(ประมาณการ_OT!$AL8),"",ประมาณการ_OT!$AL8)</f>
        <v>0</v>
      </c>
      <c r="AM8" s="1202"/>
      <c r="AN8" s="1202"/>
      <c r="AO8" s="1205">
        <f>IF(ISBLANK(ประมาณการ_OT!$AO8),"",ประมาณการ_OT!$AO8)</f>
        <v>820</v>
      </c>
      <c r="AP8" s="1210"/>
      <c r="AQ8" s="1207"/>
      <c r="AR8" s="1208"/>
      <c r="AS8" s="1208"/>
    </row>
    <row r="9" spans="1:45" s="1209" customFormat="1" ht="27" customHeight="1">
      <c r="A9" s="1202">
        <f>IF(ISBLANK(ประมาณการ_OT!$A9),"",ประมาณการ_OT!$A9)</f>
        <v>4</v>
      </c>
      <c r="B9" s="1936" t="str">
        <f>IF(ISBLANK(รายละเอียดประมาณการ_OT!$B10),"",รายละเอียดประมาณการ_OT!$B10)</f>
        <v>นายบุญเพ็ง   เรืองรัมย์</v>
      </c>
      <c r="C9" s="1937"/>
      <c r="D9" s="1203" t="str">
        <f>IF(ISBLANK(ประมาณการ_OT!$D9),"",ประมาณการ_OT!$D9)</f>
        <v>200/420</v>
      </c>
      <c r="E9" s="1204" t="str">
        <f>IF(ISBLANK($B9),"",ประมาณการ_OT!E$9)</f>
        <v>-</v>
      </c>
      <c r="F9" s="1204" t="str">
        <f>IF(ISBLANK($B9),"",ประมาณการ_OT!F$9)</f>
        <v>-</v>
      </c>
      <c r="G9" s="1204" t="str">
        <f>IF(ISBLANK($B9),"",ประมาณการ_OT!G$9)</f>
        <v>-</v>
      </c>
      <c r="H9" s="1204" t="str">
        <f>IF(ISBLANK($B9),"",ประมาณการ_OT!H$9)</f>
        <v>-</v>
      </c>
      <c r="I9" s="1204" t="str">
        <f>IF(ISBLANK($B9),"",ประมาณการ_OT!I$9)</f>
        <v>-</v>
      </c>
      <c r="J9" s="1204" t="str">
        <f>IF(ISBLANK($B9),"",ประมาณการ_OT!J$9)</f>
        <v>-</v>
      </c>
      <c r="K9" s="1204" t="str">
        <f>IF(ISBLANK($B9),"",ประมาณการ_OT!K$9)</f>
        <v>-</v>
      </c>
      <c r="L9" s="1204" t="str">
        <f>IF(ISBLANK($B9),"",ประมาณการ_OT!L$9)</f>
        <v>-</v>
      </c>
      <c r="M9" s="1204" t="str">
        <f>IF(ISBLANK($B9),"",ประมาณการ_OT!M$9)</f>
        <v>-</v>
      </c>
      <c r="N9" s="1204" t="str">
        <f>IF(ISBLANK($B9),"",ประมาณการ_OT!N$9)</f>
        <v>/</v>
      </c>
      <c r="O9" s="1204" t="str">
        <f>IF(ISBLANK($B9),"",ประมาณการ_OT!O$9)</f>
        <v>-</v>
      </c>
      <c r="P9" s="1204" t="str">
        <f>IF(ISBLANK($B9),"",ประมาณการ_OT!P$9)</f>
        <v>-</v>
      </c>
      <c r="Q9" s="1204" t="str">
        <f>IF(ISBLANK($B9),"",ประมาณการ_OT!Q$9)</f>
        <v>-</v>
      </c>
      <c r="R9" s="1204" t="str">
        <f>IF(ISBLANK($B9),"",ประมาณการ_OT!R$9)</f>
        <v>-</v>
      </c>
      <c r="S9" s="1204" t="str">
        <f>IF(ISBLANK($B9),"",ประมาณการ_OT!S$9)</f>
        <v>-</v>
      </c>
      <c r="T9" s="1204" t="str">
        <f>IF(ISBLANK($B9),"",ประมาณการ_OT!T$9)</f>
        <v>-</v>
      </c>
      <c r="U9" s="1204" t="str">
        <f>IF(ISBLANK($B9),"",ประมาณการ_OT!U$9)</f>
        <v>-</v>
      </c>
      <c r="V9" s="1204" t="str">
        <f>IF(ISBLANK($B9),"",ประมาณการ_OT!V$9)</f>
        <v>-</v>
      </c>
      <c r="W9" s="1204" t="str">
        <f>IF(ISBLANK($B9),"",ประมาณการ_OT!W$9)</f>
        <v>-</v>
      </c>
      <c r="X9" s="1204" t="str">
        <f>IF(ISBLANK($B9),"",ประมาณการ_OT!X$9)</f>
        <v>-</v>
      </c>
      <c r="Y9" s="1204" t="str">
        <f>IF(ISBLANK($B9),"",ประมาณการ_OT!Y$9)</f>
        <v>/</v>
      </c>
      <c r="Z9" s="1204" t="str">
        <f>IF(ISBLANK($B9),"",ประมาณการ_OT!Z$9)</f>
        <v>/</v>
      </c>
      <c r="AA9" s="1204" t="str">
        <f>IF(ISBLANK($B9),"",ประมาณการ_OT!AA$9)</f>
        <v>-</v>
      </c>
      <c r="AB9" s="1204" t="str">
        <f>IF(ISBLANK($B9),"",ประมาณการ_OT!AB$9)</f>
        <v>-</v>
      </c>
      <c r="AC9" s="1204" t="str">
        <f>IF(ISBLANK($B9),"",ประมาณการ_OT!AC$9)</f>
        <v>-</v>
      </c>
      <c r="AD9" s="1204" t="str">
        <f>IF(ISBLANK($B9),"",ประมาณการ_OT!AD$9)</f>
        <v>-</v>
      </c>
      <c r="AE9" s="1204" t="str">
        <f>IF(ISBLANK($B9),"",ประมาณการ_OT!AE$9)</f>
        <v>-</v>
      </c>
      <c r="AF9" s="1204" t="str">
        <f>IF(ISBLANK($B9),"",ประมาณการ_OT!AF$9)</f>
        <v>-</v>
      </c>
      <c r="AG9" s="1204" t="str">
        <f>IF(ISBLANK($B9),"",ประมาณการ_OT!AG$9)</f>
        <v>-</v>
      </c>
      <c r="AH9" s="1204" t="str">
        <f>IF(ISBLANK($B9),"",ประมาณการ_OT!AH$9)</f>
        <v>-</v>
      </c>
      <c r="AI9" s="1204" t="str">
        <f>IF(ISBLANK($B9),"",ประมาณการ_OT!AI$9)</f>
        <v>-</v>
      </c>
      <c r="AJ9" s="1202">
        <f>IF(ISBLANK(ประมาณการ_OT!$AJ9),"",ประมาณการ_OT!$AJ9)</f>
        <v>2</v>
      </c>
      <c r="AK9" s="1202">
        <f>IF(ISBLANK(ประมาณการ_OT!$AK9),"",ประมาณการ_OT!$AK9)</f>
        <v>1</v>
      </c>
      <c r="AL9" s="1202">
        <f>IF(ISBLANK(ประมาณการ_OT!$AL9),"",ประมาณการ_OT!$AL9)</f>
        <v>0</v>
      </c>
      <c r="AM9" s="1202"/>
      <c r="AN9" s="1202"/>
      <c r="AO9" s="1205">
        <f>IF(ISBLANK(ประมาณการ_OT!$AO9),"",ประมาณการ_OT!$AO9)</f>
        <v>820</v>
      </c>
      <c r="AP9" s="1210"/>
      <c r="AQ9" s="1207"/>
      <c r="AR9" s="1208"/>
      <c r="AS9" s="1208"/>
    </row>
    <row r="10" spans="1:45" s="1209" customFormat="1" ht="27" customHeight="1">
      <c r="A10" s="1202">
        <f>IF(ISBLANK(ประมาณการ_OT!$A10),"",ประมาณการ_OT!$A10)</f>
        <v>5</v>
      </c>
      <c r="B10" s="1936" t="str">
        <f>IF(ISBLANK(รายละเอียดประมาณการ_OT!$B11),"",รายละเอียดประมาณการ_OT!$B11)</f>
        <v>นายยศรัณย์   พิศิษฐ์โชค</v>
      </c>
      <c r="C10" s="1937"/>
      <c r="D10" s="1203" t="str">
        <f>IF(ISBLANK(ประมาณการ_OT!$D10),"",ประมาณการ_OT!$D10)</f>
        <v>200/420</v>
      </c>
      <c r="E10" s="1204" t="str">
        <f>IF(ISBLANK($B10),"",ประมาณการ_OT!E$10)</f>
        <v>-</v>
      </c>
      <c r="F10" s="1204" t="str">
        <f>IF(ISBLANK($B10),"",ประมาณการ_OT!F$10)</f>
        <v>-</v>
      </c>
      <c r="G10" s="1204" t="str">
        <f>IF(ISBLANK($B10),"",ประมาณการ_OT!G$10)</f>
        <v>-</v>
      </c>
      <c r="H10" s="1204" t="str">
        <f>IF(ISBLANK($B10),"",ประมาณการ_OT!H$10)</f>
        <v>-</v>
      </c>
      <c r="I10" s="1204" t="str">
        <f>IF(ISBLANK($B10),"",ประมาณการ_OT!I$10)</f>
        <v>-</v>
      </c>
      <c r="J10" s="1204" t="str">
        <f>IF(ISBLANK($B10),"",ประมาณการ_OT!J$10)</f>
        <v>-</v>
      </c>
      <c r="K10" s="1204" t="str">
        <f>IF(ISBLANK($B10),"",ประมาณการ_OT!K$10)</f>
        <v>-</v>
      </c>
      <c r="L10" s="1204" t="str">
        <f>IF(ISBLANK($B10),"",ประมาณการ_OT!L$10)</f>
        <v>-</v>
      </c>
      <c r="M10" s="1204" t="str">
        <f>IF(ISBLANK($B10),"",ประมาณการ_OT!M$10)</f>
        <v>-</v>
      </c>
      <c r="N10" s="1204" t="str">
        <f>IF(ISBLANK($B10),"",ประมาณการ_OT!N$10)</f>
        <v>/</v>
      </c>
      <c r="O10" s="1204" t="str">
        <f>IF(ISBLANK($B10),"",ประมาณการ_OT!O$10)</f>
        <v>-</v>
      </c>
      <c r="P10" s="1204" t="str">
        <f>IF(ISBLANK($B10),"",ประมาณการ_OT!P$10)</f>
        <v>-</v>
      </c>
      <c r="Q10" s="1204" t="str">
        <f>IF(ISBLANK($B10),"",ประมาณการ_OT!Q$10)</f>
        <v>-</v>
      </c>
      <c r="R10" s="1204" t="str">
        <f>IF(ISBLANK($B10),"",ประมาณการ_OT!R$10)</f>
        <v>-</v>
      </c>
      <c r="S10" s="1204" t="str">
        <f>IF(ISBLANK($B10),"",ประมาณการ_OT!S$10)</f>
        <v>-</v>
      </c>
      <c r="T10" s="1204" t="str">
        <f>IF(ISBLANK($B10),"",ประมาณการ_OT!T$10)</f>
        <v>-</v>
      </c>
      <c r="U10" s="1204" t="str">
        <f>IF(ISBLANK($B10),"",ประมาณการ_OT!U$10)</f>
        <v>-</v>
      </c>
      <c r="V10" s="1204" t="str">
        <f>IF(ISBLANK($B10),"",ประมาณการ_OT!V$10)</f>
        <v>-</v>
      </c>
      <c r="W10" s="1204" t="str">
        <f>IF(ISBLANK($B10),"",ประมาณการ_OT!W$10)</f>
        <v>-</v>
      </c>
      <c r="X10" s="1204" t="str">
        <f>IF(ISBLANK($B10),"",ประมาณการ_OT!X$10)</f>
        <v>-</v>
      </c>
      <c r="Y10" s="1204" t="str">
        <f>IF(ISBLANK($B10),"",ประมาณการ_OT!Y$10)</f>
        <v>/</v>
      </c>
      <c r="Z10" s="1204" t="str">
        <f>IF(ISBLANK($B10),"",ประมาณการ_OT!Z$10)</f>
        <v>/</v>
      </c>
      <c r="AA10" s="1204" t="str">
        <f>IF(ISBLANK($B10),"",ประมาณการ_OT!AA$10)</f>
        <v>-</v>
      </c>
      <c r="AB10" s="1204" t="str">
        <f>IF(ISBLANK($B10),"",ประมาณการ_OT!AB$10)</f>
        <v>-</v>
      </c>
      <c r="AC10" s="1204" t="str">
        <f>IF(ISBLANK($B10),"",ประมาณการ_OT!AC$10)</f>
        <v>-</v>
      </c>
      <c r="AD10" s="1204" t="str">
        <f>IF(ISBLANK($B10),"",ประมาณการ_OT!AD$10)</f>
        <v>-</v>
      </c>
      <c r="AE10" s="1204" t="str">
        <f>IF(ISBLANK($B10),"",ประมาณการ_OT!AE$10)</f>
        <v>-</v>
      </c>
      <c r="AF10" s="1204" t="str">
        <f>IF(ISBLANK($B10),"",ประมาณการ_OT!AF$10)</f>
        <v>-</v>
      </c>
      <c r="AG10" s="1204" t="str">
        <f>IF(ISBLANK($B10),"",ประมาณการ_OT!AG$10)</f>
        <v>-</v>
      </c>
      <c r="AH10" s="1204" t="str">
        <f>IF(ISBLANK($B10),"",ประมาณการ_OT!AH$10)</f>
        <v>-</v>
      </c>
      <c r="AI10" s="1204" t="str">
        <f>IF(ISBLANK($B10),"",ประมาณการ_OT!AI$10)</f>
        <v>-</v>
      </c>
      <c r="AJ10" s="1202">
        <f>IF(ISBLANK(ประมาณการ_OT!$AJ10),"",ประมาณการ_OT!$AJ10)</f>
        <v>2</v>
      </c>
      <c r="AK10" s="1202">
        <f>IF(ISBLANK(ประมาณการ_OT!$AK10),"",ประมาณการ_OT!$AK10)</f>
        <v>1</v>
      </c>
      <c r="AL10" s="1202">
        <f>IF(ISBLANK(ประมาณการ_OT!$AL10),"",ประมาณการ_OT!$AL10)</f>
        <v>0</v>
      </c>
      <c r="AM10" s="1211"/>
      <c r="AN10" s="1211"/>
      <c r="AO10" s="1205">
        <f>IF(ISBLANK(ประมาณการ_OT!$AO10),"",ประมาณการ_OT!$AO10)</f>
        <v>820</v>
      </c>
      <c r="AP10" s="1210"/>
      <c r="AQ10" s="1207"/>
      <c r="AR10" s="1208"/>
      <c r="AS10" s="1208"/>
    </row>
    <row r="11" spans="1:45" s="1209" customFormat="1" ht="27" customHeight="1">
      <c r="A11" s="1202">
        <f>IF(ISBLANK(ประมาณการ_OT!$A11),"",ประมาณการ_OT!$A11)</f>
        <v>6</v>
      </c>
      <c r="B11" s="1936" t="str">
        <f>IF(ISBLANK(รายละเอียดประมาณการ_OT!$B12),"",รายละเอียดประมาณการ_OT!$B12)</f>
        <v>นายไพโรจน์   เกิดโชค</v>
      </c>
      <c r="C11" s="1937"/>
      <c r="D11" s="1203" t="str">
        <f>IF(ISBLANK(ประมาณการ_OT!$D11),"",ประมาณการ_OT!$D11)</f>
        <v>200/420</v>
      </c>
      <c r="E11" s="1204" t="str">
        <f>IF(ISBLANK($B11),"",ประมาณการ_OT!E$11)</f>
        <v>-</v>
      </c>
      <c r="F11" s="1204" t="str">
        <f>IF(ISBLANK($B11),"",ประมาณการ_OT!F$11)</f>
        <v>-</v>
      </c>
      <c r="G11" s="1204" t="str">
        <f>IF(ISBLANK($B11),"",ประมาณการ_OT!G$11)</f>
        <v>-</v>
      </c>
      <c r="H11" s="1204" t="str">
        <f>IF(ISBLANK($B11),"",ประมาณการ_OT!H$11)</f>
        <v>-</v>
      </c>
      <c r="I11" s="1204" t="str">
        <f>IF(ISBLANK($B11),"",ประมาณการ_OT!I$11)</f>
        <v>-</v>
      </c>
      <c r="J11" s="1204" t="str">
        <f>IF(ISBLANK($B11),"",ประมาณการ_OT!J$11)</f>
        <v>-</v>
      </c>
      <c r="K11" s="1204" t="str">
        <f>IF(ISBLANK($B11),"",ประมาณการ_OT!K$11)</f>
        <v>-</v>
      </c>
      <c r="L11" s="1204" t="str">
        <f>IF(ISBLANK($B11),"",ประมาณการ_OT!L$11)</f>
        <v>-</v>
      </c>
      <c r="M11" s="1204" t="str">
        <f>IF(ISBLANK($B11),"",ประมาณการ_OT!M$11)</f>
        <v>-</v>
      </c>
      <c r="N11" s="1204" t="str">
        <f>IF(ISBLANK($B11),"",ประมาณการ_OT!N$11)</f>
        <v>/</v>
      </c>
      <c r="O11" s="1204" t="str">
        <f>IF(ISBLANK($B11),"",ประมาณการ_OT!O$11)</f>
        <v>-</v>
      </c>
      <c r="P11" s="1204" t="str">
        <f>IF(ISBLANK($B11),"",ประมาณการ_OT!P$11)</f>
        <v>-</v>
      </c>
      <c r="Q11" s="1204" t="str">
        <f>IF(ISBLANK($B11),"",ประมาณการ_OT!Q$11)</f>
        <v>-</v>
      </c>
      <c r="R11" s="1204" t="str">
        <f>IF(ISBLANK($B11),"",ประมาณการ_OT!R$11)</f>
        <v>-</v>
      </c>
      <c r="S11" s="1204" t="str">
        <f>IF(ISBLANK($B11),"",ประมาณการ_OT!S$11)</f>
        <v>-</v>
      </c>
      <c r="T11" s="1204" t="str">
        <f>IF(ISBLANK($B11),"",ประมาณการ_OT!T$11)</f>
        <v>-</v>
      </c>
      <c r="U11" s="1204" t="str">
        <f>IF(ISBLANK($B11),"",ประมาณการ_OT!U$11)</f>
        <v>-</v>
      </c>
      <c r="V11" s="1204" t="str">
        <f>IF(ISBLANK($B11),"",ประมาณการ_OT!V$11)</f>
        <v>-</v>
      </c>
      <c r="W11" s="1204" t="str">
        <f>IF(ISBLANK($B11),"",ประมาณการ_OT!W$11)</f>
        <v>-</v>
      </c>
      <c r="X11" s="1204" t="str">
        <f>IF(ISBLANK($B11),"",ประมาณการ_OT!X$11)</f>
        <v>-</v>
      </c>
      <c r="Y11" s="1204" t="str">
        <f>IF(ISBLANK($B11),"",ประมาณการ_OT!Y$11)</f>
        <v>/</v>
      </c>
      <c r="Z11" s="1204" t="str">
        <f>IF(ISBLANK($B11),"",ประมาณการ_OT!Z$11)</f>
        <v>/</v>
      </c>
      <c r="AA11" s="1204" t="str">
        <f>IF(ISBLANK($B11),"",ประมาณการ_OT!AA$11)</f>
        <v>-</v>
      </c>
      <c r="AB11" s="1204" t="str">
        <f>IF(ISBLANK($B11),"",ประมาณการ_OT!AB$11)</f>
        <v>-</v>
      </c>
      <c r="AC11" s="1204" t="str">
        <f>IF(ISBLANK($B11),"",ประมาณการ_OT!AC$11)</f>
        <v>-</v>
      </c>
      <c r="AD11" s="1204" t="str">
        <f>IF(ISBLANK($B11),"",ประมาณการ_OT!AD$11)</f>
        <v>-</v>
      </c>
      <c r="AE11" s="1204" t="str">
        <f>IF(ISBLANK($B11),"",ประมาณการ_OT!AE$11)</f>
        <v>-</v>
      </c>
      <c r="AF11" s="1204" t="str">
        <f>IF(ISBLANK($B11),"",ประมาณการ_OT!AF$11)</f>
        <v>-</v>
      </c>
      <c r="AG11" s="1204" t="str">
        <f>IF(ISBLANK($B11),"",ประมาณการ_OT!AG$11)</f>
        <v>-</v>
      </c>
      <c r="AH11" s="1204" t="str">
        <f>IF(ISBLANK($B11),"",ประมาณการ_OT!AH$11)</f>
        <v>-</v>
      </c>
      <c r="AI11" s="1204" t="str">
        <f>IF(ISBLANK($B11),"",ประมาณการ_OT!AI$11)</f>
        <v>-</v>
      </c>
      <c r="AJ11" s="1202">
        <f>IF(ISBLANK(ประมาณการ_OT!$AJ11),"",ประมาณการ_OT!$AJ11)</f>
        <v>2</v>
      </c>
      <c r="AK11" s="1202">
        <f>IF(ISBLANK(ประมาณการ_OT!$AK11),"",ประมาณการ_OT!$AK11)</f>
        <v>1</v>
      </c>
      <c r="AL11" s="1202">
        <f>IF(ISBLANK(ประมาณการ_OT!$AL11),"",ประมาณการ_OT!$AL11)</f>
        <v>0</v>
      </c>
      <c r="AM11" s="1212"/>
      <c r="AN11" s="1212"/>
      <c r="AO11" s="1205">
        <f>IF(ISBLANK(ประมาณการ_OT!$AO11),"",ประมาณการ_OT!$AO11)</f>
        <v>820</v>
      </c>
      <c r="AP11" s="1210"/>
      <c r="AQ11" s="1207"/>
      <c r="AR11" s="1208"/>
      <c r="AS11" s="1208"/>
    </row>
    <row r="12" spans="1:45" s="1209" customFormat="1" ht="27" customHeight="1">
      <c r="A12" s="1202">
        <f>IF(ISBLANK(ประมาณการ_OT!$A12),"",ประมาณการ_OT!$A12)</f>
        <v>7</v>
      </c>
      <c r="B12" s="1936" t="str">
        <f>IF(ISBLANK(รายละเอียดประมาณการ_OT!$B13),"",รายละเอียดประมาณการ_OT!$B13)</f>
        <v>นายสังทอง    มะลิวงษ์</v>
      </c>
      <c r="C12" s="1937"/>
      <c r="D12" s="1203" t="str">
        <f>IF(ISBLANK(ประมาณการ_OT!$D12),"",ประมาณการ_OT!$D12)</f>
        <v>200/420</v>
      </c>
      <c r="E12" s="1204" t="str">
        <f>IF(ISBLANK($B12),"",ประมาณการ_OT!E$12)</f>
        <v>-</v>
      </c>
      <c r="F12" s="1204" t="str">
        <f>IF(ISBLANK($B12),"",ประมาณการ_OT!F$12)</f>
        <v>-</v>
      </c>
      <c r="G12" s="1204" t="str">
        <f>IF(ISBLANK($B12),"",ประมาณการ_OT!G$12)</f>
        <v>-</v>
      </c>
      <c r="H12" s="1204" t="str">
        <f>IF(ISBLANK($B12),"",ประมาณการ_OT!H$12)</f>
        <v>-</v>
      </c>
      <c r="I12" s="1204" t="str">
        <f>IF(ISBLANK($B12),"",ประมาณการ_OT!I$12)</f>
        <v>-</v>
      </c>
      <c r="J12" s="1204" t="str">
        <f>IF(ISBLANK($B12),"",ประมาณการ_OT!J$12)</f>
        <v>-</v>
      </c>
      <c r="K12" s="1204" t="str">
        <f>IF(ISBLANK($B12),"",ประมาณการ_OT!K$12)</f>
        <v>-</v>
      </c>
      <c r="L12" s="1204" t="str">
        <f>IF(ISBLANK($B12),"",ประมาณการ_OT!L$12)</f>
        <v>-</v>
      </c>
      <c r="M12" s="1204" t="str">
        <f>IF(ISBLANK($B12),"",ประมาณการ_OT!M$12)</f>
        <v>-</v>
      </c>
      <c r="N12" s="1204" t="str">
        <f>IF(ISBLANK($B12),"",ประมาณการ_OT!N$12)</f>
        <v>/</v>
      </c>
      <c r="O12" s="1204" t="str">
        <f>IF(ISBLANK($B12),"",ประมาณการ_OT!O$12)</f>
        <v>-</v>
      </c>
      <c r="P12" s="1204" t="str">
        <f>IF(ISBLANK($B12),"",ประมาณการ_OT!P$12)</f>
        <v>-</v>
      </c>
      <c r="Q12" s="1204" t="str">
        <f>IF(ISBLANK($B12),"",ประมาณการ_OT!Q$12)</f>
        <v>-</v>
      </c>
      <c r="R12" s="1204" t="str">
        <f>IF(ISBLANK($B12),"",ประมาณการ_OT!R$12)</f>
        <v>-</v>
      </c>
      <c r="S12" s="1204" t="str">
        <f>IF(ISBLANK($B12),"",ประมาณการ_OT!S$12)</f>
        <v>-</v>
      </c>
      <c r="T12" s="1204" t="str">
        <f>IF(ISBLANK($B12),"",ประมาณการ_OT!T$12)</f>
        <v>-</v>
      </c>
      <c r="U12" s="1204" t="str">
        <f>IF(ISBLANK($B12),"",ประมาณการ_OT!U$12)</f>
        <v>-</v>
      </c>
      <c r="V12" s="1204" t="str">
        <f>IF(ISBLANK($B12),"",ประมาณการ_OT!V$12)</f>
        <v>-</v>
      </c>
      <c r="W12" s="1204" t="str">
        <f>IF(ISBLANK($B12),"",ประมาณการ_OT!W$12)</f>
        <v>-</v>
      </c>
      <c r="X12" s="1204" t="str">
        <f>IF(ISBLANK($B12),"",ประมาณการ_OT!X$12)</f>
        <v>-</v>
      </c>
      <c r="Y12" s="1204" t="str">
        <f>IF(ISBLANK($B12),"",ประมาณการ_OT!Y$12)</f>
        <v>/</v>
      </c>
      <c r="Z12" s="1204" t="str">
        <f>IF(ISBLANK($B12),"",ประมาณการ_OT!Z$12)</f>
        <v>/</v>
      </c>
      <c r="AA12" s="1204" t="str">
        <f>IF(ISBLANK($B12),"",ประมาณการ_OT!AA$12)</f>
        <v>-</v>
      </c>
      <c r="AB12" s="1204" t="str">
        <f>IF(ISBLANK($B12),"",ประมาณการ_OT!AB$12)</f>
        <v>-</v>
      </c>
      <c r="AC12" s="1204" t="str">
        <f>IF(ISBLANK($B12),"",ประมาณการ_OT!AC$12)</f>
        <v>-</v>
      </c>
      <c r="AD12" s="1204" t="str">
        <f>IF(ISBLANK($B12),"",ประมาณการ_OT!AD$12)</f>
        <v>-</v>
      </c>
      <c r="AE12" s="1204" t="str">
        <f>IF(ISBLANK($B12),"",ประมาณการ_OT!AE$12)</f>
        <v>-</v>
      </c>
      <c r="AF12" s="1204" t="str">
        <f>IF(ISBLANK($B12),"",ประมาณการ_OT!AF$12)</f>
        <v>-</v>
      </c>
      <c r="AG12" s="1204" t="str">
        <f>IF(ISBLANK($B12),"",ประมาณการ_OT!AG$12)</f>
        <v>-</v>
      </c>
      <c r="AH12" s="1204" t="str">
        <f>IF(ISBLANK($B12),"",ประมาณการ_OT!AH$12)</f>
        <v>-</v>
      </c>
      <c r="AI12" s="1204" t="str">
        <f>IF(ISBLANK($B12),"",ประมาณการ_OT!AI$12)</f>
        <v>-</v>
      </c>
      <c r="AJ12" s="1202">
        <f>IF(ISBLANK(ประมาณการ_OT!$AJ12),"",ประมาณการ_OT!$AJ12)</f>
        <v>2</v>
      </c>
      <c r="AK12" s="1202">
        <f>IF(ISBLANK(ประมาณการ_OT!$AK12),"",ประมาณการ_OT!$AK12)</f>
        <v>1</v>
      </c>
      <c r="AL12" s="1202">
        <f>IF(ISBLANK(ประมาณการ_OT!$AL12),"",ประมาณการ_OT!$AL12)</f>
        <v>0</v>
      </c>
      <c r="AM12" s="1208"/>
      <c r="AN12" s="1208"/>
      <c r="AO12" s="1205">
        <f>IF(ISBLANK(ประมาณการ_OT!$AO12),"",ประมาณการ_OT!$AO12)</f>
        <v>820</v>
      </c>
      <c r="AP12" s="1210"/>
      <c r="AQ12" s="1207"/>
      <c r="AR12" s="1208"/>
      <c r="AS12" s="1208"/>
    </row>
    <row r="13" spans="1:45" s="1209" customFormat="1" ht="27" customHeight="1">
      <c r="A13" s="1202">
        <f>IF(ISBLANK(ประมาณการ_OT!$A13),"",ประมาณการ_OT!$A13)</f>
        <v>8</v>
      </c>
      <c r="B13" s="1936" t="str">
        <f>IF(ISBLANK(รายละเอียดประมาณการ_OT!$B14),"",รายละเอียดประมาณการ_OT!$B14)</f>
        <v>นายปัญญา   ผาธรรม</v>
      </c>
      <c r="C13" s="1937"/>
      <c r="D13" s="1203" t="str">
        <f>IF(ISBLANK(ประมาณการ_OT!$D13),"",ประมาณการ_OT!$D13)</f>
        <v>200/420</v>
      </c>
      <c r="E13" s="1204" t="str">
        <f>IF(ISBLANK($B13),"",ประมาณการ_OT!E$13)</f>
        <v>-</v>
      </c>
      <c r="F13" s="1204" t="str">
        <f>IF(ISBLANK($B13),"",ประมาณการ_OT!F$13)</f>
        <v>-</v>
      </c>
      <c r="G13" s="1204" t="str">
        <f>IF(ISBLANK($B13),"",ประมาณการ_OT!G$13)</f>
        <v>-</v>
      </c>
      <c r="H13" s="1204" t="str">
        <f>IF(ISBLANK($B13),"",ประมาณการ_OT!H$13)</f>
        <v>-</v>
      </c>
      <c r="I13" s="1204" t="str">
        <f>IF(ISBLANK($B13),"",ประมาณการ_OT!I$13)</f>
        <v>-</v>
      </c>
      <c r="J13" s="1204" t="str">
        <f>IF(ISBLANK($B13),"",ประมาณการ_OT!J$13)</f>
        <v>-</v>
      </c>
      <c r="K13" s="1204" t="str">
        <f>IF(ISBLANK($B13),"",ประมาณการ_OT!K$13)</f>
        <v>-</v>
      </c>
      <c r="L13" s="1204" t="str">
        <f>IF(ISBLANK($B13),"",ประมาณการ_OT!L$13)</f>
        <v>-</v>
      </c>
      <c r="M13" s="1204" t="str">
        <f>IF(ISBLANK($B13),"",ประมาณการ_OT!M$13)</f>
        <v>-</v>
      </c>
      <c r="N13" s="1204" t="str">
        <f>IF(ISBLANK($B13),"",ประมาณการ_OT!N$13)</f>
        <v>/</v>
      </c>
      <c r="O13" s="1204" t="str">
        <f>IF(ISBLANK($B13),"",ประมาณการ_OT!O$13)</f>
        <v>-</v>
      </c>
      <c r="P13" s="1204" t="str">
        <f>IF(ISBLANK($B13),"",ประมาณการ_OT!P$13)</f>
        <v>-</v>
      </c>
      <c r="Q13" s="1204" t="str">
        <f>IF(ISBLANK($B13),"",ประมาณการ_OT!Q$13)</f>
        <v>-</v>
      </c>
      <c r="R13" s="1204" t="str">
        <f>IF(ISBLANK($B13),"",ประมาณการ_OT!R$13)</f>
        <v>-</v>
      </c>
      <c r="S13" s="1204" t="str">
        <f>IF(ISBLANK($B13),"",ประมาณการ_OT!S$13)</f>
        <v>-</v>
      </c>
      <c r="T13" s="1204" t="str">
        <f>IF(ISBLANK($B13),"",ประมาณการ_OT!T$13)</f>
        <v>-</v>
      </c>
      <c r="U13" s="1204" t="str">
        <f>IF(ISBLANK($B13),"",ประมาณการ_OT!U$13)</f>
        <v>-</v>
      </c>
      <c r="V13" s="1204" t="str">
        <f>IF(ISBLANK($B13),"",ประมาณการ_OT!V$13)</f>
        <v>-</v>
      </c>
      <c r="W13" s="1204" t="str">
        <f>IF(ISBLANK($B13),"",ประมาณการ_OT!W$13)</f>
        <v>-</v>
      </c>
      <c r="X13" s="1204" t="str">
        <f>IF(ISBLANK($B13),"",ประมาณการ_OT!X$13)</f>
        <v>-</v>
      </c>
      <c r="Y13" s="1204" t="str">
        <f>IF(ISBLANK($B13),"",ประมาณการ_OT!Y$13)</f>
        <v>/</v>
      </c>
      <c r="Z13" s="1204" t="str">
        <f>IF(ISBLANK($B13),"",ประมาณการ_OT!Z$13)</f>
        <v>/</v>
      </c>
      <c r="AA13" s="1204" t="str">
        <f>IF(ISBLANK($B13),"",ประมาณการ_OT!AA$13)</f>
        <v>-</v>
      </c>
      <c r="AB13" s="1204" t="str">
        <f>IF(ISBLANK($B13),"",ประมาณการ_OT!AB$13)</f>
        <v>-</v>
      </c>
      <c r="AC13" s="1204" t="str">
        <f>IF(ISBLANK($B13),"",ประมาณการ_OT!AC$13)</f>
        <v>-</v>
      </c>
      <c r="AD13" s="1204" t="str">
        <f>IF(ISBLANK($B13),"",ประมาณการ_OT!AD$13)</f>
        <v>-</v>
      </c>
      <c r="AE13" s="1204" t="str">
        <f>IF(ISBLANK($B13),"",ประมาณการ_OT!AE$13)</f>
        <v>-</v>
      </c>
      <c r="AF13" s="1204" t="str">
        <f>IF(ISBLANK($B13),"",ประมาณการ_OT!AF$13)</f>
        <v>-</v>
      </c>
      <c r="AG13" s="1204" t="str">
        <f>IF(ISBLANK($B13),"",ประมาณการ_OT!AG$13)</f>
        <v>-</v>
      </c>
      <c r="AH13" s="1204" t="str">
        <f>IF(ISBLANK($B13),"",ประมาณการ_OT!AH$13)</f>
        <v>-</v>
      </c>
      <c r="AI13" s="1204" t="str">
        <f>IF(ISBLANK($B13),"",ประมาณการ_OT!AI$13)</f>
        <v>-</v>
      </c>
      <c r="AJ13" s="1202">
        <f>IF(ISBLANK(ประมาณการ_OT!$AJ13),"",ประมาณการ_OT!$AJ13)</f>
        <v>2</v>
      </c>
      <c r="AK13" s="1202">
        <f>IF(ISBLANK(ประมาณการ_OT!$AK13),"",ประมาณการ_OT!$AK13)</f>
        <v>1</v>
      </c>
      <c r="AL13" s="1202">
        <f>IF(ISBLANK(ประมาณการ_OT!$AL13),"",ประมาณการ_OT!$AL13)</f>
        <v>0</v>
      </c>
      <c r="AM13" s="1208"/>
      <c r="AN13" s="1208"/>
      <c r="AO13" s="1205">
        <f>IF(ISBLANK(ประมาณการ_OT!$AO13),"",ประมาณการ_OT!$AO13)</f>
        <v>820</v>
      </c>
      <c r="AP13" s="1208"/>
      <c r="AQ13" s="1208"/>
      <c r="AR13" s="1208"/>
      <c r="AS13" s="1208"/>
    </row>
    <row r="14" spans="1:45" s="1186" customFormat="1" ht="14.25" customHeight="1">
      <c r="A14" s="1213"/>
      <c r="B14" s="1213"/>
      <c r="C14" s="1213"/>
      <c r="D14" s="1213"/>
      <c r="E14" s="1213"/>
      <c r="F14" s="1213"/>
      <c r="G14" s="1213"/>
      <c r="H14" s="1213"/>
      <c r="I14" s="1213"/>
      <c r="J14" s="1213"/>
      <c r="K14" s="1213"/>
      <c r="L14" s="1213"/>
      <c r="M14" s="1213"/>
      <c r="N14" s="1213"/>
      <c r="O14" s="1213"/>
      <c r="P14" s="1213"/>
      <c r="Q14" s="1213"/>
      <c r="R14" s="1213"/>
      <c r="S14" s="1213"/>
      <c r="T14" s="1213"/>
      <c r="U14" s="1213"/>
      <c r="V14" s="1213"/>
      <c r="W14" s="1213"/>
      <c r="X14" s="1213"/>
      <c r="Y14" s="1213"/>
      <c r="Z14" s="1213"/>
      <c r="AA14" s="1213"/>
      <c r="AB14" s="1213"/>
      <c r="AC14" s="1213"/>
      <c r="AD14" s="1213"/>
      <c r="AE14" s="1213"/>
      <c r="AF14" s="1213"/>
      <c r="AG14" s="1213"/>
      <c r="AH14" s="1213"/>
      <c r="AI14" s="1213"/>
      <c r="AJ14" s="1959" t="s">
        <v>242</v>
      </c>
      <c r="AK14" s="1960"/>
      <c r="AL14" s="1960"/>
      <c r="AM14" s="1213"/>
      <c r="AN14" s="1213"/>
      <c r="AO14" s="1957">
        <f>IF(ISBLANK(ประมาณการ_OT!$AO$15),"",ประมาณการ_OT!$AO$15)</f>
        <v>6560</v>
      </c>
      <c r="AP14" s="1213"/>
    </row>
    <row r="15" spans="1:45" ht="19.5" thickBot="1">
      <c r="AJ15" s="1961"/>
      <c r="AK15" s="1962"/>
      <c r="AL15" s="1962"/>
      <c r="AO15" s="1958"/>
    </row>
    <row r="16" spans="1:45" ht="7.5" customHeight="1" thickTop="1"/>
    <row r="17" spans="3:43" ht="6" customHeight="1">
      <c r="C17" s="1214"/>
      <c r="D17" s="1215"/>
      <c r="E17" s="1215"/>
      <c r="F17" s="1215"/>
      <c r="G17" s="1215"/>
      <c r="H17" s="1215"/>
      <c r="I17" s="1215"/>
      <c r="J17" s="1215"/>
      <c r="K17" s="1215"/>
      <c r="L17" s="1215"/>
      <c r="M17" s="1215"/>
      <c r="N17" s="1215"/>
      <c r="O17" s="1215"/>
      <c r="P17" s="1215"/>
      <c r="Q17" s="1215"/>
      <c r="R17" s="1215"/>
      <c r="S17" s="1215"/>
      <c r="T17" s="1215"/>
      <c r="U17" s="1215"/>
      <c r="V17" s="1215"/>
      <c r="W17" s="1215"/>
      <c r="X17" s="1215"/>
      <c r="Y17" s="1215"/>
      <c r="Z17" s="1215"/>
      <c r="AA17" s="1215"/>
      <c r="AB17" s="1215"/>
      <c r="AC17" s="1215"/>
      <c r="AD17" s="1215"/>
      <c r="AE17" s="1215"/>
      <c r="AF17" s="1215"/>
      <c r="AG17" s="1215"/>
      <c r="AH17" s="1215"/>
      <c r="AI17" s="1215"/>
      <c r="AJ17" s="1215"/>
      <c r="AK17" s="1215"/>
      <c r="AL17" s="1215"/>
      <c r="AM17" s="1215"/>
      <c r="AN17" s="1216"/>
      <c r="AO17" s="1217"/>
    </row>
    <row r="19" spans="3:43" ht="20.25">
      <c r="AC19" s="1218" t="s">
        <v>255</v>
      </c>
      <c r="AD19" s="1218"/>
      <c r="AE19" s="1218"/>
      <c r="AF19" s="1218"/>
      <c r="AG19" s="1218"/>
      <c r="AH19" s="1218"/>
      <c r="AI19" s="1218"/>
      <c r="AK19" s="1946">
        <f>IF(ISBLANK(ประมาณการ_OT!$AO$15),"",ประมาณการ_OT!$AO$15)</f>
        <v>6560</v>
      </c>
      <c r="AL19" s="1947"/>
      <c r="AM19" s="1947"/>
      <c r="AN19" s="1947"/>
      <c r="AO19" s="1948"/>
    </row>
    <row r="20" spans="3:43" ht="7.5" customHeight="1">
      <c r="D20" s="1218"/>
      <c r="E20" s="1219"/>
      <c r="F20" s="1219"/>
      <c r="G20" s="1219"/>
      <c r="H20" s="1219"/>
      <c r="I20" s="1219"/>
      <c r="J20" s="1219"/>
      <c r="K20" s="1219"/>
      <c r="L20" s="1219"/>
      <c r="M20" s="1219"/>
      <c r="N20" s="1219"/>
      <c r="O20" s="1219"/>
      <c r="P20" s="1219"/>
      <c r="Q20" s="1219"/>
      <c r="R20" s="1219"/>
      <c r="S20" s="1219"/>
      <c r="T20" s="1219"/>
      <c r="U20" s="1219"/>
      <c r="V20" s="1219"/>
      <c r="W20" s="1219"/>
      <c r="X20" s="1219"/>
      <c r="Y20" s="1219"/>
      <c r="Z20" s="1219"/>
      <c r="AA20" s="1219"/>
      <c r="AB20" s="1219"/>
      <c r="AC20" s="1219"/>
      <c r="AD20" s="1219"/>
      <c r="AE20" s="1219"/>
      <c r="AF20" s="1219"/>
      <c r="AG20" s="1219"/>
      <c r="AH20" s="1219"/>
      <c r="AI20" s="1219"/>
      <c r="AJ20" s="1219"/>
      <c r="AK20" s="1219"/>
      <c r="AL20" s="1219"/>
      <c r="AM20" s="1219"/>
      <c r="AN20" s="1219"/>
      <c r="AO20" s="1219"/>
    </row>
    <row r="21" spans="3:43" ht="20.25">
      <c r="D21" s="1215"/>
      <c r="E21" s="1215"/>
      <c r="F21" s="1215"/>
      <c r="G21" s="1215"/>
      <c r="H21" s="1215"/>
      <c r="I21" s="1215"/>
      <c r="J21" s="1215"/>
      <c r="K21" s="1215"/>
      <c r="L21" s="1215"/>
      <c r="M21" s="1215"/>
      <c r="N21" s="1215"/>
      <c r="O21" s="1215"/>
      <c r="P21" s="1215"/>
      <c r="Q21" s="1215"/>
      <c r="R21" s="1215"/>
      <c r="S21" s="1215"/>
      <c r="T21" s="1215"/>
      <c r="U21" s="1215"/>
      <c r="V21" s="1215"/>
      <c r="W21" s="1220" t="s">
        <v>268</v>
      </c>
      <c r="X21" s="1221"/>
      <c r="Y21" s="1221"/>
      <c r="Z21" s="1221"/>
      <c r="AA21" s="1221"/>
      <c r="AB21" s="1222"/>
      <c r="AC21" s="1221"/>
      <c r="AD21" s="1222"/>
      <c r="AE21" s="1222"/>
      <c r="AF21" s="1222"/>
      <c r="AG21" s="1222"/>
      <c r="AH21" s="1222"/>
      <c r="AI21" s="1222"/>
      <c r="AJ21" s="1955" t="str">
        <f>IF(ISBLANK(ประมาณการ_OT!AJ18),"",ประมาณการ_OT!AJ18)</f>
        <v>(-หกพันห้าร้อยหกสิบบาทถ้วน-)</v>
      </c>
      <c r="AK21" s="1955"/>
      <c r="AL21" s="1955"/>
      <c r="AM21" s="1955"/>
      <c r="AN21" s="1955"/>
      <c r="AO21" s="1955"/>
      <c r="AP21" s="1955"/>
      <c r="AQ21" s="1956"/>
    </row>
    <row r="22" spans="3:43" ht="20.25">
      <c r="D22" s="1215"/>
      <c r="E22" s="1215"/>
      <c r="F22" s="1215"/>
      <c r="G22" s="1215"/>
      <c r="H22" s="1215"/>
      <c r="I22" s="1215"/>
      <c r="J22" s="1215"/>
      <c r="K22" s="1215"/>
      <c r="L22" s="1215"/>
      <c r="M22" s="1215"/>
      <c r="N22" s="1215"/>
      <c r="O22" s="1215"/>
      <c r="P22" s="1215"/>
      <c r="Q22" s="1215"/>
      <c r="R22" s="1215"/>
      <c r="S22" s="1215"/>
      <c r="T22" s="1215"/>
      <c r="U22" s="1215"/>
      <c r="V22" s="1215"/>
      <c r="W22" s="1215"/>
      <c r="X22" s="1215"/>
      <c r="Y22" s="1215"/>
      <c r="Z22" s="1215"/>
      <c r="AB22" s="1215"/>
      <c r="AC22" s="1214"/>
      <c r="AD22" s="1215"/>
      <c r="AE22" s="1215"/>
      <c r="AF22" s="1215"/>
      <c r="AG22" s="1215"/>
      <c r="AH22" s="1215"/>
      <c r="AI22" s="1215"/>
      <c r="AJ22" s="1215"/>
      <c r="AK22" s="1215"/>
      <c r="AL22" s="1215"/>
      <c r="AM22" s="1215"/>
      <c r="AN22" s="1216"/>
      <c r="AO22" s="1217"/>
    </row>
    <row r="23" spans="3:43" ht="20.25">
      <c r="C23" s="1215"/>
      <c r="D23" s="1215"/>
      <c r="E23" s="1215"/>
      <c r="F23" s="1215"/>
      <c r="G23" s="1215"/>
      <c r="H23" s="1215"/>
      <c r="I23" s="1215"/>
      <c r="J23" s="1215"/>
      <c r="K23" s="1215"/>
      <c r="L23" s="1215"/>
      <c r="M23" s="1215"/>
      <c r="N23" s="1215"/>
      <c r="O23" s="1215"/>
      <c r="P23" s="1215"/>
      <c r="Q23" s="1215"/>
      <c r="R23" s="1215"/>
      <c r="S23" s="1215"/>
      <c r="T23" s="1215"/>
      <c r="U23" s="1215"/>
      <c r="V23" s="1215"/>
      <c r="W23" s="1215"/>
      <c r="X23" s="1215"/>
      <c r="Y23" s="1215"/>
      <c r="Z23" s="1215"/>
      <c r="AA23" s="1215"/>
      <c r="AB23" s="1215"/>
      <c r="AC23" s="1215"/>
      <c r="AD23" s="1215"/>
      <c r="AE23" s="1215"/>
      <c r="AF23" s="1215"/>
      <c r="AG23" s="1215"/>
      <c r="AH23" s="1215"/>
      <c r="AI23" s="1215"/>
      <c r="AJ23" s="1215"/>
      <c r="AK23" s="1215"/>
      <c r="AL23" s="1215"/>
      <c r="AM23" s="1215"/>
      <c r="AN23" s="1216"/>
      <c r="AO23" s="1223"/>
    </row>
    <row r="24" spans="3:43" ht="20.25">
      <c r="C24" s="1215"/>
      <c r="D24" s="1215"/>
      <c r="E24" s="1215"/>
      <c r="F24" s="1215"/>
      <c r="G24" s="1215" t="s">
        <v>521</v>
      </c>
      <c r="H24" s="1215"/>
      <c r="I24" s="1215"/>
      <c r="J24" s="1215"/>
      <c r="K24" s="1215"/>
      <c r="L24" s="1215"/>
      <c r="M24" s="1215"/>
      <c r="N24" s="1215"/>
      <c r="O24" s="1215"/>
      <c r="P24" s="1215"/>
      <c r="Q24" s="1215"/>
      <c r="R24" s="1215"/>
      <c r="S24" s="1215"/>
      <c r="T24" s="1215"/>
      <c r="U24" s="1215"/>
      <c r="V24" s="1215"/>
      <c r="W24" s="1215"/>
      <c r="X24" s="1215"/>
      <c r="Y24" s="1215"/>
      <c r="Z24" s="1215"/>
      <c r="AA24" s="1215"/>
      <c r="AB24" s="1215"/>
      <c r="AC24" s="1215"/>
      <c r="AD24" s="1215"/>
      <c r="AE24" s="1216"/>
      <c r="AF24" s="1215"/>
      <c r="AG24" s="1215" t="s">
        <v>254</v>
      </c>
      <c r="AH24" s="1215"/>
      <c r="AJ24" s="1215"/>
      <c r="AK24" s="1215"/>
      <c r="AL24" s="1215"/>
      <c r="AM24" s="1215"/>
      <c r="AN24" s="1216"/>
      <c r="AO24" s="1216"/>
    </row>
    <row r="25" spans="3:43" ht="20.25">
      <c r="C25" s="1215"/>
      <c r="D25" s="1215"/>
      <c r="E25" s="1215"/>
      <c r="F25" s="1215"/>
      <c r="G25" s="1215"/>
      <c r="H25" s="1224"/>
      <c r="I25" s="1216"/>
      <c r="J25" s="1215" t="str">
        <f>"("&amp;MAIN_Setting!$D$28&amp;")"</f>
        <v>(นายณัฐวัฒน์   ศาสนนันทน์)</v>
      </c>
      <c r="L25" s="1215"/>
      <c r="M25" s="1215"/>
      <c r="N25" s="1215"/>
      <c r="O25" s="1215"/>
      <c r="P25" s="1215"/>
      <c r="Q25" s="1215"/>
      <c r="R25" s="1215"/>
      <c r="S25" s="1215"/>
      <c r="T25" s="1215"/>
      <c r="U25" s="1215"/>
      <c r="V25" s="1215"/>
      <c r="W25" s="1215"/>
      <c r="X25" s="1215"/>
      <c r="Y25" s="1215"/>
      <c r="Z25" s="1215"/>
      <c r="AA25" s="1215"/>
      <c r="AB25" s="1215"/>
      <c r="AC25" s="1215"/>
      <c r="AD25" s="1215"/>
      <c r="AE25" s="1216"/>
      <c r="AF25" s="1215"/>
      <c r="AG25" s="1216"/>
      <c r="AH25" s="1216"/>
      <c r="AI25" s="1943" t="s">
        <v>317</v>
      </c>
      <c r="AJ25" s="1943"/>
      <c r="AK25" s="1943"/>
      <c r="AL25" s="1943"/>
      <c r="AM25" s="1943"/>
      <c r="AN25" s="1943"/>
      <c r="AO25" s="1943"/>
    </row>
    <row r="26" spans="3:43" ht="20.25">
      <c r="C26" s="1215"/>
      <c r="D26" s="1224"/>
      <c r="E26" s="1224"/>
      <c r="F26" s="1224"/>
      <c r="G26" s="1224" t="str">
        <f>"ตำแหน่ง  "&amp;MAIN_Setting!D29</f>
        <v>ตำแหน่ง  หัวหน้าฝ่ายพัฒนาฝีมือแรงงาน</v>
      </c>
      <c r="H26" s="1224"/>
      <c r="I26" s="1224"/>
      <c r="J26" s="1224"/>
      <c r="K26" s="1224"/>
      <c r="L26" s="1224"/>
      <c r="M26" s="1224"/>
      <c r="N26" s="1224"/>
      <c r="O26" s="1224"/>
      <c r="P26" s="1224"/>
      <c r="Q26" s="1224"/>
      <c r="R26" s="1224"/>
      <c r="S26" s="1224"/>
      <c r="T26" s="1224"/>
      <c r="U26" s="1224"/>
      <c r="V26" s="1224"/>
      <c r="W26" s="1224"/>
      <c r="X26" s="1224"/>
      <c r="Y26" s="1224"/>
      <c r="Z26" s="1224"/>
      <c r="AA26" s="1224"/>
      <c r="AB26" s="1224"/>
      <c r="AC26" s="1224"/>
      <c r="AD26" s="1216"/>
      <c r="AE26" s="1215"/>
      <c r="AF26" s="1215"/>
      <c r="AG26" s="1215" t="s">
        <v>306</v>
      </c>
      <c r="AH26" s="1215"/>
      <c r="AI26" s="1215"/>
      <c r="AJ26" s="1215"/>
      <c r="AK26" s="1215"/>
      <c r="AL26" s="1215"/>
      <c r="AM26" s="1215"/>
      <c r="AN26" s="1216"/>
      <c r="AO26" s="1216"/>
    </row>
    <row r="27" spans="3:43" ht="20.25">
      <c r="C27" s="1215"/>
      <c r="D27" s="1938"/>
      <c r="E27" s="1938"/>
      <c r="F27" s="1938"/>
      <c r="G27" s="1938"/>
      <c r="H27" s="1938"/>
      <c r="I27" s="1938"/>
      <c r="J27" s="1938"/>
      <c r="K27" s="1938"/>
      <c r="L27" s="1938"/>
      <c r="M27" s="1938"/>
      <c r="N27" s="1938"/>
      <c r="O27" s="1938"/>
      <c r="P27" s="1938"/>
      <c r="Q27" s="1938"/>
      <c r="R27" s="1938"/>
      <c r="S27" s="1938"/>
      <c r="T27" s="1938"/>
      <c r="U27" s="1938"/>
      <c r="V27" s="1938"/>
      <c r="W27" s="1938"/>
      <c r="X27" s="1938"/>
      <c r="Y27" s="1938"/>
      <c r="Z27" s="1938"/>
      <c r="AA27" s="1938"/>
      <c r="AB27" s="1938"/>
      <c r="AC27" s="1938"/>
      <c r="AD27" s="1216"/>
      <c r="AE27" s="1215"/>
      <c r="AF27" s="1215"/>
      <c r="AG27" s="1215"/>
      <c r="AH27" s="1215"/>
      <c r="AI27" s="1215"/>
      <c r="AJ27" s="1215"/>
      <c r="AK27" s="1215"/>
      <c r="AL27" s="1215"/>
      <c r="AM27" s="1215"/>
      <c r="AN27" s="1216"/>
      <c r="AO27" s="1216"/>
    </row>
  </sheetData>
  <sheetProtection algorithmName="SHA-512" hashValue="gm4xD6ZIw62GMHZkAVGStQmodtYa3RQz1IUkaaTXmf2gozzXv8YKn2IEZ7NJ6G3ujhhJRPcSAjD8AS//T1te4A==" saltValue="bbAgmNV41pP2SiP0IZ4OHw==" spinCount="100000" sheet="1" objects="1" scenarios="1"/>
  <mergeCells count="21">
    <mergeCell ref="B13:C13"/>
    <mergeCell ref="D27:AC27"/>
    <mergeCell ref="A2:AS2"/>
    <mergeCell ref="A1:AS1"/>
    <mergeCell ref="AJ4:AL4"/>
    <mergeCell ref="AI25:AO25"/>
    <mergeCell ref="AO4:AO5"/>
    <mergeCell ref="AK19:AO19"/>
    <mergeCell ref="A4:A5"/>
    <mergeCell ref="B4:C5"/>
    <mergeCell ref="AJ21:AQ21"/>
    <mergeCell ref="AO14:AO15"/>
    <mergeCell ref="AJ14:AL15"/>
    <mergeCell ref="AA4:AD4"/>
    <mergeCell ref="B7:C7"/>
    <mergeCell ref="B8:C8"/>
    <mergeCell ref="B6:C6"/>
    <mergeCell ref="B9:C9"/>
    <mergeCell ref="B10:C10"/>
    <mergeCell ref="B11:C11"/>
    <mergeCell ref="B12:C12"/>
  </mergeCells>
  <printOptions horizontalCentered="1"/>
  <pageMargins left="0.19" right="0.05" top="0.82677165354330695" bottom="0.82677165354330695" header="0.511811023622047" footer="0.511811023622047"/>
  <pageSetup paperSize="9" scale="89" orientation="landscape" horizontalDpi="4294967293" verticalDpi="300"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7">
    <tabColor rgb="FFFF0000"/>
  </sheetPr>
  <dimension ref="A1:J28"/>
  <sheetViews>
    <sheetView showGridLines="0" view="pageBreakPreview" zoomScaleNormal="145" zoomScaleSheetLayoutView="100" workbookViewId="0">
      <selection activeCell="A2" sqref="A2:J2"/>
    </sheetView>
  </sheetViews>
  <sheetFormatPr defaultRowHeight="20.25"/>
  <cols>
    <col min="1" max="1" width="7" style="106" customWidth="1"/>
    <col min="2" max="2" width="12" style="106" customWidth="1"/>
    <col min="3" max="3" width="10.25" style="106" customWidth="1"/>
    <col min="4" max="4" width="9.25" style="106" customWidth="1"/>
    <col min="5" max="5" width="10.875" style="106" customWidth="1"/>
    <col min="6" max="6" width="10" style="106" customWidth="1"/>
    <col min="7" max="7" width="10.5" style="106" customWidth="1"/>
    <col min="8" max="9" width="9" style="106"/>
    <col min="10" max="10" width="5.125" style="106" customWidth="1"/>
    <col min="11" max="16384" width="9" style="106"/>
  </cols>
  <sheetData>
    <row r="1" spans="1:10">
      <c r="A1" s="1969" t="str">
        <f>MAIN_Setting!D$1</f>
        <v>สำนักงานพัฒนาฝีมือแรงงานสุรินทร์ (ทดสอบ)</v>
      </c>
      <c r="B1" s="1969"/>
      <c r="C1" s="1969"/>
      <c r="D1" s="1969"/>
      <c r="E1" s="1969"/>
      <c r="F1" s="1969"/>
      <c r="G1" s="1969"/>
      <c r="H1" s="1969"/>
      <c r="I1" s="1969"/>
      <c r="J1" s="1969"/>
    </row>
    <row r="2" spans="1:10" ht="29.25" customHeight="1">
      <c r="A2" s="1970" t="s">
        <v>264</v>
      </c>
      <c r="B2" s="1970"/>
      <c r="C2" s="1970"/>
      <c r="D2" s="1970"/>
      <c r="E2" s="1970"/>
      <c r="F2" s="1970"/>
      <c r="G2" s="1970"/>
      <c r="H2" s="1970"/>
      <c r="I2" s="1970"/>
      <c r="J2" s="1970"/>
    </row>
    <row r="3" spans="1:10">
      <c r="A3" s="1225"/>
      <c r="B3" s="1225"/>
      <c r="C3" s="1225"/>
      <c r="D3" s="1226" t="s">
        <v>11</v>
      </c>
      <c r="E3" s="1227"/>
      <c r="F3" s="1227"/>
      <c r="G3" s="1225"/>
      <c r="H3" s="1225"/>
      <c r="I3" s="1225"/>
      <c r="J3" s="1225"/>
    </row>
    <row r="4" spans="1:10">
      <c r="A4" s="1969" t="str">
        <f>"ณ  "&amp;$A$1</f>
        <v>ณ  สำนักงานพัฒนาฝีมือแรงงานสุรินทร์ (ทดสอบ)</v>
      </c>
      <c r="B4" s="1969"/>
      <c r="C4" s="1969"/>
      <c r="D4" s="1969"/>
      <c r="E4" s="1969"/>
      <c r="F4" s="1969"/>
      <c r="G4" s="1969"/>
      <c r="H4" s="1969"/>
      <c r="I4" s="1969"/>
      <c r="J4" s="1969"/>
    </row>
    <row r="5" spans="1:10" ht="3.75" customHeight="1"/>
    <row r="6" spans="1:10">
      <c r="A6" s="207" t="s">
        <v>47</v>
      </c>
      <c r="B6" s="1971" t="s">
        <v>27</v>
      </c>
      <c r="C6" s="1972"/>
      <c r="D6" s="1975" t="s">
        <v>263</v>
      </c>
      <c r="E6" s="1975" t="s">
        <v>129</v>
      </c>
      <c r="F6" s="1975" t="s">
        <v>262</v>
      </c>
      <c r="G6" s="1975" t="s">
        <v>129</v>
      </c>
      <c r="H6" s="1975" t="s">
        <v>261</v>
      </c>
      <c r="I6" s="1967" t="s">
        <v>215</v>
      </c>
      <c r="J6" s="1967"/>
    </row>
    <row r="7" spans="1:10">
      <c r="A7" s="208"/>
      <c r="B7" s="1973"/>
      <c r="C7" s="1974"/>
      <c r="D7" s="1976"/>
      <c r="E7" s="1976"/>
      <c r="F7" s="1976"/>
      <c r="G7" s="1976"/>
      <c r="H7" s="1976"/>
      <c r="I7" s="108" t="s">
        <v>260</v>
      </c>
      <c r="J7" s="108" t="s">
        <v>259</v>
      </c>
    </row>
    <row r="8" spans="1:10" s="1146" customFormat="1" ht="35.1" customHeight="1">
      <c r="A8" s="1144">
        <f>'หลักฐานการจ่ายเงิน-OT'!$A6</f>
        <v>1</v>
      </c>
      <c r="B8" s="1965" t="str">
        <f>'หลักฐานการจ่ายเงิน-OT'!$B6</f>
        <v>นายณัฐวัฒน์   ศาสนนันทน์</v>
      </c>
      <c r="C8" s="1965"/>
      <c r="D8" s="1145"/>
      <c r="E8" s="1145"/>
      <c r="F8" s="1145"/>
      <c r="G8" s="1145"/>
      <c r="H8" s="1145"/>
      <c r="I8" s="1145"/>
      <c r="J8" s="1145"/>
    </row>
    <row r="9" spans="1:10" s="1146" customFormat="1" ht="35.1" customHeight="1">
      <c r="A9" s="1147">
        <f>'หลักฐานการจ่ายเงิน-OT'!$A7</f>
        <v>2</v>
      </c>
      <c r="B9" s="1966" t="str">
        <f>'หลักฐานการจ่ายเงิน-OT'!$B7</f>
        <v>นายธิติวัฒน์ จันดาคูณ</v>
      </c>
      <c r="C9" s="1966"/>
      <c r="D9" s="1148"/>
      <c r="E9" s="1148"/>
      <c r="F9" s="1148"/>
      <c r="G9" s="1148"/>
      <c r="H9" s="1148"/>
      <c r="I9" s="1148"/>
      <c r="J9" s="1148"/>
    </row>
    <row r="10" spans="1:10" s="1146" customFormat="1" ht="35.1" customHeight="1">
      <c r="A10" s="1147">
        <f>'หลักฐานการจ่ายเงิน-OT'!$A8</f>
        <v>3</v>
      </c>
      <c r="B10" s="1966" t="str">
        <f>'หลักฐานการจ่ายเงิน-OT'!$B8</f>
        <v>นายสมพร    เขียวอ่อน</v>
      </c>
      <c r="C10" s="1966"/>
      <c r="D10" s="1148"/>
      <c r="E10" s="1148"/>
      <c r="F10" s="1148"/>
      <c r="G10" s="1148"/>
      <c r="H10" s="1148"/>
      <c r="I10" s="1148"/>
      <c r="J10" s="1148"/>
    </row>
    <row r="11" spans="1:10" s="1146" customFormat="1" ht="35.1" customHeight="1">
      <c r="A11" s="1147">
        <f>'หลักฐานการจ่ายเงิน-OT'!$A9</f>
        <v>4</v>
      </c>
      <c r="B11" s="1966" t="str">
        <f>'หลักฐานการจ่ายเงิน-OT'!$B9</f>
        <v>นายบุญเพ็ง   เรืองรัมย์</v>
      </c>
      <c r="C11" s="1966"/>
      <c r="D11" s="1148"/>
      <c r="E11" s="1148"/>
      <c r="F11" s="1148"/>
      <c r="G11" s="1148"/>
      <c r="H11" s="1148"/>
      <c r="I11" s="1148"/>
      <c r="J11" s="1148"/>
    </row>
    <row r="12" spans="1:10" s="1146" customFormat="1" ht="35.1" customHeight="1">
      <c r="A12" s="1147">
        <f>'หลักฐานการจ่ายเงิน-OT'!$A10</f>
        <v>5</v>
      </c>
      <c r="B12" s="1966" t="str">
        <f>'หลักฐานการจ่ายเงิน-OT'!$B10</f>
        <v>นายยศรัณย์   พิศิษฐ์โชค</v>
      </c>
      <c r="C12" s="1966"/>
      <c r="D12" s="1148"/>
      <c r="E12" s="1148"/>
      <c r="F12" s="1148"/>
      <c r="G12" s="1148"/>
      <c r="H12" s="1148"/>
      <c r="I12" s="1148"/>
      <c r="J12" s="1148"/>
    </row>
    <row r="13" spans="1:10" s="1146" customFormat="1" ht="35.1" customHeight="1">
      <c r="A13" s="1147">
        <f>'หลักฐานการจ่ายเงิน-OT'!$A11</f>
        <v>6</v>
      </c>
      <c r="B13" s="1966" t="str">
        <f>'หลักฐานการจ่ายเงิน-OT'!$B11</f>
        <v>นายไพโรจน์   เกิดโชค</v>
      </c>
      <c r="C13" s="1966"/>
      <c r="D13" s="1148"/>
      <c r="E13" s="1148"/>
      <c r="F13" s="1148"/>
      <c r="G13" s="1148"/>
      <c r="H13" s="1148"/>
      <c r="I13" s="1148"/>
      <c r="J13" s="1148"/>
    </row>
    <row r="14" spans="1:10" s="1146" customFormat="1" ht="35.1" customHeight="1">
      <c r="A14" s="1147">
        <f>'หลักฐานการจ่ายเงิน-OT'!$A12</f>
        <v>7</v>
      </c>
      <c r="B14" s="1966" t="str">
        <f>'หลักฐานการจ่ายเงิน-OT'!$B12</f>
        <v>นายสังทอง    มะลิวงษ์</v>
      </c>
      <c r="C14" s="1966"/>
      <c r="D14" s="1148"/>
      <c r="E14" s="1148"/>
      <c r="F14" s="1148"/>
      <c r="G14" s="1148"/>
      <c r="H14" s="1148"/>
      <c r="I14" s="1148"/>
      <c r="J14" s="1148"/>
    </row>
    <row r="15" spans="1:10" s="1146" customFormat="1" ht="35.1" customHeight="1">
      <c r="A15" s="1147">
        <f>'หลักฐานการจ่ายเงิน-OT'!$A13</f>
        <v>8</v>
      </c>
      <c r="B15" s="1966" t="str">
        <f>'หลักฐานการจ่ายเงิน-OT'!$B13</f>
        <v>นายปัญญา   ผาธรรม</v>
      </c>
      <c r="C15" s="1966"/>
      <c r="D15" s="1148"/>
      <c r="E15" s="1148"/>
      <c r="F15" s="1148"/>
      <c r="G15" s="1148"/>
      <c r="H15" s="1148"/>
      <c r="I15" s="1148"/>
      <c r="J15" s="1148"/>
    </row>
    <row r="16" spans="1:10" ht="35.1" customHeight="1">
      <c r="A16" s="111"/>
      <c r="B16" s="1968"/>
      <c r="C16" s="1968"/>
      <c r="D16" s="111"/>
      <c r="E16" s="111"/>
      <c r="F16" s="111"/>
      <c r="G16" s="111"/>
      <c r="H16" s="111"/>
      <c r="I16" s="111"/>
      <c r="J16" s="111"/>
    </row>
    <row r="17" spans="1:10" ht="35.1" customHeight="1">
      <c r="A17" s="111"/>
      <c r="B17" s="1968"/>
      <c r="C17" s="1968"/>
      <c r="D17" s="111"/>
      <c r="E17" s="111"/>
      <c r="F17" s="111"/>
      <c r="G17" s="111"/>
      <c r="H17" s="111"/>
      <c r="I17" s="111"/>
      <c r="J17" s="111"/>
    </row>
    <row r="18" spans="1:10" ht="35.1" customHeight="1">
      <c r="A18" s="111"/>
      <c r="B18" s="1968"/>
      <c r="C18" s="1968"/>
      <c r="D18" s="111"/>
      <c r="E18" s="111"/>
      <c r="F18" s="111"/>
      <c r="G18" s="111"/>
      <c r="H18" s="111"/>
      <c r="I18" s="111"/>
      <c r="J18" s="111"/>
    </row>
    <row r="19" spans="1:10" ht="35.1" customHeight="1">
      <c r="A19" s="111"/>
      <c r="B19" s="1968"/>
      <c r="C19" s="1968"/>
      <c r="D19" s="111"/>
      <c r="E19" s="111"/>
      <c r="F19" s="111"/>
      <c r="G19" s="111"/>
      <c r="H19" s="111"/>
      <c r="I19" s="111"/>
      <c r="J19" s="111"/>
    </row>
    <row r="20" spans="1:10" ht="35.1" customHeight="1">
      <c r="A20" s="112"/>
      <c r="B20" s="1964"/>
      <c r="C20" s="1964"/>
      <c r="D20" s="112"/>
      <c r="E20" s="112"/>
      <c r="F20" s="112"/>
      <c r="G20" s="112"/>
      <c r="H20" s="112"/>
      <c r="I20" s="112"/>
      <c r="J20" s="112"/>
    </row>
    <row r="21" spans="1:10" ht="35.1" customHeight="1">
      <c r="A21" s="111"/>
      <c r="B21" s="1968"/>
      <c r="C21" s="1968"/>
      <c r="D21" s="111"/>
      <c r="E21" s="111"/>
      <c r="F21" s="111"/>
      <c r="G21" s="111"/>
      <c r="H21" s="111"/>
      <c r="I21" s="111"/>
      <c r="J21" s="111"/>
    </row>
    <row r="22" spans="1:10" ht="35.1" customHeight="1">
      <c r="A22" s="112"/>
      <c r="B22" s="1964"/>
      <c r="C22" s="1964"/>
      <c r="D22" s="112"/>
      <c r="E22" s="112"/>
      <c r="F22" s="112"/>
      <c r="G22" s="112"/>
      <c r="H22" s="112"/>
      <c r="I22" s="112"/>
      <c r="J22" s="112"/>
    </row>
    <row r="23" spans="1:10" ht="35.1" customHeight="1">
      <c r="A23" s="112"/>
      <c r="B23" s="1964"/>
      <c r="C23" s="1964"/>
      <c r="D23" s="112"/>
      <c r="E23" s="112"/>
      <c r="F23" s="112"/>
      <c r="G23" s="112"/>
      <c r="H23" s="112"/>
      <c r="I23" s="112"/>
      <c r="J23" s="112"/>
    </row>
    <row r="26" spans="1:10">
      <c r="G26" s="106" t="s">
        <v>522</v>
      </c>
    </row>
    <row r="27" spans="1:10">
      <c r="G27" s="106" t="str">
        <f>"      ("&amp;MAIN_Setting!$D$28&amp;")"</f>
        <v xml:space="preserve">      (นายณัฐวัฒน์   ศาสนนันทน์)</v>
      </c>
    </row>
    <row r="28" spans="1:10">
      <c r="A28" s="107"/>
      <c r="E28" s="107"/>
      <c r="G28" s="107" t="str">
        <f>"ตำแหน่ง  "&amp;MAIN_Setting!$D$29</f>
        <v>ตำแหน่ง  หัวหน้าฝ่ายพัฒนาฝีมือแรงงาน</v>
      </c>
      <c r="H28" s="107"/>
      <c r="I28" s="107"/>
    </row>
  </sheetData>
  <mergeCells count="26">
    <mergeCell ref="B22:C22"/>
    <mergeCell ref="A1:J1"/>
    <mergeCell ref="A2:J2"/>
    <mergeCell ref="A4:J4"/>
    <mergeCell ref="B6:C7"/>
    <mergeCell ref="H6:H7"/>
    <mergeCell ref="G6:G7"/>
    <mergeCell ref="F6:F7"/>
    <mergeCell ref="E6:E7"/>
    <mergeCell ref="D6:D7"/>
    <mergeCell ref="B23:C23"/>
    <mergeCell ref="B8:C8"/>
    <mergeCell ref="B9:C9"/>
    <mergeCell ref="B10:C10"/>
    <mergeCell ref="I6:J6"/>
    <mergeCell ref="B11:C11"/>
    <mergeCell ref="B12:C12"/>
    <mergeCell ref="B13:C13"/>
    <mergeCell ref="B14:C14"/>
    <mergeCell ref="B15:C15"/>
    <mergeCell ref="B16:C16"/>
    <mergeCell ref="B17:C17"/>
    <mergeCell ref="B18:C18"/>
    <mergeCell ref="B19:C19"/>
    <mergeCell ref="B20:C20"/>
    <mergeCell ref="B21:C21"/>
  </mergeCells>
  <pageMargins left="0.70866141732283472" right="0.11811023622047245" top="0.74803149606299213" bottom="0.74803149606299213" header="0.31496062992125984" footer="0.31496062992125984"/>
  <pageSetup paperSize="9" scale="90"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78">
    <tabColor rgb="FFC00000"/>
  </sheetPr>
  <dimension ref="A1:D40"/>
  <sheetViews>
    <sheetView showGridLines="0" view="pageBreakPreview" zoomScaleNormal="100" zoomScaleSheetLayoutView="100" workbookViewId="0">
      <selection sqref="A1:C1"/>
    </sheetView>
  </sheetViews>
  <sheetFormatPr defaultRowHeight="20.25"/>
  <cols>
    <col min="1" max="1" width="16.375" style="1228" bestFit="1" customWidth="1"/>
    <col min="2" max="2" width="58.625" style="1228" customWidth="1"/>
    <col min="3" max="3" width="22.875" style="1228" customWidth="1"/>
    <col min="4" max="16384" width="9" style="1228"/>
  </cols>
  <sheetData>
    <row r="1" spans="1:4">
      <c r="A1" s="1977" t="s">
        <v>1149</v>
      </c>
      <c r="B1" s="1978"/>
      <c r="C1" s="1978"/>
    </row>
    <row r="2" spans="1:4">
      <c r="A2" s="1977" t="str">
        <f>"ชื่อส่วนราชการ   "&amp;MAIN_Setting!D$1&amp;"     "&amp;"ประจำเดือน  ……………………………… พ.ศ   "&amp;MAIN_Setting!D$35</f>
        <v>ชื่อส่วนราชการ   สำนักงานพัฒนาฝีมือแรงงานสุรินทร์ (ทดสอบ)     ประจำเดือน  ……………………………… พ.ศ   2561</v>
      </c>
      <c r="B2" s="1977"/>
      <c r="C2" s="1977"/>
    </row>
    <row r="3" spans="1:4">
      <c r="A3" s="1977" t="s">
        <v>1150</v>
      </c>
      <c r="B3" s="1978"/>
      <c r="C3" s="1978"/>
    </row>
    <row r="4" spans="1:4">
      <c r="A4" s="1977" t="str">
        <f>"ณ    "&amp;MAIN_Setting!D$1</f>
        <v>ณ    สำนักงานพัฒนาฝีมือแรงงานสุรินทร์ (ทดสอบ)</v>
      </c>
      <c r="B4" s="1977"/>
      <c r="C4" s="1977"/>
    </row>
    <row r="5" spans="1:4" ht="12.75" customHeight="1">
      <c r="A5" s="1229"/>
      <c r="B5" s="1229"/>
      <c r="C5" s="1229"/>
    </row>
    <row r="6" spans="1:4">
      <c r="A6" s="1230" t="s">
        <v>1151</v>
      </c>
      <c r="B6" s="1230" t="s">
        <v>1152</v>
      </c>
      <c r="C6" s="1230" t="s">
        <v>1153</v>
      </c>
    </row>
    <row r="7" spans="1:4">
      <c r="A7" s="1231">
        <v>43324</v>
      </c>
      <c r="B7" s="1232" t="s">
        <v>1154</v>
      </c>
      <c r="C7" s="1233" t="str">
        <f>IF(ISBLANK(ประมาณการ_OT!$B6),"",ประมาณการ_OT!$B6)</f>
        <v>นายณัฐวัฒน์   ศาสนนันทน์</v>
      </c>
      <c r="D7" s="1234"/>
    </row>
    <row r="8" spans="1:4">
      <c r="A8" s="1235"/>
      <c r="B8" s="1236" t="s">
        <v>1155</v>
      </c>
      <c r="C8" s="1237" t="str">
        <f>IF(ISBLANK(ประมาณการ_OT!$B7),"",ประมาณการ_OT!$B7)</f>
        <v>นายธิติวัฒน์ จันดาคูณ</v>
      </c>
      <c r="D8" s="1234"/>
    </row>
    <row r="9" spans="1:4">
      <c r="A9" s="1235"/>
      <c r="B9" s="1236" t="s">
        <v>1156</v>
      </c>
      <c r="C9" s="1237" t="str">
        <f>IF(ISBLANK(ประมาณการ_OT!$B8),"",ประมาณการ_OT!$B8)</f>
        <v>นายสมพร    เขียวอ่อน</v>
      </c>
      <c r="D9" s="1234"/>
    </row>
    <row r="10" spans="1:4">
      <c r="A10" s="1235"/>
      <c r="B10" s="1236" t="s">
        <v>1157</v>
      </c>
      <c r="C10" s="1237" t="str">
        <f>IF(ISBLANK(ประมาณการ_OT!$B9),"",ประมาณการ_OT!$B9)</f>
        <v>นายบุญเพ็ง   เรืองรัมย์</v>
      </c>
      <c r="D10" s="1234"/>
    </row>
    <row r="11" spans="1:4">
      <c r="A11" s="1235"/>
      <c r="B11" s="1236" t="s">
        <v>1158</v>
      </c>
      <c r="C11" s="1237" t="str">
        <f>IF(ISBLANK(ประมาณการ_OT!$B10),"",ประมาณการ_OT!$B10)</f>
        <v>นายยศรัณย์   พิศิษฐ์โชค</v>
      </c>
      <c r="D11" s="1234"/>
    </row>
    <row r="12" spans="1:4">
      <c r="A12" s="1235"/>
      <c r="B12" s="1238" t="s">
        <v>1159</v>
      </c>
      <c r="C12" s="1237" t="str">
        <f>IF(ISBLANK(ประมาณการ_OT!$B11),"",ประมาณการ_OT!$B11)</f>
        <v>นายไพโรจน์   เกิดโชค</v>
      </c>
      <c r="D12" s="1234"/>
    </row>
    <row r="13" spans="1:4">
      <c r="A13" s="1235"/>
      <c r="B13" s="1236" t="s">
        <v>1160</v>
      </c>
      <c r="C13" s="1237" t="str">
        <f>IF(ISBLANK(ประมาณการ_OT!$B12),"",ประมาณการ_OT!$B12)</f>
        <v>นายสังทอง    มะลิวงษ์</v>
      </c>
      <c r="D13" s="1234"/>
    </row>
    <row r="14" spans="1:4">
      <c r="A14" s="1235"/>
      <c r="B14" s="1236" t="s">
        <v>1161</v>
      </c>
      <c r="C14" s="1237" t="str">
        <f>IF(ISBLANK(ประมาณการ_OT!$B13),"",ประมาณการ_OT!$B13)</f>
        <v>นายปัญญา   ผาธรรม</v>
      </c>
      <c r="D14" s="1234"/>
    </row>
    <row r="15" spans="1:4">
      <c r="A15" s="1239"/>
      <c r="B15" s="1236" t="s">
        <v>1162</v>
      </c>
      <c r="C15" s="1237"/>
      <c r="D15" s="1234"/>
    </row>
    <row r="16" spans="1:4">
      <c r="A16" s="1239"/>
      <c r="B16" s="1236" t="s">
        <v>1163</v>
      </c>
      <c r="C16" s="1239"/>
      <c r="D16" s="1234"/>
    </row>
    <row r="17" spans="1:3">
      <c r="A17" s="1239"/>
      <c r="B17" s="1236" t="s">
        <v>1164</v>
      </c>
      <c r="C17" s="1239"/>
    </row>
    <row r="18" spans="1:3">
      <c r="A18" s="1239"/>
      <c r="B18" s="1236" t="s">
        <v>1165</v>
      </c>
      <c r="C18" s="1239"/>
    </row>
    <row r="19" spans="1:3">
      <c r="A19" s="1239"/>
      <c r="B19" s="1236" t="s">
        <v>1166</v>
      </c>
      <c r="C19" s="1239"/>
    </row>
    <row r="20" spans="1:3">
      <c r="A20" s="1239"/>
      <c r="B20" s="1236" t="s">
        <v>1167</v>
      </c>
      <c r="C20" s="1239"/>
    </row>
    <row r="21" spans="1:3">
      <c r="A21" s="1239"/>
      <c r="B21" s="1238" t="s">
        <v>1168</v>
      </c>
      <c r="C21" s="1239"/>
    </row>
    <row r="22" spans="1:3">
      <c r="A22" s="1239"/>
      <c r="B22" s="1236" t="s">
        <v>1169</v>
      </c>
      <c r="C22" s="1239"/>
    </row>
    <row r="23" spans="1:3">
      <c r="A23" s="1239"/>
      <c r="B23" s="1236" t="s">
        <v>1170</v>
      </c>
      <c r="C23" s="1239"/>
    </row>
    <row r="24" spans="1:3">
      <c r="A24" s="1239"/>
      <c r="B24" s="1236" t="s">
        <v>1171</v>
      </c>
      <c r="C24" s="1239"/>
    </row>
    <row r="25" spans="1:3">
      <c r="A25" s="1239"/>
      <c r="B25" s="1236" t="s">
        <v>1172</v>
      </c>
      <c r="C25" s="1239"/>
    </row>
    <row r="26" spans="1:3">
      <c r="A26" s="1239"/>
      <c r="B26" s="1236" t="s">
        <v>1173</v>
      </c>
      <c r="C26" s="1239"/>
    </row>
    <row r="27" spans="1:3">
      <c r="A27" s="1239"/>
      <c r="B27" s="1236" t="s">
        <v>1174</v>
      </c>
      <c r="C27" s="1239"/>
    </row>
    <row r="28" spans="1:3">
      <c r="A28" s="1239"/>
      <c r="B28" s="1236" t="s">
        <v>1175</v>
      </c>
      <c r="C28" s="1239"/>
    </row>
    <row r="29" spans="1:3">
      <c r="A29" s="1239"/>
      <c r="B29" s="1236" t="s">
        <v>1176</v>
      </c>
      <c r="C29" s="1239"/>
    </row>
    <row r="30" spans="1:3">
      <c r="A30" s="1239"/>
      <c r="B30" s="1238" t="s">
        <v>1177</v>
      </c>
      <c r="C30" s="1239"/>
    </row>
    <row r="31" spans="1:3">
      <c r="A31" s="1239"/>
      <c r="B31" s="1236" t="s">
        <v>1178</v>
      </c>
      <c r="C31" s="1239"/>
    </row>
    <row r="32" spans="1:3">
      <c r="A32" s="1239"/>
      <c r="B32" s="1236" t="s">
        <v>1179</v>
      </c>
      <c r="C32" s="1239"/>
    </row>
    <row r="33" spans="1:3">
      <c r="A33" s="1239"/>
      <c r="B33" s="1236" t="s">
        <v>1147</v>
      </c>
      <c r="C33" s="1239"/>
    </row>
    <row r="34" spans="1:3">
      <c r="A34" s="1239"/>
      <c r="B34" s="1236" t="s">
        <v>1180</v>
      </c>
      <c r="C34" s="1239"/>
    </row>
    <row r="35" spans="1:3">
      <c r="A35" s="1239"/>
      <c r="B35" s="1236" t="s">
        <v>1181</v>
      </c>
      <c r="C35" s="1239"/>
    </row>
    <row r="36" spans="1:3">
      <c r="A36" s="1239"/>
      <c r="B36" s="1236" t="s">
        <v>1182</v>
      </c>
      <c r="C36" s="1239"/>
    </row>
    <row r="37" spans="1:3">
      <c r="A37" s="1239"/>
      <c r="B37" s="1236" t="s">
        <v>1183</v>
      </c>
      <c r="C37" s="1239"/>
    </row>
    <row r="38" spans="1:3">
      <c r="A38" s="1239"/>
      <c r="B38" s="1236" t="s">
        <v>1164</v>
      </c>
      <c r="C38" s="1239"/>
    </row>
    <row r="39" spans="1:3">
      <c r="A39" s="1239"/>
      <c r="B39" s="1236" t="s">
        <v>1184</v>
      </c>
      <c r="C39" s="1239"/>
    </row>
    <row r="40" spans="1:3">
      <c r="A40" s="1240"/>
      <c r="B40" s="1241" t="s">
        <v>1185</v>
      </c>
      <c r="C40" s="1240"/>
    </row>
  </sheetData>
  <sheetProtection algorithmName="SHA-512" hashValue="bSQsVKEbxbcIFZgDIVglDqkPPhY/IvhX2nK2tzKmTcC3//yf8s9JaYXtgUBWZq2wR387HAzp02zQk6dsZl8l1g==" saltValue="8xSjiWDkqvC3PSVN+EASHw==" spinCount="100000" sheet="1" objects="1" scenarios="1"/>
  <mergeCells count="4">
    <mergeCell ref="A1:C1"/>
    <mergeCell ref="A2:C2"/>
    <mergeCell ref="A3:C3"/>
    <mergeCell ref="A4:C4"/>
  </mergeCells>
  <pageMargins left="0.26" right="0.2" top="0.56000000000000005" bottom="0.38" header="0.26" footer="0.28999999999999998"/>
  <pageSetup paperSize="9" scale="95" orientation="portrait" horizontalDpi="300" verticalDpi="300"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E450-9944-41E3-9BCD-B516FE3E6E47}">
  <sheetPr codeName="Sheet79"/>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75</vt:i4>
      </vt:variant>
      <vt:variant>
        <vt:lpstr>ช่วงที่มีชื่อ</vt:lpstr>
      </vt:variant>
      <vt:variant>
        <vt:i4>116</vt:i4>
      </vt:variant>
    </vt:vector>
  </HeadingPairs>
  <TitlesOfParts>
    <vt:vector size="191" baseType="lpstr">
      <vt:lpstr>Wisdom-ict</vt:lpstr>
      <vt:lpstr>ผู้พัฒนา (Developer)</vt:lpstr>
      <vt:lpstr>Name_Skill</vt:lpstr>
      <vt:lpstr>DB_List</vt:lpstr>
      <vt:lpstr>IMPORTS_Sprit_ข้อมูลตกผลึก</vt:lpstr>
      <vt:lpstr>MAIN_Control</vt:lpstr>
      <vt:lpstr>MAIN_Setting</vt:lpstr>
      <vt:lpstr>DB_Certificate_Normal</vt:lpstr>
      <vt:lpstr>ป้อนข้อมูลพื้นฐาน</vt:lpstr>
      <vt:lpstr>Imports</vt:lpstr>
      <vt:lpstr>DB_Certificate</vt:lpstr>
      <vt:lpstr>พิมพ์ทะเบียน-วุฒิบัตร</vt:lpstr>
      <vt:lpstr>01_ข้อมูลผู้เข้ารับการฝึก</vt:lpstr>
      <vt:lpstr>แบบลงชื่อพิธีเปิดการฝึกอบรม</vt:lpstr>
      <vt:lpstr>ตารางการฝึกอบรม_18_HR</vt:lpstr>
      <vt:lpstr>ตารางการฝึกอบรม_30_HR </vt:lpstr>
      <vt:lpstr>ตารางการฝึกอบรม_60_HR</vt:lpstr>
      <vt:lpstr>กำหนดการฝึกอบรม_18_HR</vt:lpstr>
      <vt:lpstr>กำหนดการฝึกอบรม_30_HR</vt:lpstr>
      <vt:lpstr>กำหนดการฝึกอบรม_60_HR</vt:lpstr>
      <vt:lpstr>ใบลงชื่อวิทยากร_18_HR</vt:lpstr>
      <vt:lpstr>ใบลงชื่อวิทยากร_30_HR</vt:lpstr>
      <vt:lpstr>ใบลงชื่อวิทยากร_60_HR</vt:lpstr>
      <vt:lpstr>แบบกรอกเวลาผู้สอน_18_HR</vt:lpstr>
      <vt:lpstr>แบบกรอกเวลาผู้สอน_30_HR</vt:lpstr>
      <vt:lpstr>แบบกรอกเวลาผู้สอน_60_HR</vt:lpstr>
      <vt:lpstr>ตารางฝึกประจำวัน_QA3212_18_HR</vt:lpstr>
      <vt:lpstr>ตารางฝึกประจำวัน_QA3212_30_HR</vt:lpstr>
      <vt:lpstr>ตารางฝึกประจำวัน_QA3212_60_HR</vt:lpstr>
      <vt:lpstr>รับเงินผ่าน KTB Corporate</vt:lpstr>
      <vt:lpstr>ทะเบียน-วุฒิบัตร</vt:lpstr>
      <vt:lpstr>ข้อมูลวิทยากร</vt:lpstr>
      <vt:lpstr>ข้อมูล_จนท.สร</vt:lpstr>
      <vt:lpstr>กำหนดรายการฝึกย่อย</vt:lpstr>
      <vt:lpstr>กำหนดห่วงเวลา</vt:lpstr>
      <vt:lpstr>ข้อมูลหลักสูตร_18_HR</vt:lpstr>
      <vt:lpstr>ข้อมูลหลักสูตร_30_HR</vt:lpstr>
      <vt:lpstr>ข้อมูลหลักสูตร_60_HR</vt:lpstr>
      <vt:lpstr>DB_01_ขออนุมัติเปิดฝึก</vt:lpstr>
      <vt:lpstr>DB_02_ขออนุมัติซื้อวัสดุฝึก</vt:lpstr>
      <vt:lpstr>DB_03_รายงานผลการฝึก</vt:lpstr>
      <vt:lpstr>DB_04_ประกาศ_วุฒิบัตร</vt:lpstr>
      <vt:lpstr>DB_05_ขอรถยนต์ส่วนราชการ</vt:lpstr>
      <vt:lpstr>เซนต์ชื่อ_18_Hr</vt:lpstr>
      <vt:lpstr>เซนต์ชื่อ_30_Hr</vt:lpstr>
      <vt:lpstr>เซนต์ชื่อ_60_Hr_01</vt:lpstr>
      <vt:lpstr>เซนต์ชื่อ_60_Hr_02</vt:lpstr>
      <vt:lpstr>ใบจ่ายเงิน_ผรกฝ</vt:lpstr>
      <vt:lpstr>ป้าย</vt:lpstr>
      <vt:lpstr>แบบบันทึก_18_HR</vt:lpstr>
      <vt:lpstr>แบบบันทึก_30_HR</vt:lpstr>
      <vt:lpstr>แบบบันทึก_60_HR</vt:lpstr>
      <vt:lpstr>สรุปแบบประเมินผลฯ_18_HR</vt:lpstr>
      <vt:lpstr>สรุปแบบประเมินผลฯ_30_HR</vt:lpstr>
      <vt:lpstr>สรุปแบบประเมินผลฯ_60_HR</vt:lpstr>
      <vt:lpstr>รายงานผล</vt:lpstr>
      <vt:lpstr>input</vt:lpstr>
      <vt:lpstr>price_CHeck</vt:lpstr>
      <vt:lpstr>ใบเบิก</vt:lpstr>
      <vt:lpstr>ผรฝ เบิก</vt:lpstr>
      <vt:lpstr>รายงานใช้วัสดุ</vt:lpstr>
      <vt:lpstr>วัสดุคงเหลือ</vt:lpstr>
      <vt:lpstr>ข้อมูลประธานเปิด-ปิด</vt:lpstr>
      <vt:lpstr>ใบสำคัญรับเงิน_อรส</vt:lpstr>
      <vt:lpstr>ใบสำคัญรับเงิน_จนท.อสร</vt:lpstr>
      <vt:lpstr>ใบสำคัญรับเงิน_จนท.กพร.สร</vt:lpstr>
      <vt:lpstr>ใบสำคัญรับเงิน_จนท.สนพ.สร</vt:lpstr>
      <vt:lpstr>ใบสำคัญรับเงิน_วิทยากรนอก</vt:lpstr>
      <vt:lpstr>ใบสำคัญรับเงิน_ร้านค้า</vt:lpstr>
      <vt:lpstr>ประมาณการ_OT</vt:lpstr>
      <vt:lpstr>รายละเอียดประมาณการ_OT</vt:lpstr>
      <vt:lpstr>หลักฐานการจ่ายเงิน-OT</vt:lpstr>
      <vt:lpstr>แบบลงชื่อปฎิบัติงานนอกเวลา-OT</vt:lpstr>
      <vt:lpstr>รายงานผล-OT</vt:lpstr>
      <vt:lpstr>|||</vt:lpstr>
      <vt:lpstr>Activities</vt:lpstr>
      <vt:lpstr>compensation</vt:lpstr>
      <vt:lpstr>DATA_MANAGER</vt:lpstr>
      <vt:lpstr>DATE</vt:lpstr>
      <vt:lpstr>F_NAME_EN</vt:lpstr>
      <vt:lpstr>F_NAME_TH</vt:lpstr>
      <vt:lpstr>H_TRANNING</vt:lpstr>
      <vt:lpstr>head_department</vt:lpstr>
      <vt:lpstr>Lavae_Leanning</vt:lpstr>
      <vt:lpstr>Laval_turtor</vt:lpstr>
      <vt:lpstr>Level_Test</vt:lpstr>
      <vt:lpstr>List_Activities</vt:lpstr>
      <vt:lpstr>MOUNT</vt:lpstr>
      <vt:lpstr>Mount_EN</vt:lpstr>
      <vt:lpstr>Mount_Full</vt:lpstr>
      <vt:lpstr>NAME_USER_SKILL</vt:lpstr>
      <vt:lpstr>NUM_HR_CRAD</vt:lpstr>
      <vt:lpstr>'01_ข้อมูลผู้เข้ารับการฝึก'!Print_Area</vt:lpstr>
      <vt:lpstr>DB_Certificate!Print_Area</vt:lpstr>
      <vt:lpstr>DB_Certificate_Normal!Print_Area</vt:lpstr>
      <vt:lpstr>Imports!Print_Area</vt:lpstr>
      <vt:lpstr>input!Print_Area</vt:lpstr>
      <vt:lpstr>MAIN_Control!Print_Area</vt:lpstr>
      <vt:lpstr>MAIN_Setting!Print_Area</vt:lpstr>
      <vt:lpstr>'Wisdom-ict'!Print_Area</vt:lpstr>
      <vt:lpstr>กำหนดการฝึกอบรม_18_HR!Print_Area</vt:lpstr>
      <vt:lpstr>กำหนดการฝึกอบรม_30_HR!Print_Area</vt:lpstr>
      <vt:lpstr>กำหนดการฝึกอบรม_60_HR!Print_Area</vt:lpstr>
      <vt:lpstr>'ข้อมูลประธานเปิด-ปิด'!Print_Area</vt:lpstr>
      <vt:lpstr>เซนต์ชื่อ_18_Hr!Print_Area</vt:lpstr>
      <vt:lpstr>เซนต์ชื่อ_30_Hr!Print_Area</vt:lpstr>
      <vt:lpstr>เซนต์ชื่อ_60_Hr_01!Print_Area</vt:lpstr>
      <vt:lpstr>เซนต์ชื่อ_60_Hr_02!Print_Area</vt:lpstr>
      <vt:lpstr>ตารางการฝึกอบรม_18_HR!Print_Area</vt:lpstr>
      <vt:lpstr>'ตารางการฝึกอบรม_30_HR '!Print_Area</vt:lpstr>
      <vt:lpstr>ตารางการฝึกอบรม_60_HR!Print_Area</vt:lpstr>
      <vt:lpstr>ตารางฝึกประจำวัน_QA3212_18_HR!Print_Area</vt:lpstr>
      <vt:lpstr>ตารางฝึกประจำวัน_QA3212_30_HR!Print_Area</vt:lpstr>
      <vt:lpstr>ตารางฝึกประจำวัน_QA3212_60_HR!Print_Area</vt:lpstr>
      <vt:lpstr>'ทะเบียน-วุฒิบัตร'!Print_Area</vt:lpstr>
      <vt:lpstr>แบบกรอกเวลาผู้สอน_18_HR!Print_Area</vt:lpstr>
      <vt:lpstr>แบบกรอกเวลาผู้สอน_30_HR!Print_Area</vt:lpstr>
      <vt:lpstr>แบบกรอกเวลาผู้สอน_60_HR!Print_Area</vt:lpstr>
      <vt:lpstr>แบบบันทึก_18_HR!Print_Area</vt:lpstr>
      <vt:lpstr>แบบบันทึก_30_HR!Print_Area</vt:lpstr>
      <vt:lpstr>แบบบันทึก_60_HR!Print_Area</vt:lpstr>
      <vt:lpstr>'แบบลงชื่อปฎิบัติงานนอกเวลา-OT'!Print_Area</vt:lpstr>
      <vt:lpstr>แบบลงชื่อพิธีเปิดการฝึกอบรม!Print_Area</vt:lpstr>
      <vt:lpstr>ใบจ่ายเงิน_ผรกฝ!Print_Area</vt:lpstr>
      <vt:lpstr>ใบเบิก!Print_Area</vt:lpstr>
      <vt:lpstr>ใบลงชื่อวิทยากร_18_HR!Print_Area</vt:lpstr>
      <vt:lpstr>ใบลงชื่อวิทยากร_30_HR!Print_Area</vt:lpstr>
      <vt:lpstr>ใบลงชื่อวิทยากร_60_HR!Print_Area</vt:lpstr>
      <vt:lpstr>ใบสำคัญรับเงิน_จนท.กพร.สร!Print_Area</vt:lpstr>
      <vt:lpstr>ใบสำคัญรับเงิน_จนท.สนพ.สร!Print_Area</vt:lpstr>
      <vt:lpstr>ใบสำคัญรับเงิน_จนท.อสร!Print_Area</vt:lpstr>
      <vt:lpstr>ใบสำคัญรับเงิน_ร้านค้า!Print_Area</vt:lpstr>
      <vt:lpstr>ใบสำคัญรับเงิน_วิทยากรนอก!Print_Area</vt:lpstr>
      <vt:lpstr>ใบสำคัญรับเงิน_อรส!Print_Area</vt:lpstr>
      <vt:lpstr>ประมาณการ_OT!Print_Area</vt:lpstr>
      <vt:lpstr>ป้อนข้อมูลพื้นฐาน!Print_Area</vt:lpstr>
      <vt:lpstr>ป้าย!Print_Area</vt:lpstr>
      <vt:lpstr>'ผรฝ เบิก'!Print_Area</vt:lpstr>
      <vt:lpstr>'ผู้พัฒนา (Developer)'!Print_Area</vt:lpstr>
      <vt:lpstr>'พิมพ์ทะเบียน-วุฒิบัตร'!Print_Area</vt:lpstr>
      <vt:lpstr>'รับเงินผ่าน KTB Corporate'!Print_Area</vt:lpstr>
      <vt:lpstr>รายงานใช้วัสดุ!Print_Area</vt:lpstr>
      <vt:lpstr>รายงานผล!Print_Area</vt:lpstr>
      <vt:lpstr>'รายงานผล-OT'!Print_Area</vt:lpstr>
      <vt:lpstr>รายละเอียดประมาณการ_OT!Print_Area</vt:lpstr>
      <vt:lpstr>สรุปแบบประเมินผลฯ_18_HR!Print_Area</vt:lpstr>
      <vt:lpstr>สรุปแบบประเมินผลฯ_30_HR!Print_Area</vt:lpstr>
      <vt:lpstr>สรุปแบบประเมินผลฯ_60_HR!Print_Area</vt:lpstr>
      <vt:lpstr>'หลักฐานการจ่ายเงิน-OT'!Print_Area</vt:lpstr>
      <vt:lpstr>'01_ข้อมูลผู้เข้ารับการฝึก'!Print_Titles</vt:lpstr>
      <vt:lpstr>กำหนดการฝึกอบรม_18_HR!Print_Titles</vt:lpstr>
      <vt:lpstr>กำหนดการฝึกอบรม_30_HR!Print_Titles</vt:lpstr>
      <vt:lpstr>กำหนดการฝึกอบรม_60_HR!Print_Titles</vt:lpstr>
      <vt:lpstr>เซนต์ชื่อ_18_Hr!Print_Titles</vt:lpstr>
      <vt:lpstr>เซนต์ชื่อ_30_Hr!Print_Titles</vt:lpstr>
      <vt:lpstr>เซนต์ชื่อ_60_Hr_01!Print_Titles</vt:lpstr>
      <vt:lpstr>เซนต์ชื่อ_60_Hr_02!Print_Titles</vt:lpstr>
      <vt:lpstr>ตารางการฝึกอบรม_18_HR!Print_Titles</vt:lpstr>
      <vt:lpstr>'ตารางการฝึกอบรม_30_HR '!Print_Titles</vt:lpstr>
      <vt:lpstr>ตารางการฝึกอบรม_60_HR!Print_Titles</vt:lpstr>
      <vt:lpstr>ตารางฝึกประจำวัน_QA3212_18_HR!Print_Titles</vt:lpstr>
      <vt:lpstr>ตารางฝึกประจำวัน_QA3212_30_HR!Print_Titles</vt:lpstr>
      <vt:lpstr>ตารางฝึกประจำวัน_QA3212_60_HR!Print_Titles</vt:lpstr>
      <vt:lpstr>'ทะเบียน-วุฒิบัตร'!Print_Titles</vt:lpstr>
      <vt:lpstr>แบบกรอกเวลาผู้สอน_18_HR!Print_Titles</vt:lpstr>
      <vt:lpstr>แบบกรอกเวลาผู้สอน_30_HR!Print_Titles</vt:lpstr>
      <vt:lpstr>แบบกรอกเวลาผู้สอน_60_HR!Print_Titles</vt:lpstr>
      <vt:lpstr>แบบบันทึก_18_HR!Print_Titles</vt:lpstr>
      <vt:lpstr>แบบบันทึก_30_HR!Print_Titles</vt:lpstr>
      <vt:lpstr>แบบบันทึก_60_HR!Print_Titles</vt:lpstr>
      <vt:lpstr>แบบลงชื่อพิธีเปิดการฝึกอบรม!Print_Titles</vt:lpstr>
      <vt:lpstr>ใบจ่ายเงิน_ผรกฝ!Print_Titles</vt:lpstr>
      <vt:lpstr>ใบเบิก!Print_Titles</vt:lpstr>
      <vt:lpstr>ใบลงชื่อวิทยากร_18_HR!Print_Titles</vt:lpstr>
      <vt:lpstr>ใบลงชื่อวิทยากร_30_HR!Print_Titles</vt:lpstr>
      <vt:lpstr>ใบลงชื่อวิทยากร_60_HR!Print_Titles</vt:lpstr>
      <vt:lpstr>'ผรฝ เบิก'!Print_Titles</vt:lpstr>
      <vt:lpstr>'พิมพ์ทะเบียน-วุฒิบัตร'!Print_Titles</vt:lpstr>
      <vt:lpstr>รายงานผล!Print_Titles</vt:lpstr>
      <vt:lpstr>วัสดุคงเหลือ!Print_Titles</vt:lpstr>
      <vt:lpstr>สรุปแบบประเมินผลฯ_18_HR!Print_Titles</vt:lpstr>
      <vt:lpstr>สรุปแบบประเมินผลฯ_30_HR!Print_Titles</vt:lpstr>
      <vt:lpstr>สรุปแบบประเมินผลฯ_60_HR!Print_Titles</vt:lpstr>
      <vt:lpstr>Project</vt:lpstr>
      <vt:lpstr>Sansana</vt:lpstr>
      <vt:lpstr>Stations2</vt:lpstr>
      <vt:lpstr>SUM_SAKHA</vt:lpstr>
      <vt:lpstr>TRANNING_EG</vt:lpstr>
      <vt:lpstr>TRANNING_TH</vt:lpstr>
      <vt:lpstr>Y_MONEY</vt:lpstr>
      <vt:lpstr>YEARS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Mr.Panya Phathum</dc:creator>
  <cp:lastModifiedBy>WISDOM_IC</cp:lastModifiedBy>
  <cp:lastPrinted>2018-10-04T05:23:18Z</cp:lastPrinted>
  <dcterms:created xsi:type="dcterms:W3CDTF">2016-06-14T08:32:56Z</dcterms:created>
  <dcterms:modified xsi:type="dcterms:W3CDTF">2018-10-11T02:57:09Z</dcterms:modified>
</cp:coreProperties>
</file>