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TM2S_CERFICATE\"/>
    </mc:Choice>
  </mc:AlternateContent>
  <xr:revisionPtr revIDLastSave="0" documentId="13_ncr:1_{58FDAA9C-FA1A-4B7B-85EA-F3761963DD7C}" xr6:coauthVersionLast="37" xr6:coauthVersionMax="37" xr10:uidLastSave="{00000000-0000-0000-0000-000000000000}"/>
  <bookViews>
    <workbookView xWindow="0" yWindow="0" windowWidth="24000" windowHeight="9555" xr2:uid="{CF0DBCB8-FA56-4FE0-84A8-D3103080BC2F}"/>
  </bookViews>
  <sheets>
    <sheet name="Wisdom-ict" sheetId="9" r:id="rId1"/>
    <sheet name="ผู้พัฒนา (Developer)" sheetId="10" r:id="rId2"/>
    <sheet name="ป้อนข้อมูลพื้นฐาน" sheetId="5" r:id="rId3"/>
    <sheet name="Imports" sheetId="8" r:id="rId4"/>
    <sheet name="DB_Certificate" sheetId="7" r:id="rId5"/>
    <sheet name="ทะเบียน-วุฒิบัตร" sheetId="6" r:id="rId6"/>
    <sheet name="DB" sheetId="2" state="hidden" r:id="rId7"/>
  </sheets>
  <externalReferences>
    <externalReference r:id="rId8"/>
    <externalReference r:id="rId9"/>
    <externalReference r:id="rId10"/>
  </externalReferences>
  <definedNames>
    <definedName name="__ST3">[1]กำหนดค่า!$B$15:$B$17</definedName>
    <definedName name="__xlfn_BAHTTEXT">#N/A</definedName>
    <definedName name="_ST3">[1]กำหนดค่า!$B$15:$B$17</definedName>
    <definedName name="Activities">[2]DB_List!$M$11:$M$16</definedName>
    <definedName name="Chef2">[1]กำหนดค่า!$B$20:$B$21</definedName>
    <definedName name="chief">[1]กำหนดค่า!$B$3:$B$4</definedName>
    <definedName name="code_sakha">[1]กำหนดค่า!$Q$7</definedName>
    <definedName name="code_subject">[1]รายวิชา!$G$3:$G$18</definedName>
    <definedName name="Gitjakham02">DB!$G$3:$G$4</definedName>
    <definedName name="H_TRANNING">[2]DB_List!$J$2:$J$11</definedName>
    <definedName name="Lavae_Leanning">[2]DB_List!$I$20:$I$30</definedName>
    <definedName name="Laval_turtor">[2]DB_List!$L$37:$L$43</definedName>
    <definedName name="List_Activities">[2]DB_List!$N$11:$N$16</definedName>
    <definedName name="List_tranning">DB!$H$3:$H$6</definedName>
    <definedName name="listmount">[1]แผนการฝึก_ป.3211_nomber!$AC$7:$AC$20</definedName>
    <definedName name="MENU_SHAKHA">DB!$C$3:$C$58</definedName>
    <definedName name="Mount_EN">[3]DB_List!$E$32:$E$43</definedName>
    <definedName name="Mount_Full">[2]DB_List!$E$15:$E$26</definedName>
    <definedName name="NAME_USER_SKILL">DB!$B$3:$B$10</definedName>
    <definedName name="NUM_HR">DB!$E$3:$E$5</definedName>
    <definedName name="NUM_HR_CRAD">[2]DB_List!$O$2:$O$4</definedName>
    <definedName name="NUM_LEVEL">DB!$D$3:$D$252</definedName>
    <definedName name="_xlnm.Print_Area" localSheetId="4">DB_Certificate!$A$1:$L$26</definedName>
    <definedName name="_xlnm.Print_Area" localSheetId="3">Imports!$A$1:$D$26</definedName>
    <definedName name="_xlnm.Print_Area" localSheetId="0">'Wisdom-ict'!$A$1:$B$32</definedName>
    <definedName name="_xlnm.Print_Area" localSheetId="5">'ทะเบียน-วุฒิบัตร'!$A$1:$L$45</definedName>
    <definedName name="_xlnm.Print_Area" localSheetId="2">ป้อนข้อมูลพื้นฐาน!$A$1:$H$22</definedName>
    <definedName name="_xlnm.Print_Area" localSheetId="1">'ผู้พัฒนา (Developer)'!$A$1:$L$18</definedName>
    <definedName name="_xlnm.Print_Titles" localSheetId="5">'ทะเบียน-วุฒิบัตร'!$1:$15</definedName>
    <definedName name="Project">[2]DB_List!$L$11:$L$16</definedName>
    <definedName name="sakha">[1]กำหนดค่า!$N$7</definedName>
    <definedName name="stations">[1]กำหนดค่า!$B$7:$B$10</definedName>
    <definedName name="Stations2">[3]DB_List!$L$37:$L$43</definedName>
    <definedName name="subject_all">[1]รายวิชา!$B$3:$B$18</definedName>
    <definedName name="SUM_SAKHA">[3]DB_List!$M$48:$M$103</definedName>
    <definedName name="toutor2">[1]กำหนดค่า!$K$4</definedName>
    <definedName name="TRANNING_EG">[2]DB_List!$M$2:$M$6</definedName>
    <definedName name="TRANNING_TH">[2]DB_List!$L$2:$L$6</definedName>
    <definedName name="wisdom">[1]กำหนดค่า!$K$3</definedName>
    <definedName name="Y_MONEY">[2]DB_List!$I$2:$I$8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7" i="6" l="1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16" i="6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" i="7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" i="7"/>
  <c r="B24" i="5" l="1"/>
  <c r="D9" i="6" l="1"/>
  <c r="E7" i="6"/>
  <c r="E6" i="6"/>
  <c r="E5" i="6"/>
  <c r="E4" i="6"/>
  <c r="J8" i="6" l="1"/>
  <c r="D13" i="5" l="1"/>
  <c r="H9" i="6" s="1"/>
  <c r="J44" i="6" l="1"/>
  <c r="C44" i="6"/>
  <c r="J11" i="6"/>
  <c r="E11" i="6" l="1"/>
  <c r="K9" i="6"/>
  <c r="C8" i="6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" i="7"/>
  <c r="C1" i="6"/>
</calcChain>
</file>

<file path=xl/sharedStrings.xml><?xml version="1.0" encoding="utf-8"?>
<sst xmlns="http://schemas.openxmlformats.org/spreadsheetml/2006/main" count="195" uniqueCount="172">
  <si>
    <t>ลำดับที่</t>
  </si>
  <si>
    <t>สาขาที่เปิดฝึก</t>
  </si>
  <si>
    <t>รุ่นที่</t>
  </si>
  <si>
    <t>ข้อมูลเจ้าหน้าที่</t>
  </si>
  <si>
    <t>จำนวนชั่วโมง</t>
  </si>
  <si>
    <t>นายณัฐวัฒน์   ศาสนนันทน์</t>
  </si>
  <si>
    <t>นายบุญเพ็ง   เรืองรัมย์</t>
  </si>
  <si>
    <t>นายสมพร    เขียวอ่อน</t>
  </si>
  <si>
    <t>นายยศรัณย์   พิศิษฐ์โชค</t>
  </si>
  <si>
    <t>นายไพโรจน์   เกิดโชค</t>
  </si>
  <si>
    <t>นายสังทอง    มะลิวงษ์</t>
  </si>
  <si>
    <t>นายปัญญา   ผาธรรม</t>
  </si>
  <si>
    <t>การทำขนมไทย</t>
  </si>
  <si>
    <t xml:space="preserve">ช่างอเนกประสงค์ (ช่างชุมชน) </t>
  </si>
  <si>
    <t>การจักสาน</t>
  </si>
  <si>
    <t>การทำปุ๋ยน้ำชีวภาพ</t>
  </si>
  <si>
    <t>การทำศิลปประดิษฐ์</t>
  </si>
  <si>
    <t>การประกอบอาหารไทย</t>
  </si>
  <si>
    <t>การแปรรูปเนื้อสัตว์</t>
  </si>
  <si>
    <t>การแปรรูปผลิตภัณฑ์ทางการเกษตร</t>
  </si>
  <si>
    <t>การมัดหมี่ไหมและการทอผ้า</t>
  </si>
  <si>
    <t>การสร้างโรงเรือนขนาดเล็ก</t>
  </si>
  <si>
    <t>การแก้ไขปัญหาและการบำรุงรักษารถยนต์เบื้องต้น</t>
  </si>
  <si>
    <t>การซ่อมบำรุงอุปกรณ์ไฟฟ้าภายในบ้าน</t>
  </si>
  <si>
    <t>การผลิตสินค้าและของที่ระลึกสำหรับนักท่องเที่ยว</t>
  </si>
  <si>
    <t>การก่อสร้างอาคารไม้</t>
  </si>
  <si>
    <t>ช่างเชื่อมไฟฟ้า</t>
  </si>
  <si>
    <t>การเชื่อมซ่อมบำรุงเครื่องมือเครื่องจักรทางการเกษตร</t>
  </si>
  <si>
    <t>การแปรรูปผลิตภัณฑ์จากผ้า</t>
  </si>
  <si>
    <t>การประกอบอาชีพการแปรรูปผลิตภัณฑ์ในครัวเรือน</t>
  </si>
  <si>
    <t>การตัดเย็บเสื้อผ้า</t>
  </si>
  <si>
    <t>การตัดเย็บชุดผ้าพื้นเมือง</t>
  </si>
  <si>
    <t>การถนอมอาหารและแปรรูปอาหาร</t>
  </si>
  <si>
    <t>การทำเครื่องดื่มชนิดต่างๆ และอาหารว่าง</t>
  </si>
  <si>
    <t>การทำผลิตภัณฑ์สมุนไพร</t>
  </si>
  <si>
    <t>การทำขนมเบเกอรี่</t>
  </si>
  <si>
    <t>การค้าขายสินค้าออนไลน์</t>
  </si>
  <si>
    <t>การแต่งผมสุภาพบุรุษ</t>
  </si>
  <si>
    <t>การประกอบอาชีพเพื่อสุขภาพ</t>
  </si>
  <si>
    <t>ภาษาอังกฤษเพื่อการสื่อสาร</t>
  </si>
  <si>
    <t>การพัฒนาผลิตภัณฑ์ชุมชน</t>
  </si>
  <si>
    <t>การทำผลิตภัณฑ์จากผ้า</t>
  </si>
  <si>
    <t>การทำผลิตภัณฑ์เครื่องจักสาน</t>
  </si>
  <si>
    <t>การกรีดยางพารา</t>
  </si>
  <si>
    <t>การทำผลิตภัณฑ์จากวัสดุเหลือใช้</t>
  </si>
  <si>
    <t>การประกอบและดูแลรักษาคอมพิวเตอร์เบื้องต้น</t>
  </si>
  <si>
    <t>การเย็บจักรอุตสาหกรรม</t>
  </si>
  <si>
    <t>การขับรถฟอล์คลิฟท์อย่างปลอดภัยและถูกวิธี</t>
  </si>
  <si>
    <t>การเจียระไนพลอย</t>
  </si>
  <si>
    <t>การจัดการสินค้าคงคลังและคลังสินค้า</t>
  </si>
  <si>
    <t>เครื่องปั้นดินเผาเซรามิกส์</t>
  </si>
  <si>
    <t>ระบบโซล่าเซลล์ไทยแลนด์ 4.0</t>
  </si>
  <si>
    <t>การต่อยอดเกษตร ทฤษฎีใหม่ "กล้วยหอมทอง"สู่ตลาดสมัยใหม่</t>
  </si>
  <si>
    <t>การแปรรูปสมุนไพรเพื่อสุขภาพ</t>
  </si>
  <si>
    <t>ผู้ดูแลผู้สูงอายุ</t>
  </si>
  <si>
    <t>การทำผลิตภัณฑ์จากหนังด้วยมือ</t>
  </si>
  <si>
    <t>ศิลปะการตกแต่งผ้าไทย</t>
  </si>
  <si>
    <t>การติดตั้งเครื่องเสียงรถยนต์</t>
  </si>
  <si>
    <t>เจ้าบ้านที่ดี</t>
  </si>
  <si>
    <t>ภาษาจีนเพื่อการทำงาน</t>
  </si>
  <si>
    <t>การทำเครื่องประดับด้วยจิวเวอร์รี่เซรามิก</t>
  </si>
  <si>
    <t>การออกแบบบรรจุภัณฑ์</t>
  </si>
  <si>
    <t>การติดตั้งจานรับสัญญาณดาวเทียม</t>
  </si>
  <si>
    <t>การทำมุ้งลวด</t>
  </si>
  <si>
    <t>การทำผลิตภัณฑ์จากโลหะ</t>
  </si>
  <si>
    <t>การปักลวดลายบนผืนผ้า</t>
  </si>
  <si>
    <t>การพัฒนาทักษะการเป็นวิทยากรฝึกอบรม</t>
  </si>
  <si>
    <t>การปั้นกระถางปูนซีเมนต์</t>
  </si>
  <si>
    <t>นายธิติวัฒน์ จันดาคูณ</t>
  </si>
  <si>
    <t>ชื่อ - สกุล</t>
  </si>
  <si>
    <t>หลักสูตร</t>
  </si>
  <si>
    <t>สาขา</t>
  </si>
  <si>
    <t>ระหว่างวันที่</t>
  </si>
  <si>
    <t>ทะเบียนผู้รับการฝึกและควบคุมวุฒิบัตร</t>
  </si>
  <si>
    <t>ปีงบประมาณ :</t>
  </si>
  <si>
    <t>ยุทธศาสตร์ :</t>
  </si>
  <si>
    <t>ผลิต (โครงการ) :</t>
  </si>
  <si>
    <t>กิจกรรม :</t>
  </si>
  <si>
    <t>วันที่เริ่มฝึก :</t>
  </si>
  <si>
    <t>วันที่จบฝึก :</t>
  </si>
  <si>
    <t>จำนวนผู้ผ่านการฝึก :</t>
  </si>
  <si>
    <t>เลขประจำตัวประชาชน</t>
  </si>
  <si>
    <t>วุฒิ</t>
  </si>
  <si>
    <t>อาชีพ</t>
  </si>
  <si>
    <t>โทรศัพท์</t>
  </si>
  <si>
    <t>เลขทะเบียนวุฒิบัตร</t>
  </si>
  <si>
    <t>วันที่ออกวุฒิบัตร</t>
  </si>
  <si>
    <t>ลงชื่อผู้รับ / วันที่รับ</t>
  </si>
  <si>
    <t>(ลงชื่อ)………………………………………………. ผู้ประสานงาน</t>
  </si>
  <si>
    <t>(ลงชื่อ)………………………………………………. เจ้าหน้าที่ทะเบียน</t>
  </si>
  <si>
    <t>ชื่อ-สกุล</t>
  </si>
  <si>
    <t>ชั่วโมง</t>
  </si>
  <si>
    <t>ให้ใว้ ณ วันที่</t>
  </si>
  <si>
    <t>หัวหน้าผู้ควบคุมการฝึกอบรม</t>
  </si>
  <si>
    <t>เจ้าหน้าที่ผู้รับผิดชอบการฝึกอบรม</t>
  </si>
  <si>
    <t>ครูฝึก/วิทยากร</t>
  </si>
  <si>
    <t>เจ้าหน้าที่ทะเบียน</t>
  </si>
  <si>
    <t>ให้ใว้ ณ วันที่ :</t>
  </si>
  <si>
    <t>ระหว่างวันที่ :</t>
  </si>
  <si>
    <t>จบฝึก :</t>
  </si>
  <si>
    <t>เริ่มฝึก :</t>
  </si>
  <si>
    <t>จำนวนผู้รับการฝึก :</t>
  </si>
  <si>
    <t>ชั่วโมงการฝึก :</t>
  </si>
  <si>
    <t>รหัส :</t>
  </si>
  <si>
    <t>สาขา :</t>
  </si>
  <si>
    <t>หลักสูตร :</t>
  </si>
  <si>
    <t>หัวหน้าผู้ควบคุมการฝึกอบรม :</t>
  </si>
  <si>
    <t>เจ้าหน้าที่ผู้รับผิดชอบการฝึกอบรม :</t>
  </si>
  <si>
    <t>ครูฝึก/วิทยากร :</t>
  </si>
  <si>
    <t>เจ้าหน้าที่ทะเบียน :</t>
  </si>
  <si>
    <t>การฝึกอาชีพเสริม</t>
  </si>
  <si>
    <t>เสริมสร้างศักยภาพและพัฒนาคุณภาพชีวิต</t>
  </si>
  <si>
    <t>เพิ่มศักยภาพผู้มีรายได้น้อยที่ลงทะเบียนสวัสดิการแห่งรัฐ เพื่อสร้างงาน สร้างอาชีพ เพิ่มรายได้ฯ</t>
  </si>
  <si>
    <t>ช่วยเหลือผู้มีรายได้น้อยหลักสูตรการฝึกอาชีพเสริม</t>
  </si>
  <si>
    <t>(นายปัญญา  ผาธรรม)</t>
  </si>
  <si>
    <t>จำนวนผู้เข้ารับการฝึก:</t>
  </si>
  <si>
    <t>ระยะเวลาการฝึก :</t>
  </si>
  <si>
    <t>รหัสหน่วยงาน :   32</t>
  </si>
  <si>
    <t>นายปัญญา  ผาธรรม</t>
  </si>
  <si>
    <t>21 - 23  กรกฎาคม  2561</t>
  </si>
  <si>
    <t>25  กรกฎาคม  2561</t>
  </si>
  <si>
    <t>นางจันทรินทร์  ดวงใจ</t>
  </si>
  <si>
    <t>ฐานข้อมูล โครงการ</t>
  </si>
  <si>
    <t>ฐานข้อมูล กิจกรรม</t>
  </si>
  <si>
    <t>ฐานข้อมูลรายการ</t>
  </si>
  <si>
    <t>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เพิ่มรายได้ฯ</t>
  </si>
  <si>
    <t>ช่วยเหลือผู้มีรายได้น้อยหลักสูตรการฝึกอาชีพเสริม (บุคคลภายนอก)</t>
  </si>
  <si>
    <t>ช่วยเหลือผู้มีรายได้น้อยหลักสูตรการฝึกอาชีพเร่งด่วนช่างอเนกประสงค์ (ช่างชุมชน)</t>
  </si>
  <si>
    <t>ช่วยเหลือผู้มีรายได้น้อยหลักสูตรการฝึกอาชีพเร่งด่วนช่างอเนกประสงค์ (ช่างชุมชน) (บุคคลภายนอก)</t>
  </si>
  <si>
    <t>รายการ :</t>
  </si>
  <si>
    <t>ณ  ศาลาเนอกประสงค์  หมู่ที่  3  ตำบลระแงง  อำเภอศีขรภูมิ จังหวัดสุรินทร์</t>
  </si>
  <si>
    <t>สถานที่ฝึก  :</t>
  </si>
  <si>
    <t>พัฒนาโดย :</t>
  </si>
  <si>
    <t>พัฒนาโดย</t>
  </si>
  <si>
    <t>นายปัญญา  ผาธรรม  จนท.สนพ.สุรินทร์   ID Line : wisdomict</t>
  </si>
  <si>
    <t>7) ระบบสามารถตอบสนองการพิมพ์วุฒิบัตร ส่วนใหญ่อยู่ในระดับดีมาก 99 %</t>
  </si>
  <si>
    <t>6) ระบบสามารถนำข้อมูล (input) จากภายนอกได้ ทั้ง Online &amp; Offline ส่วนใหญ่อยู่ในระดับดีมาก 95 %</t>
  </si>
  <si>
    <t>ที่มีศักยภาพด้านเทคโนโลยีที่แตกต่างกันในการปฏิบัติงาน ส่วนใหญ่อยู่ในระดับดีมาก 95 % 5) ระบบมีความยืดหยุ่นต่อการใช้งาน สามารถปรับเปลี่ยนได้ตามความเหมาะสมของเนื้องาน ส่วนใหญ่อยู่ในระดับดีมาก 97 %</t>
  </si>
  <si>
    <t>4) ระบบสามารถรองรับความสามารถของครูฝึกฝีมือแรงงาน หรือ เจ้าหน้าที่</t>
  </si>
  <si>
    <t>3) ระบบสามารถตอบสนองการดำเนินงานฝึกอบรมฝีมือแรงงานได้ทุกขั้นตอน ส่วนใหญ่อยู่ในระดับดีมาก 97%</t>
  </si>
  <si>
    <t>2) ระบบมีขึ้นตอนการทำงานที่เข้าใจง่าย แยกเป็นกลุ่มที่ชัดเจน ใช้งานง่าย ส่วนใหญ่อยู่ในระดับดีมาก 98 %</t>
  </si>
  <si>
    <t>1) ความพึงพอใจด้านความสะดวก รวดเร็ว ในการปฏิบัติงานโดยภาพรวม ส่วนใหญ่อยู่ในระดับดีมาก 100 %</t>
  </si>
  <si>
    <t xml:space="preserve">จากการนำ “ระบบบริหารจัดการงานฝึกอบรมฝีมือแรงงาน (Training Management System Skill For OSD_SURIN) ” ไปใช้งานในการปฏิบัติงานฝึกอบรมฝีมือแรงงาน โดยการทดสอบระบบในโครงการเพิ่มศักยภาพผู้มีรายได้น้อยที่ลงทะเบียนสวัสดิการแห่งรัฐ “เพื่อสร้างงาน สร้างอาชีพ เพิ่มรายได้ และความมั่นคงในชีวิต” ภายใต้มาตรการพัฒนาคุณภาพชีวิตผู้มีบัตรสวัสดิการแห่งรัฐ จากการดำเนินงานฝึกอบรมฝีมือแรงงานดังกล่าว เมื่อนำนวัตกรรมมาใช้ปรากฏว่าเอกสารประกอบการฝึกอบรมมีแบบฟอร์มที่เหมือนกันเพราะเป็นมาตรฐานเดียวกันที่ชัดเจน การจัดทำเอกสารพิมพ์ไม่ผิด หรือ หากจะพิมพ์ผิดก็ขึ้นอยู่กับการคีย์ข้อมูลเบื้องต้นเกี่ยวกับการฝึกอบรมฝีมือแรงงานของผู้ปฏิบัติ ครูฝึกฝีมือแรงงานมีวิธีการดำเนินการเหมือนกัน เอกสารครบถ้วนตามกระบวนการดำเนินงาน ใช้เวลาจัดทำเอกสารน้อยลงแต่ได้ปริมาณงานที่มากขึ้นกว่าเดิมหลายเท่า ซึ่งจากผลการประเมินความพึงพอใจของผู้ปฏิบัติที่ได้ใช้นวัตกรรมที่พัฒนาขึ้น ผ่านระบบอิเล็กทรอนิกส์ สรุปได้ ดังนี้ </t>
  </si>
  <si>
    <t>3.เพิ่มผลผลิตของงาน และลดเวลาในการปฏิบัติงาน รวมทั้งสามารถลดช่องว่างความแตกต่างด้านสามารถในการปฏิบัติงานของเจ้าหน้าที่</t>
  </si>
  <si>
    <t>2.ลดข้อพิมพ์ผิดในการจัดทำเอกสารประกอบการฝึกอบรมฝีมือแรงงาน รวมทั้งเอกสารครบถ้วน และถูกต้องทุกกระบวนงาน</t>
  </si>
  <si>
    <t>1.เอกสารประกอบการฝึกอบรมฝีมือแรงงานภายใต้หน่วยงานเดียวกันมีมาตรฐานที่เป็นแบบเดียวกันที่ชัดเจน</t>
  </si>
  <si>
    <t>5.ติดตามผลการนำ “ระบบบริหารจัดการงานฝึกอบรมฝีมือแรงงาน (Training Management System Skill For OSD_SURIN) ”ไปใช้งานจริง โดยการทดสอบจับเวลาของการดำเนินงานทุกขั้นตอน ตรวจสอบข้อพิมพ์ผิดของงานเอกสาร ผลผลิตของงานที่ได้มากขึ้นกว่าเดิมแต่ใช้เวลาลดลง</t>
  </si>
  <si>
    <t>4. จากข้อ 3 ดำเนินการจัดอบรมครูฝึกฝีมือแรงงาน และเจ้าหน้าที่ผู้เกี่ยวข้อง เพื่อทดสอบระบบโดยภาพรวม และการนำไปใช้งานจริงในกระบวนการฝึกอบรมฝีมือแรงงานให้ครบถ้วนกระบวนงานฝึกอบรมทุกขั้นตอน</t>
  </si>
  <si>
    <t xml:space="preserve">3.ดำเนินการสร้างนนวัตกรรมโดยกำหนดชื่อนวัตกรรม “ระบบบริหารจัดการงานฝึกอบรมฝีมือแรงงาน (Training Management System Skill For OSD_SURIN) ” พร้อมทั้งนำไปใช้ในการฝึกอบรมจริงทุกรุ่นที่มีการเปิดฝึกอบรม และปรับปรุงแก้ไขระบบไปพร้อมกับการดำเนินงานฝึกอบรม เพื่อความสมบูรณ์ของนวัตกรรม </t>
  </si>
  <si>
    <t xml:space="preserve">2.สรุปปัญหาที่พบทั้งหมด โดยแยกเป็นเรื่อง ๆ ในแต่ละกระบวนงาน เช่น การขออนุมัติเปิดฝึกอบรม การปฏิบัติงานนอกเวลาราชการ เอกสารเกี่ยวกับการจัดซื้อ/จัดจ้าง เอกสารเกี่ยวกับการเบิกจ่าย เอกสารระหว่างการฝึกอบรม เอกสารประกอบการฝึกอบรม เอกสารรายงานผลการฝึกอบรม การจัดทำประกาศ การจัดพิมพ์วุฒิบัตร เป็นต้น </t>
  </si>
  <si>
    <t>1.รวบรวมปัญหาจากครูฝึกฝีมือแรงงาน หรือ เจ้าหน้าที่ที่เกี่ยวข้องกับการดำเนินงานฝึกอบรมฝีมือแรงงานทั้งหมด</t>
  </si>
  <si>
    <t>3.เพื่อเพิ่มผลผลิตของงาน และลดเวลาในการปฏิบัติงาน รวมทั้งสามารถลดช่องว่างความแตกต่างด้านสามารถในการปฏิบัติงานของเจ้าหน้าที่</t>
  </si>
  <si>
    <t>2.เพื่อลดข้อพิมพ์ผิดในการจัดทำเอกสารประกอบการฝึกอบรมฝีมือแรงงาน รวมทั้งเอกสารครบถ้วน และถูกต้องทุกกระบวนงาน</t>
  </si>
  <si>
    <t>1.เพื่อให้เอกสารประกอบการฝึกอรมฝีมือแรงงานภายใต้หน่วยงานเดียวกันมีมาตรฐานที่เป็นแบบเดียวกันที่ชัดเจน</t>
  </si>
  <si>
    <t>ปัจจุบัน กรมพัฒนาฝีมือแรงงาน กระทรวงแรงงาน ได้มุ่งเน้นการพัฒนาศักยภาพบุคลากรให้มีคุณภาพในด้านเทคโนโลยีและสารสนเทศ เพื่อรองรับการเปลี่ยนแปลงมุ่งสู่ไทยแลนด์ 4.0 ตามนโยบายของรัฐบาลในการให้บริการแก่ประชาชน สำนักงานพัฒนาฝีมือแรงงานสุรินทร์ จึงได้มีแนวคิดในการสร้างนวัตกรรมในการดำเนินงานฝึกอบรมฝีมือแรงงาน จากที่ผ่านมาจะเห็นว่า ครูฝึกฝีมือแรงงาน หรือ เจ้าหน้าที่ที่เกี่ยวข้องกับการฝึกอบรมฝีมือแรงงาน จากภารกิจตามที่ได้รับมอบหมายเจ้าหน้าที่ผู้เกี่ยวข้องจะจัดทำเอกสารประกอบการฝึกอบรมในทุกขั้นตอนพิมพ์ผิดและล่าช้า และส่งผลให้เกิดปัญหาต่าง ๆ อาทิเช่น เอกสารประกอบการฝึกอบรมแบบฟอร์มไม่เหมือนกันเพราะไม่มีมาตรฐานที่ชัดเจน การจัดทำเอกสารผิดบ่อยทำให้ต้องแก้ไขอยู่บ่อยครั้ง วิธีการดำเนินการแตกต่างกัน ส่งเอกสารไม่ครบตามกระบวนการดำเนินงาน ใช้เวลาจัดทำเอกสารมากเกินไป เป็นต้น ตามที่ได้กล่าวมาข้างต้น สำนักงานพัฒนาฝีมือแรงงานสุรินทร์ ได้ดำเนินการแก้ไขด้วยการสร้างนวัตกรรมขึ้นมาเพื่อรองรับการดำเนินงานในการฝึกอบรมฝีมือแรงงานในทุกขั้นตอน โดยทดสอบระบบในโครงการเพิ่มศักยภาพผู้มีรายได้น้อยที่ลงทะเบียนสวัสดิการแห่งรัฐ “เพื่อสร้างงาน สร้างอาชีพ เพิ่มรายได้ และความมั่นคงในชีวิต” ภายใต้มาตรการพัฒนาคุณภาพชีวิตผู้มีบัตรสวัสดิการแห่งรัฐ จากการพิจารณาภาพรวมแล้วนวัตกรรมที่พัฒนาขึ้นมาเพื่อทดแทนการทำงานแบบเดิม สามารถตอบโจทย์ปัญหาตามที่ได้กล่าวมาข้างต้นทุกข้อ ที่เด่นชัดก็คือในเรื่องการลดเวลาในการดำเนินงาน จากเดิมครูฝึกฝีมือแรงงานบางคน ใช้เวลาในการปฏิบัติงาน 5 วัน แต่พอมาใช้นวัตกรรมที่ได้พัฒนาขึ้นใหม่ ใช้เวลาในการปฏิบัติงานเพียง 1 ชั่วโมง โดยคิดเวลารวมทุกกระบวนการดำเนินงานทั้งหมด สำคัญคือ เอกสารเป็นมาตรฐานเดียวกันและครบถ้วนทุกกระบวนงานโดยไม่มีจุดพิมพ์ผิดเกิดขึ้นจากระบบ</t>
  </si>
  <si>
    <t>ธนาคารไทยพาณิชย์ จำกัด (มหาชน)   สาขา สังขะ</t>
  </si>
  <si>
    <t>672-8-49353-0</t>
  </si>
  <si>
    <t>ร้านปราชญ์คอมพิวเตอร์</t>
  </si>
  <si>
    <t>ธนาคารกรุงไทย  สาขา  สังขะ</t>
  </si>
  <si>
    <t>311-2-80505-1</t>
  </si>
  <si>
    <t>ธนาคารกสิกรไทย      สาขา สังขะ</t>
  </si>
  <si>
    <t>เลขที่บัญญชี</t>
  </si>
  <si>
    <t>ชื่อบัญชี</t>
  </si>
  <si>
    <t>ชื่อธนาคาร</t>
  </si>
  <si>
    <t>421 ถนน โชคชัย - เดชอุดม หมู่ที่ 1 ตำบลบ้านชบ อำเภอสังขะ จังหวัดสุรินทร์ ปณ. 32150</t>
  </si>
  <si>
    <t xml:space="preserve">สำนักงานพัฒนาฝีมือแรงงานสุรินทร์ </t>
  </si>
  <si>
    <r>
      <rPr>
        <b/>
        <sz val="18"/>
        <color theme="1"/>
        <rFont val="TH SarabunPSK"/>
        <family val="2"/>
      </rPr>
      <t>ID Line :</t>
    </r>
    <r>
      <rPr>
        <sz val="18"/>
        <color theme="1"/>
        <rFont val="TH SarabunPSK"/>
        <family val="2"/>
      </rPr>
      <t xml:space="preserve"> wisdomict</t>
    </r>
  </si>
  <si>
    <r>
      <rPr>
        <b/>
        <sz val="18"/>
        <color theme="1"/>
        <rFont val="TH SarabunPSK"/>
        <family val="2"/>
      </rPr>
      <t xml:space="preserve">E - Mail : </t>
    </r>
    <r>
      <rPr>
        <sz val="18"/>
        <color theme="1"/>
        <rFont val="TH SarabunPSK"/>
        <family val="2"/>
      </rPr>
      <t>wisdomssk@gmail.com</t>
    </r>
  </si>
  <si>
    <r>
      <rPr>
        <b/>
        <sz val="18"/>
        <color theme="1"/>
        <rFont val="TH SarabunPSK"/>
        <family val="2"/>
      </rPr>
      <t xml:space="preserve">โทรศัพท์ : </t>
    </r>
    <r>
      <rPr>
        <sz val="18"/>
        <color theme="1"/>
        <rFont val="TH SarabunPSK"/>
        <family val="2"/>
      </rPr>
      <t>088-377-8987 , 088-377-5195</t>
    </r>
  </si>
  <si>
    <t>ครูฝึกฝีมือแรงงาน</t>
  </si>
  <si>
    <t>ตำแหน่ง</t>
  </si>
  <si>
    <t>ระบบบริหารจัดการงานฝึกอบรมฝีมือแรงงาน (Training Management System Skill For OSD_SURIN”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</si>
</sst>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dd/mm/yy"/>
    <numFmt numFmtId="188" formatCode="0\-0000\-00000\-00\-0"/>
    <numFmt numFmtId="189" formatCode="000\-000\-0000"/>
    <numFmt numFmtId="190" formatCode="0000"/>
    <numFmt numFmtId="191" formatCode="[$-107041E]d\ mmmm\ yyyy;@"/>
    <numFmt numFmtId="192" formatCode="ว/ดดด/ปป"/>
    <numFmt numFmtId="193" formatCode="0000000000000"/>
    <numFmt numFmtId="194" formatCode="ว\ \ ดดดด\ ปปปป"/>
  </numFmts>
  <fonts count="3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IT๙"/>
      <family val="2"/>
    </font>
    <font>
      <sz val="10"/>
      <name val="Arial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u/>
      <sz val="16"/>
      <name val="TH SarabunIT๙"/>
      <family val="2"/>
    </font>
    <font>
      <b/>
      <sz val="18"/>
      <name val="TH SarabunPSK"/>
      <family val="2"/>
    </font>
    <font>
      <sz val="18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rgb="FF002060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rgb="FF002060"/>
      <name val="TH SarabunIT๙"/>
      <family val="2"/>
    </font>
    <font>
      <b/>
      <sz val="14"/>
      <color rgb="FF002060"/>
      <name val="TH SarabunIT๙"/>
      <family val="2"/>
    </font>
    <font>
      <sz val="16"/>
      <color theme="0"/>
      <name val="TH SarabunIT๙"/>
      <family val="2"/>
    </font>
    <font>
      <sz val="16"/>
      <name val="TH SarabunIT๙"/>
      <family val="2"/>
      <charset val="222"/>
    </font>
    <font>
      <sz val="16"/>
      <name val="TH SarabunPSK"/>
      <family val="2"/>
      <charset val="222"/>
    </font>
    <font>
      <b/>
      <sz val="18"/>
      <name val="TH SarabunPSK"/>
      <family val="2"/>
      <charset val="222"/>
    </font>
    <font>
      <b/>
      <sz val="11"/>
      <color rgb="FF7030A0"/>
      <name val="TH SarabunIT๙"/>
      <family val="2"/>
      <charset val="222"/>
    </font>
    <font>
      <sz val="11"/>
      <color theme="1"/>
      <name val="TH SarabunPSK"/>
      <family val="2"/>
      <charset val="222"/>
    </font>
    <font>
      <sz val="11"/>
      <color theme="1"/>
      <name val="TH SarabunIT๙"/>
      <family val="2"/>
      <charset val="222"/>
    </font>
    <font>
      <sz val="16"/>
      <color rgb="FFFF0000"/>
      <name val="TH SarabunIT๙"/>
      <family val="2"/>
    </font>
    <font>
      <b/>
      <sz val="16"/>
      <color theme="0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b/>
      <sz val="18"/>
      <color rgb="FF0070C0"/>
      <name val="TH SarabunPSK"/>
      <family val="2"/>
    </font>
    <font>
      <b/>
      <sz val="18"/>
      <color theme="1"/>
      <name val="TH SarabunPSK"/>
      <family val="2"/>
    </font>
    <font>
      <sz val="18"/>
      <color rgb="FFC00000"/>
      <name val="TH SarabunPSK"/>
      <family val="2"/>
    </font>
    <font>
      <sz val="18"/>
      <color rgb="FFCC00FF"/>
      <name val="TH SarabunPSK"/>
      <family val="2"/>
    </font>
    <font>
      <b/>
      <sz val="18"/>
      <color rgb="FF7030A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6" fillId="0" borderId="4" xfId="0" applyFont="1" applyBorder="1" applyAlignment="1" applyProtection="1">
      <alignment horizontal="center" vertical="top"/>
      <protection hidden="1"/>
    </xf>
    <xf numFmtId="0" fontId="11" fillId="0" borderId="4" xfId="0" applyFont="1" applyFill="1" applyBorder="1" applyAlignment="1" applyProtection="1">
      <alignment vertical="top" wrapText="1"/>
      <protection hidden="1"/>
    </xf>
    <xf numFmtId="0" fontId="11" fillId="0" borderId="4" xfId="0" applyNumberFormat="1" applyFont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left" vertical="top"/>
      <protection hidden="1"/>
    </xf>
    <xf numFmtId="0" fontId="6" fillId="0" borderId="4" xfId="0" applyNumberFormat="1" applyFont="1" applyBorder="1" applyAlignment="1" applyProtection="1">
      <alignment horizontal="center" vertical="top"/>
      <protection hidden="1"/>
    </xf>
    <xf numFmtId="0" fontId="6" fillId="0" borderId="4" xfId="0" applyNumberFormat="1" applyFont="1" applyBorder="1" applyAlignment="1" applyProtection="1">
      <alignment horizontal="left" vertical="top"/>
      <protection hidden="1"/>
    </xf>
    <xf numFmtId="15" fontId="6" fillId="0" borderId="4" xfId="0" applyNumberFormat="1" applyFont="1" applyBorder="1" applyAlignment="1" applyProtection="1">
      <alignment horizontal="left" vertical="top"/>
      <protection hidden="1"/>
    </xf>
    <xf numFmtId="190" fontId="6" fillId="0" borderId="4" xfId="0" quotePrefix="1" applyNumberFormat="1" applyFont="1" applyFill="1" applyBorder="1" applyAlignment="1" applyProtection="1">
      <alignment horizontal="center" vertical="top"/>
      <protection hidden="1"/>
    </xf>
    <xf numFmtId="49" fontId="0" fillId="0" borderId="0" xfId="0" applyNumberFormat="1"/>
    <xf numFmtId="0" fontId="6" fillId="0" borderId="5" xfId="0" applyFont="1" applyBorder="1" applyAlignment="1" applyProtection="1">
      <alignment horizontal="center" vertical="top"/>
      <protection hidden="1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/>
    <xf numFmtId="190" fontId="3" fillId="0" borderId="0" xfId="0" applyNumberFormat="1" applyFont="1" applyFill="1"/>
    <xf numFmtId="0" fontId="18" fillId="0" borderId="4" xfId="0" applyFont="1" applyFill="1" applyBorder="1" applyAlignment="1" applyProtection="1">
      <alignment horizontal="center" vertical="top"/>
      <protection hidden="1"/>
    </xf>
    <xf numFmtId="0" fontId="19" fillId="0" borderId="4" xfId="0" applyFont="1" applyFill="1" applyBorder="1" applyAlignment="1" applyProtection="1">
      <alignment vertical="top" wrapText="1"/>
      <protection hidden="1"/>
    </xf>
    <xf numFmtId="190" fontId="18" fillId="0" borderId="4" xfId="0" quotePrefix="1" applyNumberFormat="1" applyFont="1" applyFill="1" applyBorder="1" applyAlignment="1" applyProtection="1">
      <alignment horizontal="center" vertical="top"/>
      <protection hidden="1"/>
    </xf>
    <xf numFmtId="188" fontId="18" fillId="0" borderId="4" xfId="0" quotePrefix="1" applyNumberFormat="1" applyFont="1" applyFill="1" applyBorder="1" applyAlignment="1" applyProtection="1">
      <alignment horizontal="center" vertical="top"/>
      <protection hidden="1"/>
    </xf>
    <xf numFmtId="0" fontId="20" fillId="2" borderId="3" xfId="0" applyFont="1" applyFill="1" applyBorder="1" applyAlignment="1" applyProtection="1">
      <alignment horizontal="center" vertical="center"/>
      <protection hidden="1"/>
    </xf>
    <xf numFmtId="0" fontId="18" fillId="0" borderId="5" xfId="0" applyFont="1" applyFill="1" applyBorder="1" applyAlignment="1" applyProtection="1">
      <alignment horizontal="center" vertical="top"/>
      <protection hidden="1"/>
    </xf>
    <xf numFmtId="0" fontId="19" fillId="0" borderId="5" xfId="0" applyFont="1" applyFill="1" applyBorder="1" applyAlignment="1" applyProtection="1">
      <alignment vertical="top" wrapText="1"/>
      <protection hidden="1"/>
    </xf>
    <xf numFmtId="190" fontId="18" fillId="0" borderId="5" xfId="0" quotePrefix="1" applyNumberFormat="1" applyFont="1" applyFill="1" applyBorder="1" applyAlignment="1" applyProtection="1">
      <alignment horizontal="center" vertical="top"/>
      <protection hidden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187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187" fontId="6" fillId="0" borderId="0" xfId="1" applyNumberFormat="1" applyFont="1" applyFill="1" applyBorder="1" applyProtection="1">
      <protection hidden="1"/>
    </xf>
    <xf numFmtId="187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Protection="1">
      <protection hidden="1"/>
    </xf>
    <xf numFmtId="0" fontId="5" fillId="0" borderId="0" xfId="1" applyNumberFormat="1" applyFont="1" applyFill="1" applyBorder="1" applyProtection="1">
      <protection hidden="1"/>
    </xf>
    <xf numFmtId="193" fontId="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187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3" xfId="2" applyNumberFormat="1" applyFont="1" applyFill="1" applyBorder="1" applyAlignment="1" applyProtection="1">
      <alignment horizontal="center"/>
      <protection hidden="1"/>
    </xf>
    <xf numFmtId="0" fontId="6" fillId="0" borderId="3" xfId="2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92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Protection="1">
      <protection hidden="1"/>
    </xf>
    <xf numFmtId="0" fontId="6" fillId="0" borderId="4" xfId="2" applyNumberFormat="1" applyFont="1" applyFill="1" applyBorder="1" applyAlignment="1" applyProtection="1">
      <alignment horizontal="center"/>
      <protection hidden="1"/>
    </xf>
    <xf numFmtId="0" fontId="6" fillId="0" borderId="4" xfId="2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192" fontId="6" fillId="0" borderId="4" xfId="1" applyNumberFormat="1" applyFont="1" applyFill="1" applyBorder="1" applyAlignment="1" applyProtection="1">
      <alignment horizontal="center"/>
      <protection hidden="1"/>
    </xf>
    <xf numFmtId="0" fontId="17" fillId="0" borderId="4" xfId="2" applyNumberFormat="1" applyFont="1" applyFill="1" applyBorder="1" applyAlignment="1" applyProtection="1">
      <protection hidden="1"/>
    </xf>
    <xf numFmtId="0" fontId="17" fillId="0" borderId="4" xfId="1" applyNumberFormat="1" applyFont="1" applyFill="1" applyBorder="1" applyAlignment="1" applyProtection="1">
      <alignment horizontal="center"/>
      <protection hidden="1"/>
    </xf>
    <xf numFmtId="0" fontId="6" fillId="0" borderId="5" xfId="2" applyNumberFormat="1" applyFont="1" applyFill="1" applyBorder="1" applyAlignment="1" applyProtection="1">
      <alignment horizontal="center"/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17" fillId="0" borderId="5" xfId="2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192" fontId="6" fillId="0" borderId="5" xfId="1" applyNumberFormat="1" applyFont="1" applyFill="1" applyBorder="1" applyAlignment="1" applyProtection="1">
      <alignment horizontal="center"/>
      <protection hidden="1"/>
    </xf>
    <xf numFmtId="0" fontId="17" fillId="0" borderId="5" xfId="1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/>
    <xf numFmtId="0" fontId="12" fillId="0" borderId="0" xfId="0" applyFont="1" applyFill="1" applyBorder="1" applyProtection="1">
      <protection locked="0" hidden="1"/>
    </xf>
    <xf numFmtId="0" fontId="13" fillId="0" borderId="0" xfId="0" applyFont="1" applyFill="1" applyBorder="1" applyProtection="1">
      <protection locked="0" hidden="1"/>
    </xf>
    <xf numFmtId="0" fontId="14" fillId="0" borderId="0" xfId="0" applyFont="1" applyFill="1" applyBorder="1" applyProtection="1">
      <protection locked="0" hidden="1"/>
    </xf>
    <xf numFmtId="0" fontId="15" fillId="0" borderId="0" xfId="0" applyFont="1" applyFill="1" applyBorder="1" applyAlignment="1" applyProtection="1">
      <protection locked="0" hidden="1"/>
    </xf>
    <xf numFmtId="0" fontId="16" fillId="0" borderId="0" xfId="0" applyFont="1" applyFill="1" applyBorder="1" applyAlignment="1" applyProtection="1">
      <protection locked="0" hidden="1"/>
    </xf>
    <xf numFmtId="0" fontId="16" fillId="0" borderId="0" xfId="0" applyFont="1" applyFill="1" applyBorder="1" applyProtection="1">
      <protection locked="0" hidden="1"/>
    </xf>
    <xf numFmtId="0" fontId="14" fillId="0" borderId="0" xfId="0" applyFont="1" applyFill="1" applyBorder="1" applyAlignment="1" applyProtection="1">
      <alignment horizontal="center"/>
      <protection locked="0" hidden="1"/>
    </xf>
    <xf numFmtId="0" fontId="13" fillId="0" borderId="0" xfId="0" applyFont="1" applyFill="1" applyBorder="1" applyAlignment="1" applyProtection="1">
      <alignment horizontal="left"/>
      <protection locked="0" hidden="1"/>
    </xf>
    <xf numFmtId="194" fontId="13" fillId="0" borderId="0" xfId="0" applyNumberFormat="1" applyFont="1" applyFill="1" applyBorder="1" applyAlignment="1" applyProtection="1">
      <alignment horizontal="left"/>
      <protection locked="0" hidden="1"/>
    </xf>
    <xf numFmtId="15" fontId="13" fillId="0" borderId="0" xfId="0" quotePrefix="1" applyNumberFormat="1" applyFont="1" applyFill="1" applyBorder="1" applyProtection="1">
      <protection locked="0" hidden="1"/>
    </xf>
    <xf numFmtId="0" fontId="6" fillId="0" borderId="0" xfId="0" applyFont="1" applyFill="1" applyBorder="1" applyProtection="1">
      <protection locked="0" hidden="1"/>
    </xf>
    <xf numFmtId="0" fontId="25" fillId="0" borderId="0" xfId="0" applyFont="1" applyFill="1" applyBorder="1" applyProtection="1">
      <protection locked="0" hidden="1"/>
    </xf>
    <xf numFmtId="0" fontId="17" fillId="0" borderId="0" xfId="0" applyFont="1" applyFill="1" applyBorder="1" applyProtection="1">
      <protection locked="0" hidden="1"/>
    </xf>
    <xf numFmtId="0" fontId="24" fillId="0" borderId="0" xfId="0" applyFont="1" applyFill="1" applyBorder="1" applyProtection="1">
      <protection locked="0" hidden="1"/>
    </xf>
    <xf numFmtId="0" fontId="14" fillId="5" borderId="0" xfId="0" applyFont="1" applyFill="1" applyBorder="1" applyProtection="1">
      <protection locked="0" hidden="1"/>
    </xf>
    <xf numFmtId="0" fontId="13" fillId="4" borderId="0" xfId="0" applyFont="1" applyFill="1" applyBorder="1" applyProtection="1">
      <protection locked="0" hidden="1"/>
    </xf>
    <xf numFmtId="0" fontId="9" fillId="2" borderId="7" xfId="0" applyFont="1" applyFill="1" applyBorder="1" applyAlignment="1" applyProtection="1">
      <alignment horizontal="center" vertical="center"/>
      <protection hidden="1"/>
    </xf>
    <xf numFmtId="0" fontId="9" fillId="4" borderId="7" xfId="0" applyFont="1" applyFill="1" applyBorder="1" applyAlignment="1" applyProtection="1">
      <alignment horizontal="center" vertical="center"/>
      <protection hidden="1"/>
    </xf>
    <xf numFmtId="0" fontId="9" fillId="2" borderId="7" xfId="0" applyNumberFormat="1" applyFont="1" applyFill="1" applyBorder="1" applyAlignment="1" applyProtection="1">
      <alignment horizontal="center" vertical="center"/>
      <protection hidden="1"/>
    </xf>
    <xf numFmtId="0" fontId="7" fillId="2" borderId="7" xfId="0" applyNumberFormat="1" applyFont="1" applyFill="1" applyBorder="1" applyAlignment="1" applyProtection="1">
      <alignment horizontal="center" vertical="center"/>
      <protection hidden="1"/>
    </xf>
    <xf numFmtId="190" fontId="7" fillId="4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top"/>
      <protection hidden="1"/>
    </xf>
    <xf numFmtId="0" fontId="11" fillId="0" borderId="3" xfId="0" applyFont="1" applyFill="1" applyBorder="1" applyAlignment="1" applyProtection="1">
      <alignment vertical="top" wrapText="1"/>
      <protection hidden="1"/>
    </xf>
    <xf numFmtId="0" fontId="11" fillId="0" borderId="3" xfId="0" applyNumberFormat="1" applyFont="1" applyBorder="1" applyAlignment="1" applyProtection="1">
      <alignment horizontal="left" vertical="top"/>
      <protection hidden="1"/>
    </xf>
    <xf numFmtId="0" fontId="11" fillId="0" borderId="3" xfId="0" applyFont="1" applyBorder="1" applyAlignment="1" applyProtection="1">
      <alignment horizontal="left" vertical="top"/>
      <protection hidden="1"/>
    </xf>
    <xf numFmtId="0" fontId="6" fillId="0" borderId="3" xfId="0" applyNumberFormat="1" applyFont="1" applyBorder="1" applyAlignment="1" applyProtection="1">
      <alignment horizontal="center" vertical="top"/>
      <protection hidden="1"/>
    </xf>
    <xf numFmtId="0" fontId="6" fillId="0" borderId="3" xfId="0" applyNumberFormat="1" applyFont="1" applyBorder="1" applyAlignment="1" applyProtection="1">
      <alignment horizontal="left" vertical="top"/>
      <protection hidden="1"/>
    </xf>
    <xf numFmtId="15" fontId="6" fillId="0" borderId="3" xfId="0" applyNumberFormat="1" applyFont="1" applyBorder="1" applyAlignment="1" applyProtection="1">
      <alignment horizontal="left" vertical="top"/>
      <protection hidden="1"/>
    </xf>
    <xf numFmtId="190" fontId="6" fillId="0" borderId="3" xfId="0" quotePrefix="1" applyNumberFormat="1" applyFont="1" applyFill="1" applyBorder="1" applyAlignment="1" applyProtection="1">
      <alignment horizontal="center" vertical="top"/>
      <protection hidden="1"/>
    </xf>
    <xf numFmtId="0" fontId="11" fillId="0" borderId="5" xfId="0" applyFont="1" applyFill="1" applyBorder="1" applyAlignment="1" applyProtection="1">
      <alignment vertical="top" wrapText="1"/>
      <protection hidden="1"/>
    </xf>
    <xf numFmtId="0" fontId="11" fillId="0" borderId="5" xfId="0" applyNumberFormat="1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left" vertical="top"/>
      <protection hidden="1"/>
    </xf>
    <xf numFmtId="0" fontId="6" fillId="0" borderId="5" xfId="0" applyNumberFormat="1" applyFont="1" applyBorder="1" applyAlignment="1" applyProtection="1">
      <alignment horizontal="center" vertical="top"/>
      <protection hidden="1"/>
    </xf>
    <xf numFmtId="0" fontId="6" fillId="0" borderId="5" xfId="0" applyNumberFormat="1" applyFont="1" applyBorder="1" applyAlignment="1" applyProtection="1">
      <alignment horizontal="left" vertical="top"/>
      <protection hidden="1"/>
    </xf>
    <xf numFmtId="15" fontId="6" fillId="0" borderId="5" xfId="0" applyNumberFormat="1" applyFont="1" applyBorder="1" applyAlignment="1" applyProtection="1">
      <alignment horizontal="left" vertical="top"/>
      <protection hidden="1"/>
    </xf>
    <xf numFmtId="190" fontId="6" fillId="0" borderId="5" xfId="0" quotePrefix="1" applyNumberFormat="1" applyFont="1" applyFill="1" applyBorder="1" applyAlignment="1" applyProtection="1">
      <alignment horizontal="center" vertical="top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wrapText="1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8" fillId="0" borderId="0" xfId="0" applyFont="1" applyProtection="1">
      <protection hidden="1"/>
    </xf>
    <xf numFmtId="0" fontId="28" fillId="0" borderId="0" xfId="0" applyFont="1" applyFill="1" applyBorder="1" applyProtection="1">
      <protection hidden="1"/>
    </xf>
    <xf numFmtId="0" fontId="28" fillId="0" borderId="8" xfId="0" applyFont="1" applyBorder="1" applyProtection="1">
      <protection hidden="1"/>
    </xf>
    <xf numFmtId="0" fontId="28" fillId="0" borderId="9" xfId="0" applyFont="1" applyBorder="1" applyProtection="1">
      <protection hidden="1"/>
    </xf>
    <xf numFmtId="0" fontId="28" fillId="0" borderId="10" xfId="0" applyFont="1" applyBorder="1" applyProtection="1">
      <protection hidden="1"/>
    </xf>
    <xf numFmtId="0" fontId="28" fillId="0" borderId="11" xfId="0" applyFont="1" applyBorder="1" applyProtection="1">
      <protection hidden="1"/>
    </xf>
    <xf numFmtId="0" fontId="28" fillId="0" borderId="12" xfId="0" applyFont="1" applyBorder="1" applyProtection="1">
      <protection hidden="1"/>
    </xf>
    <xf numFmtId="0" fontId="28" fillId="0" borderId="13" xfId="0" applyFont="1" applyBorder="1" applyProtection="1">
      <protection hidden="1"/>
    </xf>
    <xf numFmtId="0" fontId="28" fillId="0" borderId="14" xfId="0" applyFont="1" applyBorder="1" applyProtection="1">
      <protection hidden="1"/>
    </xf>
    <xf numFmtId="0" fontId="28" fillId="0" borderId="0" xfId="0" applyFont="1" applyBorder="1" applyProtection="1">
      <protection hidden="1"/>
    </xf>
    <xf numFmtId="0" fontId="28" fillId="0" borderId="15" xfId="0" applyFont="1" applyBorder="1" applyProtection="1">
      <protection hidden="1"/>
    </xf>
    <xf numFmtId="0" fontId="28" fillId="0" borderId="14" xfId="0" applyFont="1" applyBorder="1" applyAlignment="1" applyProtection="1">
      <alignment horizontal="left"/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28" fillId="0" borderId="16" xfId="0" applyFont="1" applyBorder="1" applyProtection="1">
      <protection hidden="1"/>
    </xf>
    <xf numFmtId="0" fontId="28" fillId="0" borderId="17" xfId="0" applyFont="1" applyBorder="1" applyProtection="1">
      <protection hidden="1"/>
    </xf>
    <xf numFmtId="0" fontId="28" fillId="0" borderId="18" xfId="0" applyFont="1" applyBorder="1" applyProtection="1">
      <protection hidden="1"/>
    </xf>
    <xf numFmtId="0" fontId="28" fillId="0" borderId="19" xfId="0" applyFont="1" applyBorder="1" applyProtection="1">
      <protection hidden="1"/>
    </xf>
    <xf numFmtId="0" fontId="29" fillId="0" borderId="0" xfId="0" applyFont="1" applyFill="1" applyBorder="1" applyAlignment="1" applyProtection="1">
      <alignment vertical="center"/>
      <protection hidden="1"/>
    </xf>
    <xf numFmtId="0" fontId="30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9" fillId="8" borderId="24" xfId="0" applyFont="1" applyFill="1" applyBorder="1" applyAlignment="1" applyProtection="1">
      <alignment horizontal="center" vertical="center"/>
      <protection hidden="1"/>
    </xf>
    <xf numFmtId="0" fontId="9" fillId="8" borderId="23" xfId="0" applyFont="1" applyFill="1" applyBorder="1" applyAlignment="1" applyProtection="1">
      <alignment horizontal="center" vertical="center"/>
      <protection hidden="1"/>
    </xf>
    <xf numFmtId="0" fontId="29" fillId="7" borderId="22" xfId="0" applyFont="1" applyFill="1" applyBorder="1" applyAlignment="1" applyProtection="1">
      <alignment horizontal="center" vertical="center"/>
      <protection hidden="1"/>
    </xf>
    <xf numFmtId="0" fontId="29" fillId="6" borderId="21" xfId="0" applyFont="1" applyFill="1" applyBorder="1" applyAlignment="1" applyProtection="1">
      <alignment horizontal="center" vertical="center"/>
      <protection hidden="1"/>
    </xf>
    <xf numFmtId="0" fontId="29" fillId="6" borderId="20" xfId="0" applyFont="1" applyFill="1" applyBorder="1" applyAlignment="1" applyProtection="1">
      <alignment horizontal="center" vertical="center"/>
      <protection hidden="1"/>
    </xf>
    <xf numFmtId="193" fontId="13" fillId="0" borderId="0" xfId="0" applyNumberFormat="1" applyFont="1" applyFill="1" applyBorder="1" applyAlignment="1" applyProtection="1">
      <alignment horizontal="left"/>
      <protection locked="0" hidden="1"/>
    </xf>
    <xf numFmtId="188" fontId="6" fillId="0" borderId="5" xfId="2" applyNumberFormat="1" applyFont="1" applyFill="1" applyBorder="1" applyAlignment="1" applyProtection="1">
      <alignment horizontal="left"/>
      <protection hidden="1"/>
    </xf>
    <xf numFmtId="189" fontId="17" fillId="0" borderId="5" xfId="2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88" fontId="6" fillId="0" borderId="4" xfId="2" applyNumberFormat="1" applyFont="1" applyFill="1" applyBorder="1" applyAlignment="1" applyProtection="1">
      <alignment horizontal="left"/>
      <protection hidden="1"/>
    </xf>
    <xf numFmtId="189" fontId="6" fillId="0" borderId="4" xfId="2" applyNumberFormat="1" applyFont="1" applyFill="1" applyBorder="1" applyAlignment="1" applyProtection="1">
      <alignment horizontal="left"/>
      <protection hidden="1"/>
    </xf>
    <xf numFmtId="189" fontId="17" fillId="0" borderId="4" xfId="2" applyNumberFormat="1" applyFont="1" applyFill="1" applyBorder="1" applyAlignment="1" applyProtection="1">
      <alignment horizontal="left"/>
      <protection hidden="1"/>
    </xf>
    <xf numFmtId="188" fontId="6" fillId="0" borderId="3" xfId="2" applyNumberFormat="1" applyFont="1" applyFill="1" applyBorder="1" applyAlignment="1" applyProtection="1">
      <alignment horizontal="left"/>
      <protection hidden="1"/>
    </xf>
    <xf numFmtId="189" fontId="6" fillId="0" borderId="3" xfId="2" applyNumberFormat="1" applyFont="1" applyFill="1" applyBorder="1" applyAlignment="1" applyProtection="1">
      <alignment horizontal="left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87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91" fontId="6" fillId="0" borderId="0" xfId="1" applyNumberFormat="1" applyFont="1" applyFill="1" applyBorder="1" applyAlignment="1" applyProtection="1">
      <alignment horizontal="left"/>
      <protection hidden="1"/>
    </xf>
    <xf numFmtId="191" fontId="6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ปกติ" xfId="0" builtinId="0"/>
    <cellStyle name="ปกติ 2 2" xfId="1" xr:uid="{7F341B8D-0346-4FFA-9D47-607CEB9BBEA0}"/>
    <cellStyle name="ปกติ_ทะเบียนยกระดับaccess" xfId="2" xr:uid="{9C497B5D-5AA0-4EEF-AFF9-D39381992CA9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3611;&#3657;&#3629;&#3609;&#3586;&#3657;&#3629;&#3617;&#3641;&#3621;&#3614;&#3639;&#3657;&#3609;&#3600;&#3634;&#3609;!A1"/><Relationship Id="rId2" Type="http://schemas.openxmlformats.org/officeDocument/2006/relationships/image" Target="../media/image1.png"/><Relationship Id="rId1" Type="http://schemas.openxmlformats.org/officeDocument/2006/relationships/hyperlink" Target="http://www.wisdom-ict.com/TM2S/" TargetMode="External"/><Relationship Id="rId5" Type="http://schemas.openxmlformats.org/officeDocument/2006/relationships/hyperlink" Target="#'&#3612;&#3641;&#3657;&#3614;&#3633;&#3602;&#3609;&#3634; (Developer)'!A1"/><Relationship Id="rId4" Type="http://schemas.openxmlformats.org/officeDocument/2006/relationships/hyperlink" Target="http://k-expert.askkbank.com/Pages/Need-based02.aspx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5.jpeg"/><Relationship Id="rId2" Type="http://schemas.openxmlformats.org/officeDocument/2006/relationships/hyperlink" Target="http://www.wisdom-ict.com/TM2S/" TargetMode="External"/><Relationship Id="rId1" Type="http://schemas.openxmlformats.org/officeDocument/2006/relationships/image" Target="../media/image2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'Wisdom-ict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hyperlink" Target="#&#3611;&#3657;&#3629;&#3609;&#3586;&#3657;&#3629;&#3617;&#3641;&#3621;&#3614;&#3639;&#3657;&#3609;&#3600;&#3634;&#3609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hyperlink" Target="#&#3611;&#3657;&#3629;&#3609;&#3586;&#3657;&#3629;&#3617;&#3641;&#3621;&#3614;&#3639;&#3657;&#3609;&#3600;&#3634;&#3609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hyperlink" Target="#&#3611;&#3657;&#3629;&#3609;&#3586;&#3657;&#3629;&#3617;&#3641;&#3621;&#3614;&#3639;&#3657;&#3609;&#3600;&#3634;&#3609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38100</xdr:rowOff>
    </xdr:from>
    <xdr:ext cx="6350863" cy="990476"/>
    <xdr:pic>
      <xdr:nvPicPr>
        <xdr:cNvPr id="2" name="รูปภาพ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AF5934-DA79-4719-A56C-CFBA2F13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8100"/>
          <a:ext cx="6350863" cy="990476"/>
        </a:xfrm>
        <a:prstGeom prst="rect">
          <a:avLst/>
        </a:prstGeom>
      </xdr:spPr>
    </xdr:pic>
    <xdr:clientData/>
  </xdr:oneCellAnchor>
  <xdr:twoCellAnchor>
    <xdr:from>
      <xdr:col>1</xdr:col>
      <xdr:colOff>6810375</xdr:colOff>
      <xdr:row>0</xdr:row>
      <xdr:rowOff>190500</xdr:rowOff>
    </xdr:from>
    <xdr:to>
      <xdr:col>1</xdr:col>
      <xdr:colOff>8001000</xdr:colOff>
      <xdr:row>0</xdr:row>
      <xdr:rowOff>819564</xdr:rowOff>
    </xdr:to>
    <xdr:sp macro="" textlink="">
      <xdr:nvSpPr>
        <xdr:cNvPr id="3" name="AutoShap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2FF638-DD5B-44A2-B71E-372F3D4D7AE7}"/>
            </a:ext>
          </a:extLst>
        </xdr:cNvPr>
        <xdr:cNvSpPr>
          <a:spLocks noChangeArrowheads="1"/>
        </xdr:cNvSpPr>
      </xdr:nvSpPr>
      <xdr:spPr bwMode="auto">
        <a:xfrm>
          <a:off x="1371600" y="180975"/>
          <a:ext cx="0" cy="414"/>
        </a:xfrm>
        <a:prstGeom prst="roundRect">
          <a:avLst>
            <a:gd name="adj" fmla="val 16667"/>
          </a:avLst>
        </a:prstGeom>
        <a:solidFill>
          <a:schemeClr val="accent3">
            <a:lumMod val="40000"/>
            <a:lumOff val="60000"/>
          </a:schemeClr>
        </a:solidFill>
        <a:ln w="9525" algn="ctr">
          <a:noFill/>
          <a:round/>
          <a:headEnd/>
          <a:tailEnd/>
        </a:ln>
        <a:effectLst>
          <a:prstShdw prst="shdw17" dist="17961" dir="2700000">
            <a:srgbClr val="F8F8F8">
              <a:gamma/>
              <a:shade val="60000"/>
              <a:invGamma/>
            </a:srgbClr>
          </a:prstShdw>
        </a:effectLst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CC00FF"/>
              </a:solidFill>
              <a:cs typeface="FreesiaUPC"/>
            </a:rPr>
            <a:t>เข้าสู้หน้าหลัก</a:t>
          </a:r>
        </a:p>
      </xdr:txBody>
    </xdr:sp>
    <xdr:clientData/>
  </xdr:twoCellAnchor>
  <xdr:twoCellAnchor>
    <xdr:from>
      <xdr:col>1</xdr:col>
      <xdr:colOff>9525</xdr:colOff>
      <xdr:row>0</xdr:row>
      <xdr:rowOff>923925</xdr:rowOff>
    </xdr:from>
    <xdr:to>
      <xdr:col>1</xdr:col>
      <xdr:colOff>8277224</xdr:colOff>
      <xdr:row>0</xdr:row>
      <xdr:rowOff>1466850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E02EA91E-CA33-47C7-B697-055940CE0995}"/>
            </a:ext>
          </a:extLst>
        </xdr:cNvPr>
        <xdr:cNvSpPr txBox="1">
          <a:spLocks noChangeArrowheads="1"/>
        </xdr:cNvSpPr>
      </xdr:nvSpPr>
      <xdr:spPr bwMode="auto">
        <a:xfrm>
          <a:off x="695325" y="180975"/>
          <a:ext cx="676274" cy="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th-TH" sz="2000" b="1" i="0" u="none" strike="noStrike" baseline="0">
              <a:solidFill>
                <a:srgbClr val="FFFFFF"/>
              </a:solidFill>
              <a:cs typeface="FreesiaUPC"/>
            </a:rPr>
            <a:t>   ระบบบริหารจัดการงานฝึกอบรมฝีมือแรงงาน</a:t>
          </a:r>
        </a:p>
      </xdr:txBody>
    </xdr:sp>
    <xdr:clientData/>
  </xdr:twoCellAnchor>
  <xdr:oneCellAnchor>
    <xdr:from>
      <xdr:col>1</xdr:col>
      <xdr:colOff>3200400</xdr:colOff>
      <xdr:row>0</xdr:row>
      <xdr:rowOff>1533525</xdr:rowOff>
    </xdr:from>
    <xdr:ext cx="4943475" cy="277882"/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59FD6179-0E6A-4FF9-82BD-CB8E255A2290}"/>
            </a:ext>
          </a:extLst>
        </xdr:cNvPr>
        <xdr:cNvSpPr txBox="1">
          <a:spLocks noChangeArrowheads="1"/>
        </xdr:cNvSpPr>
      </xdr:nvSpPr>
      <xdr:spPr bwMode="auto">
        <a:xfrm>
          <a:off x="1371600" y="180975"/>
          <a:ext cx="4943475" cy="27788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0" tIns="41148" rIns="27432" bIns="0" anchor="t" upright="1"/>
        <a:lstStyle/>
        <a:p>
          <a:pPr algn="r" rtl="0">
            <a:defRPr sz="1000"/>
          </a:pPr>
          <a:r>
            <a:rPr lang="th-TH" sz="1400" b="0" i="1" u="none" strike="noStrike" baseline="0">
              <a:solidFill>
                <a:srgbClr val="808080"/>
              </a:solidFill>
              <a:cs typeface="FreesiaUPC"/>
            </a:rPr>
            <a:t>สูตรที่ใช้ในการคำนวณ </a:t>
          </a:r>
          <a:r>
            <a:rPr lang="th-TH" sz="1200" b="0" i="1" u="none" strike="noStrike" baseline="0">
              <a:solidFill>
                <a:srgbClr val="808080"/>
              </a:solidFill>
              <a:cs typeface="FreesiaUPC"/>
            </a:rPr>
            <a:t>(</a:t>
          </a:r>
          <a:r>
            <a:rPr lang="en-US" sz="1200" b="0" i="1" u="none" strike="noStrike" baseline="0">
              <a:solidFill>
                <a:srgbClr val="808080"/>
              </a:solidFill>
              <a:cs typeface="FreesiaUPC"/>
            </a:rPr>
            <a:t>Function</a:t>
          </a:r>
          <a:r>
            <a:rPr lang="th-TH" sz="1200" b="0" i="1" u="none" strike="noStrike" baseline="0">
              <a:solidFill>
                <a:srgbClr val="808080"/>
              </a:solidFill>
              <a:cs typeface="FreesiaUPC"/>
            </a:rPr>
            <a:t>)</a:t>
          </a:r>
          <a:r>
            <a:rPr lang="en-US" sz="1400" b="0" i="1" u="none" strike="noStrike" baseline="0">
              <a:solidFill>
                <a:srgbClr val="808080"/>
              </a:solidFill>
              <a:cs typeface="FreesiaUPC"/>
            </a:rPr>
            <a:t> </a:t>
          </a:r>
          <a:r>
            <a:rPr lang="th-TH" sz="1400" b="0" i="1" u="none" strike="noStrike" baseline="0">
              <a:solidFill>
                <a:srgbClr val="808080"/>
              </a:solidFill>
              <a:cs typeface="FreesiaUPC"/>
            </a:rPr>
            <a:t>นี้ เป็นลิขสิทธิ์ของ นายปัญญา   ผาธรรม</a:t>
          </a:r>
        </a:p>
      </xdr:txBody>
    </xdr:sp>
    <xdr:clientData/>
  </xdr:oneCellAnchor>
  <xdr:twoCellAnchor>
    <xdr:from>
      <xdr:col>1</xdr:col>
      <xdr:colOff>28575</xdr:colOff>
      <xdr:row>2</xdr:row>
      <xdr:rowOff>180975</xdr:rowOff>
    </xdr:from>
    <xdr:to>
      <xdr:col>1</xdr:col>
      <xdr:colOff>1981200</xdr:colOff>
      <xdr:row>3</xdr:row>
      <xdr:rowOff>247650</xdr:rowOff>
    </xdr:to>
    <xdr:sp macro="" textlink="">
      <xdr:nvSpPr>
        <xdr:cNvPr id="7" name="สี่เหลี่ยมมุมมน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C2B089A-672C-4E3C-9E46-49E02CA92CEF}"/>
            </a:ext>
          </a:extLst>
        </xdr:cNvPr>
        <xdr:cNvSpPr>
          <a:spLocks noChangeArrowheads="1"/>
        </xdr:cNvSpPr>
      </xdr:nvSpPr>
      <xdr:spPr bwMode="auto">
        <a:xfrm>
          <a:off x="714375" y="542925"/>
          <a:ext cx="657225" cy="1809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accent1"/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333333"/>
              </a:solidFill>
              <a:cs typeface="FreesiaUPC"/>
            </a:rPr>
            <a:t>หลักการ เหตุผล ความจำเป็น</a:t>
          </a:r>
        </a:p>
      </xdr:txBody>
    </xdr:sp>
    <xdr:clientData/>
  </xdr:twoCellAnchor>
  <xdr:twoCellAnchor>
    <xdr:from>
      <xdr:col>1</xdr:col>
      <xdr:colOff>19050</xdr:colOff>
      <xdr:row>5</xdr:row>
      <xdr:rowOff>76200</xdr:rowOff>
    </xdr:from>
    <xdr:to>
      <xdr:col>1</xdr:col>
      <xdr:colOff>1971675</xdr:colOff>
      <xdr:row>6</xdr:row>
      <xdr:rowOff>247650</xdr:rowOff>
    </xdr:to>
    <xdr:sp macro="" textlink="">
      <xdr:nvSpPr>
        <xdr:cNvPr id="8" name="สี่เหลี่ยมมุมมน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8C0E6EF-3FBD-43BF-B6BB-2E0A2A70DE3A}"/>
            </a:ext>
          </a:extLst>
        </xdr:cNvPr>
        <xdr:cNvSpPr>
          <a:spLocks noChangeArrowheads="1"/>
        </xdr:cNvSpPr>
      </xdr:nvSpPr>
      <xdr:spPr bwMode="auto">
        <a:xfrm>
          <a:off x="704850" y="981075"/>
          <a:ext cx="666750" cy="28575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accent1"/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333333"/>
              </a:solidFill>
              <a:cs typeface="FreesiaUPC"/>
            </a:rPr>
            <a:t>วัตถุประสงค์</a:t>
          </a:r>
        </a:p>
      </xdr:txBody>
    </xdr:sp>
    <xdr:clientData/>
  </xdr:twoCellAnchor>
  <xdr:twoCellAnchor>
    <xdr:from>
      <xdr:col>0</xdr:col>
      <xdr:colOff>285750</xdr:colOff>
      <xdr:row>10</xdr:row>
      <xdr:rowOff>104775</xdr:rowOff>
    </xdr:from>
    <xdr:to>
      <xdr:col>1</xdr:col>
      <xdr:colOff>2657475</xdr:colOff>
      <xdr:row>12</xdr:row>
      <xdr:rowOff>9525</xdr:rowOff>
    </xdr:to>
    <xdr:sp macro="" textlink="">
      <xdr:nvSpPr>
        <xdr:cNvPr id="9" name="สี่เหลี่ยมมุมมน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2A88D9B-1171-40E9-A695-758CF0803187}"/>
            </a:ext>
          </a:extLst>
        </xdr:cNvPr>
        <xdr:cNvSpPr>
          <a:spLocks noChangeArrowheads="1"/>
        </xdr:cNvSpPr>
      </xdr:nvSpPr>
      <xdr:spPr bwMode="auto">
        <a:xfrm>
          <a:off x="285750" y="1914525"/>
          <a:ext cx="1085850" cy="2667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accent1"/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333333"/>
              </a:solidFill>
              <a:cs typeface="FreesiaUPC"/>
            </a:rPr>
            <a:t>การดำเนินการ/วางแผนสร้างนวัตกรรม</a:t>
          </a:r>
        </a:p>
      </xdr:txBody>
    </xdr:sp>
    <xdr:clientData/>
  </xdr:twoCellAnchor>
  <xdr:twoCellAnchor>
    <xdr:from>
      <xdr:col>0</xdr:col>
      <xdr:colOff>285750</xdr:colOff>
      <xdr:row>17</xdr:row>
      <xdr:rowOff>85725</xdr:rowOff>
    </xdr:from>
    <xdr:to>
      <xdr:col>1</xdr:col>
      <xdr:colOff>1933575</xdr:colOff>
      <xdr:row>18</xdr:row>
      <xdr:rowOff>257175</xdr:rowOff>
    </xdr:to>
    <xdr:sp macro="" textlink="">
      <xdr:nvSpPr>
        <xdr:cNvPr id="10" name="สี่เหลี่ยมมุมมน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E62879A-437D-48C1-935D-BE148B7E4CFE}"/>
            </a:ext>
          </a:extLst>
        </xdr:cNvPr>
        <xdr:cNvSpPr>
          <a:spLocks noChangeArrowheads="1"/>
        </xdr:cNvSpPr>
      </xdr:nvSpPr>
      <xdr:spPr bwMode="auto">
        <a:xfrm>
          <a:off x="285750" y="3162300"/>
          <a:ext cx="1085850" cy="2762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accent1"/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333333"/>
              </a:solidFill>
              <a:cs typeface="FreesiaUPC"/>
            </a:rPr>
            <a:t>ทดลองปฏิบัติ/ผลลัพธ์ที่คาดหวัง</a:t>
          </a:r>
        </a:p>
      </xdr:txBody>
    </xdr:sp>
    <xdr:clientData/>
  </xdr:twoCellAnchor>
  <xdr:twoCellAnchor>
    <xdr:from>
      <xdr:col>0</xdr:col>
      <xdr:colOff>295275</xdr:colOff>
      <xdr:row>22</xdr:row>
      <xdr:rowOff>66675</xdr:rowOff>
    </xdr:from>
    <xdr:to>
      <xdr:col>1</xdr:col>
      <xdr:colOff>3009900</xdr:colOff>
      <xdr:row>23</xdr:row>
      <xdr:rowOff>238125</xdr:rowOff>
    </xdr:to>
    <xdr:sp macro="" textlink="">
      <xdr:nvSpPr>
        <xdr:cNvPr id="11" name="สี่เหลี่ยมมุมมน 3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43AA936-8C54-4A99-9BF0-21A8D5D8C569}"/>
            </a:ext>
          </a:extLst>
        </xdr:cNvPr>
        <xdr:cNvSpPr>
          <a:spLocks noChangeArrowheads="1"/>
        </xdr:cNvSpPr>
      </xdr:nvSpPr>
      <xdr:spPr bwMode="auto">
        <a:xfrm>
          <a:off x="295275" y="4048125"/>
          <a:ext cx="1076325" cy="2952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accent1"/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333333"/>
              </a:solidFill>
              <a:cs typeface="FreesiaUPC"/>
            </a:rPr>
            <a:t>นำไปปฏิบัติ/ผลลัพธ์ที่เกิดขึ้นจริงอย่างเป็นรูปธรรม</a:t>
          </a:r>
        </a:p>
      </xdr:txBody>
    </xdr:sp>
    <xdr:clientData/>
  </xdr:twoCellAnchor>
  <xdr:twoCellAnchor>
    <xdr:from>
      <xdr:col>1</xdr:col>
      <xdr:colOff>66675</xdr:colOff>
      <xdr:row>1</xdr:row>
      <xdr:rowOff>304800</xdr:rowOff>
    </xdr:from>
    <xdr:to>
      <xdr:col>1</xdr:col>
      <xdr:colOff>8191501</xdr:colOff>
      <xdr:row>1</xdr:row>
      <xdr:rowOff>304800</xdr:rowOff>
    </xdr:to>
    <xdr:sp macro="" textlink="">
      <xdr:nvSpPr>
        <xdr:cNvPr id="12" name="Line 26">
          <a:extLst>
            <a:ext uri="{FF2B5EF4-FFF2-40B4-BE49-F238E27FC236}">
              <a16:creationId xmlns:a16="http://schemas.microsoft.com/office/drawing/2014/main" id="{8AD4D07C-5529-4DEC-84A8-67EEF2C3689C}"/>
            </a:ext>
          </a:extLst>
        </xdr:cNvPr>
        <xdr:cNvSpPr>
          <a:spLocks noChangeShapeType="1"/>
        </xdr:cNvSpPr>
      </xdr:nvSpPr>
      <xdr:spPr bwMode="auto">
        <a:xfrm>
          <a:off x="752475" y="361950"/>
          <a:ext cx="619126" cy="0"/>
        </a:xfrm>
        <a:prstGeom prst="line">
          <a:avLst/>
        </a:prstGeom>
        <a:noFill/>
        <a:ln w="9525">
          <a:solidFill>
            <a:srgbClr val="008000"/>
          </a:solidFill>
          <a:prstDash val="dash"/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19</xdr:col>
      <xdr:colOff>504825</xdr:colOff>
      <xdr:row>0</xdr:row>
      <xdr:rowOff>0</xdr:rowOff>
    </xdr:to>
    <xdr:sp macro="" textlink="">
      <xdr:nvSpPr>
        <xdr:cNvPr id="13" name="Line 26">
          <a:extLst>
            <a:ext uri="{FF2B5EF4-FFF2-40B4-BE49-F238E27FC236}">
              <a16:creationId xmlns:a16="http://schemas.microsoft.com/office/drawing/2014/main" id="{80683710-6529-4519-B5A6-D05925E11058}"/>
            </a:ext>
          </a:extLst>
        </xdr:cNvPr>
        <xdr:cNvSpPr>
          <a:spLocks noChangeShapeType="1"/>
        </xdr:cNvSpPr>
      </xdr:nvSpPr>
      <xdr:spPr bwMode="auto">
        <a:xfrm>
          <a:off x="4800600" y="0"/>
          <a:ext cx="8734425" cy="0"/>
        </a:xfrm>
        <a:prstGeom prst="line">
          <a:avLst/>
        </a:prstGeom>
        <a:noFill/>
        <a:ln w="9525">
          <a:solidFill>
            <a:srgbClr val="008000"/>
          </a:solidFill>
          <a:prstDash val="dash"/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21</xdr:col>
      <xdr:colOff>531719</xdr:colOff>
      <xdr:row>0</xdr:row>
      <xdr:rowOff>0</xdr:rowOff>
    </xdr:to>
    <xdr:sp macro="" textlink="">
      <xdr:nvSpPr>
        <xdr:cNvPr id="14" name="Line 26">
          <a:extLst>
            <a:ext uri="{FF2B5EF4-FFF2-40B4-BE49-F238E27FC236}">
              <a16:creationId xmlns:a16="http://schemas.microsoft.com/office/drawing/2014/main" id="{073BCFAA-7B61-4BE0-8E98-1679F30B1949}"/>
            </a:ext>
          </a:extLst>
        </xdr:cNvPr>
        <xdr:cNvSpPr>
          <a:spLocks noChangeShapeType="1"/>
        </xdr:cNvSpPr>
      </xdr:nvSpPr>
      <xdr:spPr bwMode="auto">
        <a:xfrm>
          <a:off x="6172200" y="0"/>
          <a:ext cx="8761319" cy="0"/>
        </a:xfrm>
        <a:prstGeom prst="line">
          <a:avLst/>
        </a:prstGeom>
        <a:noFill/>
        <a:ln w="9525">
          <a:solidFill>
            <a:srgbClr val="008000"/>
          </a:solidFill>
          <a:prstDash val="dash"/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6286500</xdr:colOff>
      <xdr:row>0</xdr:row>
      <xdr:rowOff>1028700</xdr:rowOff>
    </xdr:from>
    <xdr:to>
      <xdr:col>1</xdr:col>
      <xdr:colOff>8096250</xdr:colOff>
      <xdr:row>0</xdr:row>
      <xdr:rowOff>1371600</xdr:rowOff>
    </xdr:to>
    <xdr:sp macro="" textlink="">
      <xdr:nvSpPr>
        <xdr:cNvPr id="15" name="AutoShape 4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C568677-C54F-47BD-9490-FBC4B7345D50}"/>
            </a:ext>
          </a:extLst>
        </xdr:cNvPr>
        <xdr:cNvSpPr>
          <a:spLocks noChangeArrowheads="1"/>
        </xdr:cNvSpPr>
      </xdr:nvSpPr>
      <xdr:spPr bwMode="auto">
        <a:xfrm>
          <a:off x="1371600" y="180975"/>
          <a:ext cx="0" cy="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>
          <a:noFill/>
          <a:round/>
          <a:headEnd/>
          <a:tailEnd/>
        </a:ln>
      </xdr:spPr>
      <xdr:txBody>
        <a:bodyPr vertOverflow="clip" wrap="square" lIns="36576" tIns="45720" rIns="36576" bIns="4572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333333"/>
              </a:solidFill>
              <a:cs typeface="FreesiaUPC"/>
            </a:rPr>
            <a:t>สนับสนุนผู้พัฒนาโปรแกรม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3089412</xdr:colOff>
      <xdr:row>12</xdr:row>
      <xdr:rowOff>389282</xdr:rowOff>
    </xdr:from>
    <xdr:to>
      <xdr:col>0</xdr:col>
      <xdr:colOff>3467099</xdr:colOff>
      <xdr:row>17</xdr:row>
      <xdr:rowOff>24848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84F2C1CE-FDD5-4AEB-AB6B-E51F47027C65}"/>
            </a:ext>
          </a:extLst>
        </xdr:cNvPr>
        <xdr:cNvSpPr/>
      </xdr:nvSpPr>
      <xdr:spPr>
        <a:xfrm>
          <a:off x="689112" y="2351432"/>
          <a:ext cx="0" cy="749991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576595</xdr:colOff>
      <xdr:row>0</xdr:row>
      <xdr:rowOff>163103</xdr:rowOff>
    </xdr:from>
    <xdr:to>
      <xdr:col>11</xdr:col>
      <xdr:colOff>190499</xdr:colOff>
      <xdr:row>10</xdr:row>
      <xdr:rowOff>251027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B6F0AA72-9D72-4F14-B975-A2CE97610099}"/>
            </a:ext>
          </a:extLst>
        </xdr:cNvPr>
        <xdr:cNvSpPr/>
      </xdr:nvSpPr>
      <xdr:spPr>
        <a:xfrm>
          <a:off x="576595" y="163103"/>
          <a:ext cx="7157704" cy="183099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0</xdr:col>
      <xdr:colOff>869674</xdr:colOff>
      <xdr:row>0</xdr:row>
      <xdr:rowOff>270457</xdr:rowOff>
    </xdr:from>
    <xdr:ext cx="2322634" cy="2646963"/>
    <xdr:pic>
      <xdr:nvPicPr>
        <xdr:cNvPr id="4" name="รูปภาพ 3">
          <a:extLst>
            <a:ext uri="{FF2B5EF4-FFF2-40B4-BE49-F238E27FC236}">
              <a16:creationId xmlns:a16="http://schemas.microsoft.com/office/drawing/2014/main" id="{33F0A043-BA8B-428F-AE34-E8B1154C3B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0" t="7289" r="18319" b="2736"/>
        <a:stretch/>
      </xdr:blipFill>
      <xdr:spPr>
        <a:xfrm>
          <a:off x="688699" y="184732"/>
          <a:ext cx="2322634" cy="2646963"/>
        </a:xfrm>
        <a:prstGeom prst="rect">
          <a:avLst/>
        </a:prstGeom>
        <a:ln>
          <a:solidFill>
            <a:srgbClr val="FFC000"/>
          </a:solidFill>
        </a:ln>
      </xdr:spPr>
    </xdr:pic>
    <xdr:clientData/>
  </xdr:oneCellAnchor>
  <xdr:oneCellAnchor>
    <xdr:from>
      <xdr:col>5</xdr:col>
      <xdr:colOff>476249</xdr:colOff>
      <xdr:row>2</xdr:row>
      <xdr:rowOff>51289</xdr:rowOff>
    </xdr:from>
    <xdr:ext cx="3458864" cy="546589"/>
    <xdr:pic>
      <xdr:nvPicPr>
        <xdr:cNvPr id="5" name="รูปภาพ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D0C87E-D3B1-4018-AFF7-0CBB84526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9" y="413239"/>
          <a:ext cx="3458864" cy="546589"/>
        </a:xfrm>
        <a:prstGeom prst="rect">
          <a:avLst/>
        </a:prstGeom>
      </xdr:spPr>
    </xdr:pic>
    <xdr:clientData/>
  </xdr:oneCellAnchor>
  <xdr:twoCellAnchor>
    <xdr:from>
      <xdr:col>8</xdr:col>
      <xdr:colOff>190500</xdr:colOff>
      <xdr:row>4</xdr:row>
      <xdr:rowOff>85725</xdr:rowOff>
    </xdr:from>
    <xdr:to>
      <xdr:col>10</xdr:col>
      <xdr:colOff>309308</xdr:colOff>
      <xdr:row>5</xdr:row>
      <xdr:rowOff>176493</xdr:rowOff>
    </xdr:to>
    <xdr:sp macro="" textlink="">
      <xdr:nvSpPr>
        <xdr:cNvPr id="6" name="AutoShape 3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ED7433-70E2-46D7-9861-88CF5630A95F}"/>
            </a:ext>
          </a:extLst>
        </xdr:cNvPr>
        <xdr:cNvSpPr>
          <a:spLocks noChangeArrowheads="1"/>
        </xdr:cNvSpPr>
      </xdr:nvSpPr>
      <xdr:spPr bwMode="auto">
        <a:xfrm>
          <a:off x="5676900" y="809625"/>
          <a:ext cx="1490408" cy="271743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8F8F8"/>
            </a:gs>
            <a:gs pos="100000">
              <a:srgbClr val="EAEAEA"/>
            </a:gs>
          </a:gsLst>
          <a:lin ang="5400000" scaled="1"/>
        </a:gradFill>
        <a:ln w="9525" algn="ctr">
          <a:solidFill>
            <a:schemeClr val="bg1">
              <a:lumMod val="65000"/>
            </a:schemeClr>
          </a:solidFill>
          <a:round/>
          <a:headEnd/>
          <a:tailEnd/>
        </a:ln>
        <a:effectLst/>
      </xdr:spPr>
      <xdr:txBody>
        <a:bodyPr vertOverflow="clip" wrap="square" lIns="36576" tIns="45720" rIns="36576" bIns="45720" anchor="ctr" upright="1"/>
        <a:lstStyle/>
        <a:p>
          <a:pPr algn="ctr" rtl="0">
            <a:defRPr sz="1000"/>
          </a:pPr>
          <a:r>
            <a:rPr lang="th-TH" sz="1800" b="1" i="0" u="none" strike="noStrike" baseline="0">
              <a:solidFill>
                <a:srgbClr val="333333"/>
              </a:solidFill>
              <a:cs typeface="FreesiaUPC"/>
            </a:rPr>
            <a:t>กลับหน้าหลัก</a:t>
          </a:r>
        </a:p>
      </xdr:txBody>
    </xdr:sp>
    <xdr:clientData/>
  </xdr:two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" name="AutoShape 1" descr="à¸à¸¥à¸à¸²à¸£à¸à¹à¸à¸«à¸²à¸£à¸¹à¸à¸ à¸²à¸à¸ªà¸³à¸«à¸£à¸±à¸ icon à¸à¸à¸²à¸à¸²à¸£">
          <a:extLst>
            <a:ext uri="{FF2B5EF4-FFF2-40B4-BE49-F238E27FC236}">
              <a16:creationId xmlns:a16="http://schemas.microsoft.com/office/drawing/2014/main" id="{AF8C0793-FDEB-4D49-90D8-333E7A463977}"/>
            </a:ext>
          </a:extLst>
        </xdr:cNvPr>
        <xdr:cNvSpPr>
          <a:spLocks noChangeAspect="1" noChangeArrowheads="1"/>
        </xdr:cNvSpPr>
      </xdr:nvSpPr>
      <xdr:spPr bwMode="auto">
        <a:xfrm>
          <a:off x="41148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3180522</xdr:colOff>
      <xdr:row>14</xdr:row>
      <xdr:rowOff>152400</xdr:rowOff>
    </xdr:from>
    <xdr:ext cx="213691" cy="212105"/>
    <xdr:pic>
      <xdr:nvPicPr>
        <xdr:cNvPr id="8" name="รูปภาพ 7" descr="à¸à¸¥à¸à¸²à¸£à¸à¹à¸à¸«à¸²à¸£à¸¹à¸à¸ à¸²à¸à¸ªà¸³à¸«à¸£à¸±à¸ icon à¸à¸à¸²à¸à¸²à¸£">
          <a:extLst>
            <a:ext uri="{FF2B5EF4-FFF2-40B4-BE49-F238E27FC236}">
              <a16:creationId xmlns:a16="http://schemas.microsoft.com/office/drawing/2014/main" id="{F78B3F5B-650D-435D-A5BD-6A7384A3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972" y="2686050"/>
          <a:ext cx="213691" cy="21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13</xdr:row>
      <xdr:rowOff>0</xdr:rowOff>
    </xdr:from>
    <xdr:ext cx="304800" cy="304800"/>
    <xdr:sp macro="" textlink="">
      <xdr:nvSpPr>
        <xdr:cNvPr id="9" name="AutoShape 3" descr="à¸à¸¥à¸à¸²à¸£à¸à¹à¸à¸«à¸²à¸£à¸¹à¸à¸ à¸²à¸à¸ªà¸³à¸«à¸£à¸±à¸ icon à¸à¸à¸²à¸à¸²à¸£">
          <a:extLst>
            <a:ext uri="{FF2B5EF4-FFF2-40B4-BE49-F238E27FC236}">
              <a16:creationId xmlns:a16="http://schemas.microsoft.com/office/drawing/2014/main" id="{AAE379DE-E3C1-46FD-B163-6D51FAA7F710}"/>
            </a:ext>
          </a:extLst>
        </xdr:cNvPr>
        <xdr:cNvSpPr>
          <a:spLocks noChangeAspect="1" noChangeArrowheads="1"/>
        </xdr:cNvSpPr>
      </xdr:nvSpPr>
      <xdr:spPr bwMode="auto">
        <a:xfrm>
          <a:off x="754380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3180523</xdr:colOff>
      <xdr:row>15</xdr:row>
      <xdr:rowOff>105187</xdr:rowOff>
    </xdr:from>
    <xdr:ext cx="202925" cy="204469"/>
    <xdr:pic>
      <xdr:nvPicPr>
        <xdr:cNvPr id="10" name="รูปภาพ 9" descr="à¸à¸¥à¸à¸²à¸£à¸à¹à¸à¸«à¸²à¸£à¸¹à¸à¸ à¸²à¸à¸ªà¸³à¸«à¸£à¸±à¸ icon à¸à¸à¸²à¸à¸²à¸£">
          <a:extLst>
            <a:ext uri="{FF2B5EF4-FFF2-40B4-BE49-F238E27FC236}">
              <a16:creationId xmlns:a16="http://schemas.microsoft.com/office/drawing/2014/main" id="{34C9A9E6-8661-4B44-8014-45D99A3B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973" y="2819812"/>
          <a:ext cx="202925" cy="204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3187369</xdr:colOff>
      <xdr:row>13</xdr:row>
      <xdr:rowOff>82824</xdr:rowOff>
    </xdr:from>
    <xdr:ext cx="204362" cy="204996"/>
    <xdr:pic>
      <xdr:nvPicPr>
        <xdr:cNvPr id="11" name="รูปภาพ 10" descr="à¸à¸¥à¸à¸²à¸£à¸à¹à¸à¸«à¸²à¸£à¸¹à¸à¸ à¸²à¸à¸ªà¸³à¸«à¸£à¸±à¸ icon à¸à¸à¸²à¸à¸²à¸£">
          <a:extLst>
            <a:ext uri="{FF2B5EF4-FFF2-40B4-BE49-F238E27FC236}">
              <a16:creationId xmlns:a16="http://schemas.microsoft.com/office/drawing/2014/main" id="{E56AEA22-DFE4-4A1C-A689-95BCCD104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294" y="2435499"/>
          <a:ext cx="204362" cy="204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</xdr:row>
      <xdr:rowOff>0</xdr:rowOff>
    </xdr:from>
    <xdr:ext cx="304800" cy="304800"/>
    <xdr:sp macro="" textlink="">
      <xdr:nvSpPr>
        <xdr:cNvPr id="12" name="AutoShape 6" descr="data:image/png;base64,iVBORw0KGgoAAAANSUhEUgAAAPoAAAD6AQAAAACgl2eQAAABqUlEQVR42u2ZUY7DIAxELXGAHImr50g5AJJrz0BEutF+rPaDkYhoBen7QXjGNjX//TltAxvYwN+A0+I5zna4XzUm5bKWr0wLiE8LwCwYywEY74UA/JTL2GACWNqhCHhxjtMvaSAmle8VAb4BEGsI5y0mFweG/Kfx7g8rA910I9LMakRdfL959epA63r3EXhJtmmbCgDsC8JP+wrtpHy+Y3J5gEnEkQ0rFBTzyiPTAVIpmUrMSvqAM/DgAEKAO7IhnyCZU3IoAXk6UWKNkOORIT9KAYw6eHK9y62IOi0A5a6xULxrrTnjSABOsSPGYp4H9ww5ESDFUoYPMD8+vFoBaJkQgaHcZT/VHla8PuDYI8OsssQamVEIiANiNuzNLI9slr8EQNXQfmkC9l26CwBM6Dwg9iBDO0oA5Z/eS+0zuUwhJwFA/mxjeUNCuEoBvWHCTtGYX8alFMCWljV83ioMB6haAK4Xeq0+svz54/JwdaC3tMgm8LH8tVySwC35nihnZekAaD1wT5KX0v4wMQWAIVe6cHpXKwdQ/mwDWfSyYpQC9r9RG9jAfwMf36RQUCO0pq4AAAAASUVORK5CYII=">
          <a:extLst>
            <a:ext uri="{FF2B5EF4-FFF2-40B4-BE49-F238E27FC236}">
              <a16:creationId xmlns:a16="http://schemas.microsoft.com/office/drawing/2014/main" id="{1D68B4E5-D1FF-423C-A2CD-17840D1E7FD6}"/>
            </a:ext>
          </a:extLst>
        </xdr:cNvPr>
        <xdr:cNvSpPr>
          <a:spLocks noChangeAspect="1" noChangeArrowheads="1"/>
        </xdr:cNvSpPr>
      </xdr:nvSpPr>
      <xdr:spPr bwMode="auto">
        <a:xfrm>
          <a:off x="891540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5</xdr:row>
      <xdr:rowOff>0</xdr:rowOff>
    </xdr:from>
    <xdr:ext cx="304800" cy="304800"/>
    <xdr:sp macro="" textlink="">
      <xdr:nvSpPr>
        <xdr:cNvPr id="13" name="AutoShape 7" descr="data:image/png;base64,iVBORw0KGgoAAAANSUhEUgAAAPoAAAD6AQAAAACgl2eQAAABqUlEQVR42u2ZUY7DIAxELXGAHImr50g5AJJrz0BEutF+rPaDkYhoBen7QXjGNjX//TltAxvYwN+A0+I5zna4XzUm5bKWr0wLiE8LwCwYywEY74UA/JTL2GACWNqhCHhxjtMvaSAmle8VAb4BEGsI5y0mFweG/Kfx7g8rA910I9LMakRdfL959epA63r3EXhJtmmbCgDsC8JP+wrtpHy+Y3J5gEnEkQ0rFBTzyiPTAVIpmUrMSvqAM/DgAEKAO7IhnyCZU3IoAXk6UWKNkOORIT9KAYw6eHK9y62IOi0A5a6xULxrrTnjSABOsSPGYp4H9ww5ESDFUoYPMD8+vFoBaJkQgaHcZT/VHla8PuDYI8OsssQamVEIiANiNuzNLI9slr8EQNXQfmkC9l26CwBM6Dwg9iBDO0oA5Z/eS+0zuUwhJwFA/mxjeUNCuEoBvWHCTtGYX8alFMCWljV83ioMB6haAK4Xeq0+svz54/JwdaC3tMgm8LH8tVySwC35nihnZekAaD1wT5KX0v4wMQWAIVe6cHpXKwdQ/mwDWfSyYpQC9r9RG9jAfwMf36RQUCO0pq4AAAAASUVORK5CYII=">
          <a:extLst>
            <a:ext uri="{FF2B5EF4-FFF2-40B4-BE49-F238E27FC236}">
              <a16:creationId xmlns:a16="http://schemas.microsoft.com/office/drawing/2014/main" id="{83E71F8B-E673-44C3-9500-76206F387351}"/>
            </a:ext>
          </a:extLst>
        </xdr:cNvPr>
        <xdr:cNvSpPr>
          <a:spLocks noChangeAspect="1" noChangeArrowheads="1"/>
        </xdr:cNvSpPr>
      </xdr:nvSpPr>
      <xdr:spPr bwMode="auto">
        <a:xfrm>
          <a:off x="891540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14" name="AutoShape 8" descr="data:image/png;base64,iVBORw0KGgoAAAANSUhEUgAAAPoAAAD6AQAAAACgl2eQAAABqUlEQVR42u2ZUY7DIAxELXGAHImr50g5AJJrz0BEutF+rPaDkYhoBen7QXjGNjX//TltAxvYwN+A0+I5zna4XzUm5bKWr0wLiE8LwCwYywEY74UA/JTL2GACWNqhCHhxjtMvaSAmle8VAb4BEGsI5y0mFweG/Kfx7g8rA910I9LMakRdfL959epA63r3EXhJtmmbCgDsC8JP+wrtpHy+Y3J5gEnEkQ0rFBTzyiPTAVIpmUrMSvqAM/DgAEKAO7IhnyCZU3IoAXk6UWKNkOORIT9KAYw6eHK9y62IOi0A5a6xULxrrTnjSABOsSPGYp4H9ww5ESDFUoYPMD8+vFoBaJkQgaHcZT/VHla8PuDYI8OsssQamVEIiANiNuzNLI9slr8EQNXQfmkC9l26CwBM6Dwg9iBDO0oA5Z/eS+0zuUwhJwFA/mxjeUNCuEoBvWHCTtGYX8alFMCWljV83ioMB6haAK4Xeq0+svz54/JwdaC3tMgm8LH8tVySwC35nihnZekAaD1wT5KX0v4wMQWAIVe6cHpXKwdQ/mwDWfSyYpQC9r9RG9jAfwMf36RQUCO0pq4AAAAASUVORK5CYII=">
          <a:extLst>
            <a:ext uri="{FF2B5EF4-FFF2-40B4-BE49-F238E27FC236}">
              <a16:creationId xmlns:a16="http://schemas.microsoft.com/office/drawing/2014/main" id="{A2ACB8E7-AB33-48CA-B1E8-F1B4EF1E4134}"/>
            </a:ext>
          </a:extLst>
        </xdr:cNvPr>
        <xdr:cNvSpPr>
          <a:spLocks noChangeAspect="1" noChangeArrowheads="1"/>
        </xdr:cNvSpPr>
      </xdr:nvSpPr>
      <xdr:spPr bwMode="auto">
        <a:xfrm>
          <a:off x="0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762001</xdr:colOff>
      <xdr:row>11</xdr:row>
      <xdr:rowOff>145676</xdr:rowOff>
    </xdr:from>
    <xdr:ext cx="1983441" cy="1980079"/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CA285516-F04B-4A51-A5F7-5D052C1CA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1" y="2136401"/>
          <a:ext cx="1983441" cy="1980079"/>
        </a:xfrm>
        <a:prstGeom prst="rect">
          <a:avLst/>
        </a:prstGeom>
        <a:ln>
          <a:solidFill>
            <a:srgbClr val="002060"/>
          </a:solidFill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381001</xdr:colOff>
      <xdr:row>0</xdr:row>
      <xdr:rowOff>205153</xdr:rowOff>
    </xdr:from>
    <xdr:to>
      <xdr:col>4</xdr:col>
      <xdr:colOff>239436</xdr:colOff>
      <xdr:row>0</xdr:row>
      <xdr:rowOff>1411526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CBA286B0-07AE-4232-8744-3A0665DBE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193" y="205153"/>
          <a:ext cx="1191935" cy="12063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177345</xdr:colOff>
      <xdr:row>0</xdr:row>
      <xdr:rowOff>291352</xdr:rowOff>
    </xdr:from>
    <xdr:to>
      <xdr:col>7</xdr:col>
      <xdr:colOff>656797</xdr:colOff>
      <xdr:row>1</xdr:row>
      <xdr:rowOff>44774</xdr:rowOff>
    </xdr:to>
    <xdr:pic>
      <xdr:nvPicPr>
        <xdr:cNvPr id="2" name="รูปภาพ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BC5D1A-84AC-492C-B3A5-AE913B282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345" y="291352"/>
          <a:ext cx="479452" cy="481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154933</xdr:colOff>
      <xdr:row>0</xdr:row>
      <xdr:rowOff>145676</xdr:rowOff>
    </xdr:from>
    <xdr:to>
      <xdr:col>12</xdr:col>
      <xdr:colOff>634385</xdr:colOff>
      <xdr:row>0</xdr:row>
      <xdr:rowOff>627480</xdr:rowOff>
    </xdr:to>
    <xdr:pic>
      <xdr:nvPicPr>
        <xdr:cNvPr id="2" name="รูปภาพ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EB1EE-848F-44E4-B497-8BC601802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7080" y="145676"/>
          <a:ext cx="479452" cy="481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12</xdr:row>
      <xdr:rowOff>134471</xdr:rowOff>
    </xdr:from>
    <xdr:to>
      <xdr:col>12</xdr:col>
      <xdr:colOff>0</xdr:colOff>
      <xdr:row>12</xdr:row>
      <xdr:rowOff>134471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AAF19551-FAF0-4ADD-8434-85C9622F36F8}"/>
            </a:ext>
          </a:extLst>
        </xdr:cNvPr>
        <xdr:cNvCxnSpPr/>
      </xdr:nvCxnSpPr>
      <xdr:spPr>
        <a:xfrm>
          <a:off x="11206" y="3125321"/>
          <a:ext cx="12828494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212912</xdr:colOff>
      <xdr:row>0</xdr:row>
      <xdr:rowOff>145677</xdr:rowOff>
    </xdr:from>
    <xdr:to>
      <xdr:col>13</xdr:col>
      <xdr:colOff>98454</xdr:colOff>
      <xdr:row>1</xdr:row>
      <xdr:rowOff>171451</xdr:rowOff>
    </xdr:to>
    <xdr:pic>
      <xdr:nvPicPr>
        <xdr:cNvPr id="3" name="รูปภาพ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CC8495-A1E6-4771-87E6-DDAA31DC0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2612" y="145677"/>
          <a:ext cx="476091" cy="474009"/>
        </a:xfrm>
        <a:prstGeom prst="rect">
          <a:avLst/>
        </a:prstGeom>
      </xdr:spPr>
    </xdr:pic>
    <xdr:clientData/>
  </xdr:twoCellAnchor>
  <xdr:twoCellAnchor>
    <xdr:from>
      <xdr:col>3</xdr:col>
      <xdr:colOff>44824</xdr:colOff>
      <xdr:row>8</xdr:row>
      <xdr:rowOff>235323</xdr:rowOff>
    </xdr:from>
    <xdr:to>
      <xdr:col>4</xdr:col>
      <xdr:colOff>649941</xdr:colOff>
      <xdr:row>8</xdr:row>
      <xdr:rowOff>235323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5AB911F7-7FF5-4DD3-8504-DEE8CFD5ECF7}"/>
            </a:ext>
          </a:extLst>
        </xdr:cNvPr>
        <xdr:cNvCxnSpPr/>
      </xdr:nvCxnSpPr>
      <xdr:spPr>
        <a:xfrm>
          <a:off x="1502149" y="2454648"/>
          <a:ext cx="2853017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134471</xdr:colOff>
      <xdr:row>8</xdr:row>
      <xdr:rowOff>257734</xdr:rowOff>
    </xdr:from>
    <xdr:to>
      <xdr:col>9</xdr:col>
      <xdr:colOff>0</xdr:colOff>
      <xdr:row>8</xdr:row>
      <xdr:rowOff>257734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BC59AF9A-14CB-4EEE-A662-7B8A6B413B4D}"/>
            </a:ext>
          </a:extLst>
        </xdr:cNvPr>
        <xdr:cNvCxnSpPr/>
      </xdr:nvCxnSpPr>
      <xdr:spPr>
        <a:xfrm>
          <a:off x="6373346" y="2477059"/>
          <a:ext cx="2740959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9</xdr:row>
      <xdr:rowOff>30255</xdr:rowOff>
    </xdr:from>
    <xdr:to>
      <xdr:col>10</xdr:col>
      <xdr:colOff>971550</xdr:colOff>
      <xdr:row>9</xdr:row>
      <xdr:rowOff>30255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B9C8F050-E418-4924-A5E1-2BD5482F21A2}"/>
            </a:ext>
          </a:extLst>
        </xdr:cNvPr>
        <xdr:cNvCxnSpPr/>
      </xdr:nvCxnSpPr>
      <xdr:spPr>
        <a:xfrm>
          <a:off x="8362950" y="2573430"/>
          <a:ext cx="866775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504264</xdr:colOff>
      <xdr:row>11</xdr:row>
      <xdr:rowOff>559</xdr:rowOff>
    </xdr:from>
    <xdr:to>
      <xdr:col>4</xdr:col>
      <xdr:colOff>1285875</xdr:colOff>
      <xdr:row>11</xdr:row>
      <xdr:rowOff>559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5C4DA4F0-C3E7-4EA2-B2A8-4140B60153B2}"/>
            </a:ext>
          </a:extLst>
        </xdr:cNvPr>
        <xdr:cNvCxnSpPr/>
      </xdr:nvCxnSpPr>
      <xdr:spPr>
        <a:xfrm>
          <a:off x="2533089" y="2934259"/>
          <a:ext cx="781611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258296</xdr:colOff>
      <xdr:row>0</xdr:row>
      <xdr:rowOff>429184</xdr:rowOff>
    </xdr:from>
    <xdr:to>
      <xdr:col>4</xdr:col>
      <xdr:colOff>1571625</xdr:colOff>
      <xdr:row>0</xdr:row>
      <xdr:rowOff>429184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id="{AF6A56D8-F8C8-45DA-BE18-63B9F9FC94D7}"/>
            </a:ext>
          </a:extLst>
        </xdr:cNvPr>
        <xdr:cNvCxnSpPr/>
      </xdr:nvCxnSpPr>
      <xdr:spPr>
        <a:xfrm>
          <a:off x="1715621" y="429184"/>
          <a:ext cx="1884829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942975</xdr:colOff>
      <xdr:row>1</xdr:row>
      <xdr:rowOff>39780</xdr:rowOff>
    </xdr:from>
    <xdr:to>
      <xdr:col>11</xdr:col>
      <xdr:colOff>190500</xdr:colOff>
      <xdr:row>1</xdr:row>
      <xdr:rowOff>39780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id="{DEDCC6E1-7552-4A67-B5CF-E6C3426E08DF}"/>
            </a:ext>
          </a:extLst>
        </xdr:cNvPr>
        <xdr:cNvCxnSpPr/>
      </xdr:nvCxnSpPr>
      <xdr:spPr>
        <a:xfrm>
          <a:off x="9201150" y="487455"/>
          <a:ext cx="476250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7</xdr:row>
      <xdr:rowOff>249330</xdr:rowOff>
    </xdr:from>
    <xdr:to>
      <xdr:col>4</xdr:col>
      <xdr:colOff>304800</xdr:colOff>
      <xdr:row>7</xdr:row>
      <xdr:rowOff>249330</xdr:rowOff>
    </xdr:to>
    <xdr:cxnSp macro="">
      <xdr:nvCxnSpPr>
        <xdr:cNvPr id="18" name="ตัวเชื่อมต่อตรง 17">
          <a:extLst>
            <a:ext uri="{FF2B5EF4-FFF2-40B4-BE49-F238E27FC236}">
              <a16:creationId xmlns:a16="http://schemas.microsoft.com/office/drawing/2014/main" id="{225C74D0-460C-4C55-8B7B-1E264107D0AD}"/>
            </a:ext>
          </a:extLst>
        </xdr:cNvPr>
        <xdr:cNvCxnSpPr/>
      </xdr:nvCxnSpPr>
      <xdr:spPr>
        <a:xfrm>
          <a:off x="1466850" y="2278155"/>
          <a:ext cx="866775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1028700</xdr:colOff>
      <xdr:row>7</xdr:row>
      <xdr:rowOff>239805</xdr:rowOff>
    </xdr:from>
    <xdr:to>
      <xdr:col>5</xdr:col>
      <xdr:colOff>190500</xdr:colOff>
      <xdr:row>7</xdr:row>
      <xdr:rowOff>239805</xdr:rowOff>
    </xdr:to>
    <xdr:cxnSp macro="">
      <xdr:nvCxnSpPr>
        <xdr:cNvPr id="21" name="ตัวเชื่อมต่อตรง 20">
          <a:extLst>
            <a:ext uri="{FF2B5EF4-FFF2-40B4-BE49-F238E27FC236}">
              <a16:creationId xmlns:a16="http://schemas.microsoft.com/office/drawing/2014/main" id="{B538A793-2B66-4D24-9E55-930EAEEBC864}"/>
            </a:ext>
          </a:extLst>
        </xdr:cNvPr>
        <xdr:cNvCxnSpPr/>
      </xdr:nvCxnSpPr>
      <xdr:spPr>
        <a:xfrm>
          <a:off x="3057525" y="2268630"/>
          <a:ext cx="1057275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7</xdr:row>
      <xdr:rowOff>249330</xdr:rowOff>
    </xdr:from>
    <xdr:to>
      <xdr:col>8</xdr:col>
      <xdr:colOff>504825</xdr:colOff>
      <xdr:row>7</xdr:row>
      <xdr:rowOff>249330</xdr:rowOff>
    </xdr:to>
    <xdr:cxnSp macro="">
      <xdr:nvCxnSpPr>
        <xdr:cNvPr id="23" name="ตัวเชื่อมต่อตรง 22">
          <a:extLst>
            <a:ext uri="{FF2B5EF4-FFF2-40B4-BE49-F238E27FC236}">
              <a16:creationId xmlns:a16="http://schemas.microsoft.com/office/drawing/2014/main" id="{DDE2CCC4-740C-4F8D-95EF-E5461E92C21A}"/>
            </a:ext>
          </a:extLst>
        </xdr:cNvPr>
        <xdr:cNvCxnSpPr/>
      </xdr:nvCxnSpPr>
      <xdr:spPr>
        <a:xfrm>
          <a:off x="4524375" y="2278155"/>
          <a:ext cx="1285875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1228164</xdr:colOff>
      <xdr:row>10</xdr:row>
      <xdr:rowOff>248209</xdr:rowOff>
    </xdr:from>
    <xdr:to>
      <xdr:col>9</xdr:col>
      <xdr:colOff>514350</xdr:colOff>
      <xdr:row>10</xdr:row>
      <xdr:rowOff>248209</xdr:rowOff>
    </xdr:to>
    <xdr:cxnSp macro="">
      <xdr:nvCxnSpPr>
        <xdr:cNvPr id="25" name="ตัวเชื่อมต่อตรง 24">
          <a:extLst>
            <a:ext uri="{FF2B5EF4-FFF2-40B4-BE49-F238E27FC236}">
              <a16:creationId xmlns:a16="http://schemas.microsoft.com/office/drawing/2014/main" id="{2381A5F1-410C-46B5-8160-D197AEBEFA06}"/>
            </a:ext>
          </a:extLst>
        </xdr:cNvPr>
        <xdr:cNvCxnSpPr/>
      </xdr:nvCxnSpPr>
      <xdr:spPr>
        <a:xfrm>
          <a:off x="6533589" y="2924734"/>
          <a:ext cx="562536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7</xdr:row>
      <xdr:rowOff>230280</xdr:rowOff>
    </xdr:from>
    <xdr:to>
      <xdr:col>9</xdr:col>
      <xdr:colOff>723900</xdr:colOff>
      <xdr:row>7</xdr:row>
      <xdr:rowOff>230280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12675AB6-473A-4188-8C10-7F5C99BCB29D}"/>
            </a:ext>
          </a:extLst>
        </xdr:cNvPr>
        <xdr:cNvCxnSpPr/>
      </xdr:nvCxnSpPr>
      <xdr:spPr>
        <a:xfrm>
          <a:off x="6600825" y="2259105"/>
          <a:ext cx="704850" cy="0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IN_000_&#3616;&#3634;&#3619;&#3585;&#3636;&#3592;&#3607;&#3637;&#3656;&#3652;&#3604;&#3657;&#3619;&#3633;&#3610;&#3617;&#3629;&#3610;&#3627;&#3617;&#3634;&#3618;-&#3627;&#3621;&#3633;&#3585;&#3626;&#3641;&#3605;&#3619;&#3648;&#3605;&#3619;&#3637;&#3618;&#3617;&#3648;&#3586;&#3657;&#3634;&#3607;&#3635;&#3591;&#3634;&#3609;-2-61\&#3626;&#3617;&#3640;&#3604;&#3610;&#3633;&#3609;&#3607;&#3638;&#3585;&#3585;&#3634;&#3619;&#3613;&#3638;&#3585;_&#3626;&#3634;&#3586;&#3634;_&#3614;&#3609;&#3633;&#3585;&#3591;&#3634;&#3609;&#3610;&#3633;&#3609;&#3607;&#3638;&#3585;&#3586;&#3657;&#3629;&#3617;&#3641;&#3621;&#3588;&#3629;&#3617;&#3614;&#3636;&#3623;&#3648;&#3605;&#3629;&#3619;&#3660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do\Desktop\Wisdom_Tranning\&#3629;.&#3610;&#3640;&#3597;&#3648;&#3614;&#3655;&#3591;_02\Database\DB_Training_Certifica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M2S_ORG/TM2S_OR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XXXXX3"/>
      <sheetName val="กำหนดค่า"/>
      <sheetName val="ประกันคุณภาพ-61"/>
      <sheetName val="main"/>
      <sheetName val="ข้อมูลผู้เข้ารับการฝึก"/>
      <sheetName val="ข้อมูลผู้เข้ารับการฝึก_02"/>
      <sheetName val="หลักสูตร"/>
      <sheetName val="ป.3221-5"/>
      <sheetName val="ป.3221-5-รวมเล่ม"/>
      <sheetName val="แผนการฝึก_ป.3211_nomber"/>
      <sheetName val="แผนการฝึก_ป.3211"/>
      <sheetName val="ตารางฝึกประจำวัน_ป.3212"/>
      <sheetName val="แบบันทึกการฝึก_ป_451"/>
      <sheetName val="แบบสำรวจเวลาฝึก_ป3311"/>
      <sheetName val="ให้คำปรึกษา_ป.3312)"/>
      <sheetName val=" รายสัปดา3.1"/>
      <sheetName val="สรปุเวลาเรียน"/>
      <sheetName val="รายวิชา"/>
      <sheetName val="บันทึกการสอบ-แบบสรุป4.7"/>
      <sheetName val="แบบแสดงผลการฝึกรวมทุกวิชา 4.8"/>
      <sheetName val="รายงานผล"/>
      <sheetName val="ป.251"/>
      <sheetName val="การส่งต่อ_ป_452"/>
      <sheetName val="ทะเบียน_สปก_ป_4612"/>
      <sheetName val="ป 431"/>
      <sheetName val="ป 432"/>
      <sheetName val="ป_433"/>
      <sheetName val="ป_435"/>
      <sheetName val="ป_411_2"/>
      <sheetName val="ป 411-2"/>
      <sheetName val="ป 4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N2" t="str">
            <v>หลักสูตร : การฝึกเตรียมเข้าทำงาน</v>
          </cell>
        </row>
        <row r="3">
          <cell r="B3" t="str">
            <v>(นายณัฐวัฒน์   ศาสนนันทน์)</v>
          </cell>
          <cell r="K3" t="str">
            <v>(นายปัญญา  ผาธรรม)</v>
          </cell>
        </row>
        <row r="4">
          <cell r="B4" t="str">
            <v>(นายยศรัณย์  พิศิษฐ์โชค)</v>
          </cell>
          <cell r="K4" t="str">
            <v>นายปัญญา  ผาธรรม</v>
          </cell>
        </row>
        <row r="7">
          <cell r="B7" t="str">
            <v>ตำแหน่ง ครูฝึกฝีมือแรงงาน</v>
          </cell>
          <cell r="N7" t="str">
            <v xml:space="preserve">สาขา  พนักงานบันทึกข้อมูลคอมพิวเตอร์ </v>
          </cell>
          <cell r="Q7" t="str">
            <v>( รหัสหลักสูตร 0910024220401)</v>
          </cell>
        </row>
        <row r="8">
          <cell r="B8" t="str">
            <v>ตำแหน่ง หัวหน้าฝ่ายพัฒนาฝีมือแรงงาน</v>
          </cell>
        </row>
        <row r="9">
          <cell r="B9" t="str">
            <v>ตำแหน่ง ปฏิบัติหน้าที่แทน หัวหน้างานฝ่ายพัฒนาฝีมือแรงงาน</v>
          </cell>
        </row>
        <row r="10">
          <cell r="B10" t="str">
            <v>ตำแหน่ง ผู้อำนวยการสำนักงานพัฒนาฝีมือแรงงานสุรินทร์</v>
          </cell>
        </row>
        <row r="15">
          <cell r="B15" t="str">
            <v>ลงชื่อ ................................................ผู้ควบคุม</v>
          </cell>
        </row>
        <row r="16">
          <cell r="B16" t="str">
            <v>ลงชื่อ ................................................ผู้ควบคุม</v>
          </cell>
        </row>
        <row r="17">
          <cell r="B17" t="str">
            <v>ลงชื่อ …………………………………... ครูฝึก</v>
          </cell>
        </row>
        <row r="20">
          <cell r="B20" t="str">
            <v>นายณัฐวัฒน์   ศาสนนันทน์</v>
          </cell>
        </row>
        <row r="21">
          <cell r="B21" t="str">
            <v>นายยศรัณย์  พิศิษฐ์โชค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C7" t="str">
            <v>มกราคม</v>
          </cell>
        </row>
        <row r="8">
          <cell r="AC8" t="str">
            <v>กุมภาพันธ์</v>
          </cell>
        </row>
        <row r="9">
          <cell r="AC9" t="str">
            <v>มีนาคม</v>
          </cell>
        </row>
        <row r="10">
          <cell r="AC10" t="str">
            <v>เมษายน</v>
          </cell>
        </row>
        <row r="11">
          <cell r="AC11" t="str">
            <v>พฤษภาคม</v>
          </cell>
        </row>
        <row r="12">
          <cell r="AC12" t="str">
            <v>มิถุนายน</v>
          </cell>
        </row>
        <row r="13">
          <cell r="AC13" t="str">
            <v>กรกฎาคม</v>
          </cell>
        </row>
        <row r="14">
          <cell r="AC14" t="str">
            <v>สิงหาคม</v>
          </cell>
        </row>
        <row r="15">
          <cell r="AC15" t="str">
            <v>กันยายน</v>
          </cell>
        </row>
        <row r="16">
          <cell r="AC16" t="str">
            <v>ตุลาคม</v>
          </cell>
        </row>
        <row r="17">
          <cell r="AC17" t="str">
            <v>พฤศจิกายน</v>
          </cell>
        </row>
        <row r="18">
          <cell r="AC18" t="str">
            <v>ธันวาคม</v>
          </cell>
        </row>
      </sheetData>
      <sheetData sheetId="14">
        <row r="10">
          <cell r="A10" t="str">
            <v>หมวดความรู้ความสามารถ  [ 21 ชม.]</v>
          </cell>
        </row>
      </sheetData>
      <sheetData sheetId="15"/>
      <sheetData sheetId="16" refreshError="1"/>
      <sheetData sheetId="17">
        <row r="35">
          <cell r="B35" t="str">
            <v>นางสาวภิญญาพัชน์</v>
          </cell>
        </row>
      </sheetData>
      <sheetData sheetId="18" refreshError="1"/>
      <sheetData sheetId="19" refreshError="1"/>
      <sheetData sheetId="20">
        <row r="17">
          <cell r="Y17">
            <v>406</v>
          </cell>
        </row>
      </sheetData>
      <sheetData sheetId="21">
        <row r="3">
          <cell r="B3" t="str">
            <v>กิจกรรมสร้างเสริมในสัยในการทำงาน</v>
          </cell>
          <cell r="G3" t="str">
            <v>0912210101</v>
          </cell>
        </row>
        <row r="4">
          <cell r="B4" t="str">
            <v>ความปลอดภัยในการทำงาน</v>
          </cell>
          <cell r="G4" t="str">
            <v>0912210102</v>
          </cell>
        </row>
        <row r="5">
          <cell r="B5" t="str">
            <v>การฝึกพิมพ์สัมผัสด้วยโปรแกรมฝึกพิมพ์</v>
          </cell>
          <cell r="G5" t="str">
            <v>0912220501</v>
          </cell>
        </row>
        <row r="6">
          <cell r="B6" t="str">
            <v>ความรู้เบื้องต้นเกี่ยวกับคอมพิวเตอร์</v>
          </cell>
          <cell r="G6">
            <v>912230501</v>
          </cell>
        </row>
        <row r="7">
          <cell r="B7" t="str">
            <v>ระบบปฏิบัติการและโปรแกรมสํานักงาน</v>
          </cell>
          <cell r="G7">
            <v>912230502</v>
          </cell>
        </row>
        <row r="8">
          <cell r="B8" t="str">
            <v>การใช้โปรแกรมการประมวลผลคํา</v>
          </cell>
          <cell r="G8">
            <v>912230503</v>
          </cell>
        </row>
        <row r="9">
          <cell r="B9" t="str">
            <v>การใช้โปรแกรมตารางทําการ</v>
          </cell>
          <cell r="G9">
            <v>912230504</v>
          </cell>
        </row>
        <row r="10">
          <cell r="B10" t="str">
            <v>การใช้โปรแกรมนําเสนอผลงาน</v>
          </cell>
          <cell r="G10">
            <v>912230505</v>
          </cell>
        </row>
        <row r="11">
          <cell r="B11" t="str">
            <v>การใช้โปรแกรมฐานข้อมูล</v>
          </cell>
          <cell r="G11">
            <v>912230506</v>
          </cell>
        </row>
        <row r="12">
          <cell r="B12" t="str">
            <v>การใช้โปรแกรมกราฟิก</v>
          </cell>
          <cell r="G12">
            <v>912230507</v>
          </cell>
        </row>
        <row r="13">
          <cell r="B13" t="str">
            <v>ระบบอินเตอร์เน็ต</v>
          </cell>
          <cell r="G13">
            <v>912230508</v>
          </cell>
        </row>
        <row r="14">
          <cell r="B14" t="str">
            <v>การใช้อุปกรณ์สํานักงาน</v>
          </cell>
          <cell r="G14">
            <v>912230509</v>
          </cell>
        </row>
        <row r="15">
          <cell r="B15" t="str">
            <v>การวัดและประเมินผล</v>
          </cell>
          <cell r="G15">
            <v>912230599</v>
          </cell>
        </row>
        <row r="16">
          <cell r="B16" t="e">
            <v>#REF!</v>
          </cell>
          <cell r="G16" t="e">
            <v>#REF!</v>
          </cell>
        </row>
        <row r="17">
          <cell r="B17" t="e">
            <v>#REF!</v>
          </cell>
          <cell r="G17" t="e">
            <v>#REF!</v>
          </cell>
        </row>
        <row r="18">
          <cell r="B18" t="e">
            <v>#REF!</v>
          </cell>
          <cell r="G18" t="e">
            <v>#REF!</v>
          </cell>
        </row>
      </sheetData>
      <sheetData sheetId="22" refreshError="1"/>
      <sheetData sheetId="23">
        <row r="3">
          <cell r="A3" t="str">
            <v>หลักสูตร   สาขาอาชีพ / ช่าง : ไฟฟ้าอิเล็กทรอนิกส์และคอมพิวเตอร์           งานฝึกช่าง : พนักงานบันทึกข้อมูลคอมพิวเตอร์   รุ่นที่ 2/2561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S_Sprit_ข้อมูลตกผลึก"/>
      <sheetName val="01_ข้อมูลผู้เข้ารับการฝึก"/>
      <sheetName val="ตารางการฝึกอบรม"/>
      <sheetName val="กำหนดการฝึกอบรม"/>
      <sheetName val="ใบลงชื่อวิทยากร"/>
      <sheetName val="แบบกรอกเวลาผู้สอน"/>
      <sheetName val="ตารางฝึกประจำวัน_QA3212"/>
      <sheetName val="DB_List"/>
      <sheetName val="MAIN_Control"/>
      <sheetName val="รับเงินผ่าน KTB Corporate"/>
      <sheetName val="MAIN_Setting"/>
      <sheetName val="ทะเบียน-วุฒิบัตร"/>
      <sheetName val="ข้อมูลวิทยากร"/>
      <sheetName val="กำหนดห่วงเวลา"/>
      <sheetName val="ข้อมูลหลักสูตร"/>
      <sheetName val="DB_01_ขออนุมัติเปิดฝึก"/>
      <sheetName val="DB_02_ขออนุมัติซื้อวัสดุฝึก"/>
      <sheetName val="DB_02_วุฒิบัตร_FB"/>
      <sheetName val="เซนต์ชื่อ_18_Hr"/>
      <sheetName val="เซนต์ชื่อ_30_Hr"/>
      <sheetName val="เซนต์ชื่อ_60_Hr_01"/>
      <sheetName val="เซนต์ชื่อ_60_Hr_02"/>
      <sheetName val="เซนต์ชื่อ_60_Hr_ช่างอเนก_01"/>
      <sheetName val="เซนต์ชื่อ_60_Hr_ช่างอเนก_02"/>
      <sheetName val="ใบจ่ายเงิน_ผรกฝ"/>
      <sheetName val="ป้าย"/>
      <sheetName val="แบบบันทึกความก้าวหน้าของการฝึก"/>
      <sheetName val="สรุปแบบประเมินผลฯ"/>
      <sheetName val="รายงานผล"/>
      <sheetName val="input"/>
      <sheetName val="price_CHeck"/>
      <sheetName val="ใบเบิก"/>
      <sheetName val="ผรฝ เบิก"/>
      <sheetName val="รายงานใช้วัสดุ"/>
      <sheetName val="วัสดุคงเหลือ"/>
      <sheetName val="ข้อมูลประธานเปิด-ปิด"/>
      <sheetName val="ใบสำคัญรับเงิน_จนท.กพร.สร"/>
      <sheetName val="ใบสำคัญรับเงิน_วิทยากรนอก"/>
      <sheetName val="ประมาณการ_OT"/>
      <sheetName val="รายละเอียดประมาณการ_OT"/>
      <sheetName val="หลักฐานการจ่ายเงิน-OT"/>
      <sheetName val="แบบลงชื่อปฎิบัติงานนอกเวลา-OT"/>
      <sheetName val="รายงานผล-OT"/>
      <sheetName val="|||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I2">
            <v>2561</v>
          </cell>
          <cell r="J2">
            <v>6</v>
          </cell>
          <cell r="L2" t="str">
            <v>การฝึกยกระดับฝีมือ</v>
          </cell>
          <cell r="M2" t="str">
            <v>Upgrading   Training</v>
          </cell>
          <cell r="O2" t="str">
            <v>18  ชั่วโมง</v>
          </cell>
        </row>
        <row r="3">
          <cell r="I3">
            <v>2560</v>
          </cell>
          <cell r="J3">
            <v>12</v>
          </cell>
          <cell r="L3" t="str">
            <v>การฝึกอาชีพเสริม</v>
          </cell>
          <cell r="M3" t="str">
            <v>Re - Training</v>
          </cell>
          <cell r="O3" t="str">
            <v>30  ชั่วโมง</v>
          </cell>
        </row>
        <row r="4">
          <cell r="I4">
            <v>2559</v>
          </cell>
          <cell r="J4">
            <v>18</v>
          </cell>
          <cell r="L4" t="str">
            <v xml:space="preserve">การฝึกอาชีพเพื่อประกอบอาชีพอิสระ </v>
          </cell>
          <cell r="M4" t="str">
            <v>Free - Training</v>
          </cell>
          <cell r="O4" t="str">
            <v>60  ชั่วโมง</v>
          </cell>
        </row>
        <row r="5">
          <cell r="I5">
            <v>2558</v>
          </cell>
          <cell r="J5">
            <v>24</v>
          </cell>
          <cell r="L5" t="str">
            <v xml:space="preserve">การฝึกอาชีพเสริมเพื่อการมีงานทำ </v>
          </cell>
          <cell r="M5" t="str">
            <v>Re Jop - Training</v>
          </cell>
        </row>
        <row r="6">
          <cell r="I6">
            <v>2557</v>
          </cell>
          <cell r="J6">
            <v>30</v>
          </cell>
          <cell r="L6" t="str">
            <v xml:space="preserve">การฝึกอาชีพเร่งด่วน </v>
          </cell>
          <cell r="M6" t="str">
            <v>UR - Training</v>
          </cell>
        </row>
        <row r="7">
          <cell r="I7">
            <v>2556</v>
          </cell>
          <cell r="J7">
            <v>36</v>
          </cell>
        </row>
        <row r="8">
          <cell r="I8">
            <v>2555</v>
          </cell>
          <cell r="J8">
            <v>42</v>
          </cell>
        </row>
        <row r="9">
          <cell r="J9">
            <v>48</v>
          </cell>
        </row>
        <row r="10">
          <cell r="J10">
            <v>54</v>
          </cell>
        </row>
        <row r="11">
          <cell r="J11">
            <v>60</v>
          </cell>
          <cell r="L11" t="str">
            <v>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เพิ่มรายได้ฯ</v>
          </cell>
          <cell r="M11" t="str">
            <v>ช่วยเหลือผู้มีรายได้น้อยหลักสูตรการฝึกอาชีพเสริม</v>
          </cell>
          <cell r="N11" t="str">
            <v>ช่วยเหลือผู้มีรายได้น้อยหลักสูตรการฝึกอาชีพเสริม (บุคคลภายนอก)</v>
          </cell>
        </row>
        <row r="12">
          <cell r="M12" t="str">
            <v>ช่วยเหลือผู้มีรายได้น้อยหลักสูตรการฝึกอาชีพเร่งด่วนช่างอเนกประสงค์ (ช่างชุมชน)</v>
          </cell>
          <cell r="N12" t="str">
            <v>ช่วยเหลือผู้มีรายได้น้อยหลักสูตรการฝึกอาชีพเสริม</v>
          </cell>
        </row>
        <row r="13">
          <cell r="N13" t="str">
            <v>ช่วยเหลือผู้มีรายได้น้อยหลักสูตรการฝึกอาชีพเร่งด่วนช่างอเนกประสงค์ (ช่างชุมชน)</v>
          </cell>
        </row>
        <row r="14">
          <cell r="N14" t="str">
            <v>ช่วยเหลือผู้มีรายได้น้อยหลักสูตรการฝึกอาชีพเร่งด่วนช่างอเนกประสงค์ (ช่างชุมชน) (บุคคลภายนอก)</v>
          </cell>
        </row>
        <row r="15">
          <cell r="E15" t="str">
            <v>มกราคม</v>
          </cell>
        </row>
        <row r="16">
          <cell r="E16" t="str">
            <v>กุมภาพันธ์</v>
          </cell>
        </row>
        <row r="17">
          <cell r="E17" t="str">
            <v>มีนาคม</v>
          </cell>
        </row>
        <row r="18">
          <cell r="E18" t="str">
            <v>เมษายน</v>
          </cell>
        </row>
        <row r="19">
          <cell r="E19" t="str">
            <v>พฤษภาคม</v>
          </cell>
        </row>
        <row r="20">
          <cell r="E20" t="str">
            <v>มิถุนายน</v>
          </cell>
          <cell r="I20" t="str">
            <v>ประถมศึกษา</v>
          </cell>
        </row>
        <row r="21">
          <cell r="E21" t="str">
            <v>กรกฎาคม</v>
          </cell>
          <cell r="I21" t="str">
            <v>มัธยมศึกษาตอนต้น (ม.3)</v>
          </cell>
        </row>
        <row r="22">
          <cell r="E22" t="str">
            <v>สิงหาคม</v>
          </cell>
          <cell r="I22" t="str">
            <v>มัธยมศึกษาตอนปลาย (ม.6)</v>
          </cell>
        </row>
        <row r="23">
          <cell r="E23" t="str">
            <v>กันยายน</v>
          </cell>
          <cell r="I23" t="str">
            <v>ประกาศนียบัตรครู ( ปก.ศ.ต้น)</v>
          </cell>
        </row>
        <row r="24">
          <cell r="E24" t="str">
            <v>ตุลาคม</v>
          </cell>
          <cell r="I24" t="str">
            <v>ปก.ศ.สูง / อนุปริญญาการศึกษา</v>
          </cell>
        </row>
        <row r="25">
          <cell r="E25" t="str">
            <v>พฤศจิกายน</v>
          </cell>
          <cell r="I25" t="str">
            <v>ประกาศนียบัตรวิชาชีพ ( ปวช.)</v>
          </cell>
        </row>
        <row r="26">
          <cell r="E26" t="str">
            <v>ธันวาคม</v>
          </cell>
          <cell r="I26" t="str">
            <v>ประกาศนียบัตรวิชาชีพเทคนิค (ปวท.)</v>
          </cell>
        </row>
        <row r="27">
          <cell r="I27" t="str">
            <v>ประกาศนียบัตรวิชาชีพชั้นสูง (ปวส.)</v>
          </cell>
        </row>
        <row r="28">
          <cell r="I28" t="str">
            <v>ปริญญาตรี</v>
          </cell>
        </row>
        <row r="29">
          <cell r="I29" t="str">
            <v>ปริญญาโท</v>
          </cell>
        </row>
        <row r="30">
          <cell r="I30" t="str">
            <v>ปริญญาเอก</v>
          </cell>
        </row>
        <row r="37">
          <cell r="L37" t="str">
            <v>ครูฝึกฝีมือแรงงานเทคนิค</v>
          </cell>
        </row>
        <row r="38">
          <cell r="L38" t="str">
            <v>ครูฝึกฝีมือแรงงาน</v>
          </cell>
        </row>
        <row r="39">
          <cell r="L39" t="str">
            <v>ครูฝึกฝีมือแรงงาน ช2</v>
          </cell>
        </row>
        <row r="40">
          <cell r="L40" t="str">
            <v>ครูฝึกฝีมือแรงงาน ช3</v>
          </cell>
        </row>
        <row r="41">
          <cell r="L41" t="str">
            <v>นักวิชาการพัฒนาฝีมือแรงงาน</v>
          </cell>
        </row>
        <row r="42">
          <cell r="L42" t="str">
            <v>นักวิชาการพัฒนาฝีมือแรงงานชำนาญการ</v>
          </cell>
        </row>
        <row r="43">
          <cell r="L43" t="str">
            <v>-</v>
          </cell>
        </row>
      </sheetData>
      <sheetData sheetId="8"/>
      <sheetData sheetId="9"/>
      <sheetData sheetId="10">
        <row r="2">
          <cell r="D2" t="str">
            <v xml:space="preserve"> ชื่อหน่วยฝึก :   สำนักงานพัฒนาฝีมือแรงงานสุรินทร์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sdom-ict"/>
      <sheetName val="ผู้พัฒนา (Developer)"/>
      <sheetName val="Name_Skill"/>
      <sheetName val="DB_List"/>
      <sheetName val="IMPORTS_Sprit_ข้อมูลตกผลึก"/>
      <sheetName val="MAIN_Control"/>
      <sheetName val="MAIN_Setting"/>
      <sheetName val="DB_Certificate_Normal"/>
      <sheetName val="ป้อนข้อมูลพื้นฐาน"/>
      <sheetName val="Imports"/>
      <sheetName val="DB_Certificate"/>
      <sheetName val="พิมพ์ทะเบียน-วุฒิบัตร"/>
      <sheetName val="01_ข้อมูลผู้เข้ารับการฝึก"/>
      <sheetName val="แบบลงชื่อพิธีเปิดการฝึกอบรม"/>
      <sheetName val="ตารางการฝึกอบรม_18_HR"/>
      <sheetName val="ตารางการฝึกอบรม_30_HR "/>
      <sheetName val="ตารางการฝึกอบรม_60_HR"/>
      <sheetName val="กำหนดการฝึกอบรม_18_HR"/>
      <sheetName val="กำหนดการฝึกอบรม_30_HR"/>
      <sheetName val="กำหนดการฝึกอบรม_60_HR"/>
      <sheetName val="ใบลงชื่อวิทยากร_18_HR"/>
      <sheetName val="ใบลงชื่อวิทยากร_30_HR"/>
      <sheetName val="ใบลงชื่อวิทยากร_60_HR"/>
      <sheetName val="แบบกรอกเวลาผู้สอน_18_HR"/>
      <sheetName val="แบบกรอกเวลาผู้สอน_30_HR"/>
      <sheetName val="แบบกรอกเวลาผู้สอน_60_HR"/>
      <sheetName val="ตารางฝึกประจำวัน_QA3212_18_HR"/>
      <sheetName val="ตารางฝึกประจำวัน_QA3212_30_HR"/>
      <sheetName val="ตารางฝึกประจำวัน_QA3212_60_HR"/>
      <sheetName val="รับเงินผ่าน KTB Corporate"/>
      <sheetName val="ทะเบียน-วุฒิบัตร"/>
      <sheetName val="ข้อมูลวิทยากร"/>
      <sheetName val="ข้อมูล_จนท.สร"/>
      <sheetName val="กำหนดรายการฝึกย่อย"/>
      <sheetName val="กำหนดห่วงเวลา"/>
      <sheetName val="ข้อมูลหลักสูตร_18_HR"/>
      <sheetName val="ข้อมูลหลักสูตร_30_HR"/>
      <sheetName val="ข้อมูลหลักสูตร_60_HR"/>
      <sheetName val="DB_01_ขออนุมัติเปิดฝึก"/>
      <sheetName val="DB_02_ขออนุมัติซื้อวัสดุฝึก"/>
      <sheetName val="DB_03_รายงานผลการฝึก"/>
      <sheetName val="DB_04_ประกาศ_วุฒิบัตร"/>
      <sheetName val="DB_05_ขอรถยนต์ส่วนราชการ"/>
      <sheetName val="เซนต์ชื่อ_18_Hr"/>
      <sheetName val="เซนต์ชื่อ_30_Hr"/>
      <sheetName val="เซนต์ชื่อ_60_Hr_01"/>
      <sheetName val="เซนต์ชื่อ_60_Hr_02"/>
      <sheetName val="ใบจ่ายเงิน_ผรกฝ"/>
      <sheetName val="ป้าย"/>
      <sheetName val="แบบบันทึก_18_HR"/>
      <sheetName val="แบบบันทึก_30_HR"/>
      <sheetName val="แบบบันทึก_60_HR"/>
      <sheetName val="สรุปแบบประเมินผลฯ_18_HR"/>
      <sheetName val="สรุปแบบประเมินผลฯ_30_HR"/>
      <sheetName val="สรุปแบบประเมินผลฯ_60_HR"/>
      <sheetName val="รายงานผล"/>
      <sheetName val="input"/>
      <sheetName val="price_CHeck"/>
      <sheetName val="ใบเบิก"/>
      <sheetName val="ผรฝ เบิก"/>
      <sheetName val="รายงานใช้วัสดุ"/>
      <sheetName val="วัสดุคงเหลือ"/>
      <sheetName val="ข้อมูลประธานเปิด-ปิด"/>
      <sheetName val="ใบสำคัญรับเงิน_อรส"/>
      <sheetName val="ใบสำคัญรับเงิน_จนท.อสร"/>
      <sheetName val="ใบสำคัญรับเงิน_จนท.กพร.สร"/>
      <sheetName val="ใบสำคัญรับเงิน_จนท.สนพ.สร"/>
      <sheetName val="ใบสำคัญรับเงิน_วิทยากรนอก"/>
      <sheetName val="ใบสำคัญรับเงิน_ร้านค้า"/>
      <sheetName val="ประมาณการ_OT"/>
      <sheetName val="รายละเอียดประมาณการ_OT"/>
      <sheetName val="หลักฐานการจ่ายเงิน-OT"/>
      <sheetName val="แบบลงชื่อปฎิบัติงานนอกเวลา-OT"/>
      <sheetName val="รายงานผล-OT"/>
      <sheetName val="|||"/>
    </sheetNames>
    <sheetDataSet>
      <sheetData sheetId="0"/>
      <sheetData sheetId="1"/>
      <sheetData sheetId="2"/>
      <sheetData sheetId="3">
        <row r="32">
          <cell r="E32" t="str">
            <v>January</v>
          </cell>
        </row>
        <row r="33">
          <cell r="E33" t="str">
            <v>February</v>
          </cell>
        </row>
        <row r="34">
          <cell r="E34" t="str">
            <v>March</v>
          </cell>
        </row>
        <row r="35">
          <cell r="E35" t="str">
            <v>April</v>
          </cell>
        </row>
        <row r="36">
          <cell r="E36" t="str">
            <v>May</v>
          </cell>
        </row>
        <row r="37">
          <cell r="E37" t="str">
            <v>June</v>
          </cell>
          <cell r="L37" t="str">
            <v>ครูฝึกฝีมือแรงงานเทคนิค</v>
          </cell>
        </row>
        <row r="38">
          <cell r="E38" t="str">
            <v>July</v>
          </cell>
          <cell r="L38" t="str">
            <v>ครูฝึกฝีมือแรงงาน</v>
          </cell>
        </row>
        <row r="39">
          <cell r="E39" t="str">
            <v>August</v>
          </cell>
          <cell r="L39" t="str">
            <v>ครูฝึกฝีมือแรงงาน ช2</v>
          </cell>
        </row>
        <row r="40">
          <cell r="E40" t="str">
            <v>September</v>
          </cell>
          <cell r="L40" t="str">
            <v>ครูฝึกฝีมือแรงงาน ช3</v>
          </cell>
        </row>
        <row r="41">
          <cell r="E41" t="str">
            <v>October</v>
          </cell>
          <cell r="L41" t="str">
            <v>นักวิชาการพัฒนาฝีมือแรงงาน</v>
          </cell>
        </row>
        <row r="42">
          <cell r="E42" t="str">
            <v>November</v>
          </cell>
          <cell r="L42" t="str">
            <v>นักวิชาการพัฒนาฝีมือแรงงานชำนาญการ</v>
          </cell>
        </row>
        <row r="43">
          <cell r="E43" t="str">
            <v>December</v>
          </cell>
          <cell r="L43" t="str">
            <v>หัวหน้าฝ่ายพัฒนาฝีมือแรงงาน</v>
          </cell>
        </row>
        <row r="48">
          <cell r="M48" t="str">
            <v>การทำขนมไทย</v>
          </cell>
        </row>
        <row r="49">
          <cell r="M49" t="str">
            <v xml:space="preserve">ช่างอเนกประสงค์ (ช่างชุมชน) </v>
          </cell>
        </row>
        <row r="50">
          <cell r="M50" t="str">
            <v>การจักสาน</v>
          </cell>
        </row>
        <row r="51">
          <cell r="M51" t="str">
            <v>การทำปุ๋ยน้ำชีวภาพ</v>
          </cell>
        </row>
        <row r="52">
          <cell r="M52" t="str">
            <v>การทำศิลปประดิษฐ์</v>
          </cell>
        </row>
        <row r="53">
          <cell r="M53" t="str">
            <v>การประกอบอาหารไทย</v>
          </cell>
        </row>
        <row r="54">
          <cell r="M54" t="str">
            <v>การแปรรูปเนื้อสัตว์</v>
          </cell>
        </row>
        <row r="55">
          <cell r="M55" t="str">
            <v>การแปรรูปผลิตภัณฑ์ทางการเกษตร</v>
          </cell>
        </row>
        <row r="56">
          <cell r="M56" t="str">
            <v>การมัดหมี่ไหมและการทอผ้า</v>
          </cell>
        </row>
        <row r="57">
          <cell r="M57" t="str">
            <v>การสร้างโรงเรือนขนาดเล็ก</v>
          </cell>
        </row>
        <row r="58">
          <cell r="M58" t="str">
            <v>การแก้ไขปัญหาและการบำรุงรักษารถยนต์เบื้องต้น</v>
          </cell>
        </row>
        <row r="59">
          <cell r="M59" t="str">
            <v>การซ่อมบำรุงอุปกรณ์ไฟฟ้าภายในบ้าน</v>
          </cell>
        </row>
        <row r="60">
          <cell r="M60" t="str">
            <v>การผลิตสินค้าและของที่ระลึกสำหรับนักท่องเที่ยว</v>
          </cell>
        </row>
        <row r="61">
          <cell r="M61" t="str">
            <v>การก่อสร้างอาคารไม้</v>
          </cell>
        </row>
        <row r="62">
          <cell r="M62" t="str">
            <v>ช่างเชื่อมไฟฟ้า</v>
          </cell>
        </row>
        <row r="63">
          <cell r="M63" t="str">
            <v>การเชื่อมซ่อมบำรุงเครื่องมือเครื่องจักรทางการเกษตร</v>
          </cell>
        </row>
        <row r="64">
          <cell r="M64" t="str">
            <v>การแปรรูปผลิตภัณฑ์จากผ้า</v>
          </cell>
        </row>
        <row r="65">
          <cell r="M65" t="str">
            <v>การประกอบอาชีพการแปรรูปผลิตภัณฑ์ในครัวเรือน</v>
          </cell>
        </row>
        <row r="66">
          <cell r="M66" t="str">
            <v>การตัดเย็บเสื้อผ้า</v>
          </cell>
        </row>
        <row r="67">
          <cell r="M67" t="str">
            <v>การตัดเย็บชุดผ้าพื้นเมือง</v>
          </cell>
        </row>
        <row r="68">
          <cell r="M68" t="str">
            <v>การถนอมอาหารและแปรรูปอาหาร</v>
          </cell>
        </row>
        <row r="69">
          <cell r="M69" t="str">
            <v>การทำเครื่องดื่มชนิดต่างๆ และอาหารว่าง</v>
          </cell>
        </row>
        <row r="70">
          <cell r="M70" t="str">
            <v>การทำผลิตภัณฑ์สมุนไพร</v>
          </cell>
        </row>
        <row r="71">
          <cell r="M71" t="str">
            <v>การทำขนมเบเกอรี่</v>
          </cell>
        </row>
        <row r="72">
          <cell r="M72" t="str">
            <v>การค้าขายสินค้าออนไลน์</v>
          </cell>
        </row>
        <row r="73">
          <cell r="M73" t="str">
            <v>การแต่งผมสุภาพบุรุษ</v>
          </cell>
        </row>
        <row r="74">
          <cell r="M74" t="str">
            <v>การประกอบอาชีพเพื่อสุขภาพ</v>
          </cell>
        </row>
        <row r="75">
          <cell r="M75" t="str">
            <v>ภาษาอังกฤษเพื่อการสื่อสาร</v>
          </cell>
        </row>
        <row r="76">
          <cell r="M76" t="str">
            <v>การพัฒนาผลิตภัณฑ์ชุมชน</v>
          </cell>
        </row>
        <row r="77">
          <cell r="M77" t="str">
            <v>การทำผลิตภัณฑ์จากผ้า</v>
          </cell>
        </row>
        <row r="78">
          <cell r="M78" t="str">
            <v>การทำผลิตภัณฑ์เครื่องจักสาน</v>
          </cell>
        </row>
        <row r="79">
          <cell r="M79" t="str">
            <v>การกรีดยางพารา</v>
          </cell>
        </row>
        <row r="80">
          <cell r="M80" t="str">
            <v>การทำผลิตภัณฑ์จากวัสดุเหลือใช้</v>
          </cell>
        </row>
        <row r="81">
          <cell r="M81" t="str">
            <v>การประกอบและดูแลรักษาคอมพิวเตอร์เบื้องต้น</v>
          </cell>
        </row>
        <row r="82">
          <cell r="M82" t="str">
            <v>การเย็บจักรอุตสาหกรรม</v>
          </cell>
        </row>
        <row r="83">
          <cell r="M83" t="str">
            <v>การขับรถฟอล์คลิฟท์อย่างปลอดภัยและถูกวิธี</v>
          </cell>
        </row>
        <row r="84">
          <cell r="M84" t="str">
            <v>การเจียระไนพลอย</v>
          </cell>
        </row>
        <row r="85">
          <cell r="M85" t="str">
            <v>การจัดการสินค้าคงคลังและคลังสินค้า</v>
          </cell>
        </row>
        <row r="86">
          <cell r="M86" t="str">
            <v>เครื่องปั้นดินเผาเซรามิกส์</v>
          </cell>
        </row>
        <row r="87">
          <cell r="M87" t="str">
            <v>ระบบโซล่าเซลล์ไทยแลนด์ 4.0</v>
          </cell>
        </row>
        <row r="88">
          <cell r="M88" t="str">
            <v>การต่อยอดเกษตร ทฤษฎีใหม่ "กล้วยหอมทอง"สู่ตลาดสมัยใหม่</v>
          </cell>
        </row>
        <row r="89">
          <cell r="M89" t="str">
            <v>การแปรรูปสมุนไพรเพื่อสุขภาพ</v>
          </cell>
        </row>
        <row r="90">
          <cell r="M90" t="str">
            <v>ผู้ดูแลผู้สูงอายุ</v>
          </cell>
        </row>
        <row r="91">
          <cell r="M91" t="str">
            <v>การทำผลิตภัณฑ์จากหนังด้วยมือ</v>
          </cell>
        </row>
        <row r="92">
          <cell r="M92" t="str">
            <v>ศิลปะการตกแต่งผ้าไทย</v>
          </cell>
        </row>
        <row r="93">
          <cell r="M93" t="str">
            <v>การติดตั้งเครื่องเสียงรถยนต์</v>
          </cell>
        </row>
        <row r="94">
          <cell r="M94" t="str">
            <v>เจ้าบ้านที่ดี</v>
          </cell>
        </row>
        <row r="95">
          <cell r="M95" t="str">
            <v>ภาษาจีนเพื่อการทำงาน</v>
          </cell>
        </row>
        <row r="96">
          <cell r="M96" t="str">
            <v>การทำเครื่องประดับด้วยจิวเวอร์รี่เซรามิก</v>
          </cell>
        </row>
        <row r="97">
          <cell r="M97" t="str">
            <v>การออกแบบบรรจุภัณฑ์</v>
          </cell>
        </row>
        <row r="98">
          <cell r="M98" t="str">
            <v>การติดตั้งจานรับสัญญาณดาวเทียม</v>
          </cell>
        </row>
        <row r="99">
          <cell r="M99" t="str">
            <v>การทำมุ้งลวด</v>
          </cell>
        </row>
        <row r="100">
          <cell r="M100" t="str">
            <v>การทำผลิตภัณฑ์จากโลหะ</v>
          </cell>
        </row>
        <row r="101">
          <cell r="M101" t="str">
            <v>การปักลวดลายบนผืนผ้า</v>
          </cell>
        </row>
        <row r="102">
          <cell r="M102" t="str">
            <v>การพัฒนาทักษะการเป็นวิทยากรฝึกอบรม</v>
          </cell>
        </row>
        <row r="103">
          <cell r="M103" t="str">
            <v>การปั้นกระถางปูนซีเมนต์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81BD-9ACF-470C-A902-2883C4B93701}">
  <sheetPr>
    <tabColor rgb="FFFFCC00"/>
  </sheetPr>
  <dimension ref="B1:B32"/>
  <sheetViews>
    <sheetView showGridLines="0" tabSelected="1" view="pageBreakPreview" zoomScale="115" zoomScaleNormal="100" zoomScaleSheetLayoutView="115" workbookViewId="0">
      <pane xSplit="2" ySplit="2" topLeftCell="C3" activePane="bottomRight" state="frozen"/>
      <selection activeCell="B5" sqref="B5"/>
      <selection pane="topRight" activeCell="B5" sqref="B5"/>
      <selection pane="bottomLeft" activeCell="B5" sqref="B5"/>
      <selection pane="bottomRight" activeCell="B4" sqref="B4"/>
    </sheetView>
  </sheetViews>
  <sheetFormatPr defaultRowHeight="21" x14ac:dyDescent="0.35"/>
  <cols>
    <col min="1" max="1" width="4" style="110" customWidth="1"/>
    <col min="2" max="2" width="108.625" style="110" customWidth="1"/>
    <col min="3" max="16384" width="9" style="110"/>
  </cols>
  <sheetData>
    <row r="1" spans="2:2" ht="129" customHeight="1" x14ac:dyDescent="0.35"/>
    <row r="2" spans="2:2" ht="29.25" customHeight="1" x14ac:dyDescent="0.35">
      <c r="B2" s="112"/>
    </row>
    <row r="3" spans="2:2" ht="29.25" customHeight="1" x14ac:dyDescent="0.35">
      <c r="B3" s="112"/>
    </row>
    <row r="4" spans="2:2" ht="29.25" customHeight="1" x14ac:dyDescent="0.35">
      <c r="B4" s="112"/>
    </row>
    <row r="5" spans="2:2" ht="252" x14ac:dyDescent="0.35">
      <c r="B5" s="113" t="s">
        <v>154</v>
      </c>
    </row>
    <row r="7" spans="2:2" x14ac:dyDescent="0.35">
      <c r="B7" s="112"/>
    </row>
    <row r="8" spans="2:2" x14ac:dyDescent="0.35">
      <c r="B8" s="110" t="s">
        <v>153</v>
      </c>
    </row>
    <row r="9" spans="2:2" x14ac:dyDescent="0.35">
      <c r="B9" s="110" t="s">
        <v>152</v>
      </c>
    </row>
    <row r="10" spans="2:2" x14ac:dyDescent="0.35">
      <c r="B10" s="110" t="s">
        <v>151</v>
      </c>
    </row>
    <row r="12" spans="2:2" x14ac:dyDescent="0.35">
      <c r="B12" s="112"/>
    </row>
    <row r="13" spans="2:2" x14ac:dyDescent="0.35">
      <c r="B13" s="110" t="s">
        <v>150</v>
      </c>
    </row>
    <row r="14" spans="2:2" ht="63" x14ac:dyDescent="0.35">
      <c r="B14" s="111" t="s">
        <v>149</v>
      </c>
    </row>
    <row r="15" spans="2:2" ht="63" x14ac:dyDescent="0.35">
      <c r="B15" s="111" t="s">
        <v>148</v>
      </c>
    </row>
    <row r="16" spans="2:2" ht="42" x14ac:dyDescent="0.35">
      <c r="B16" s="111" t="s">
        <v>147</v>
      </c>
    </row>
    <row r="17" spans="2:2" ht="42" x14ac:dyDescent="0.35">
      <c r="B17" s="111" t="s">
        <v>146</v>
      </c>
    </row>
    <row r="19" spans="2:2" x14ac:dyDescent="0.35">
      <c r="B19" s="112"/>
    </row>
    <row r="20" spans="2:2" x14ac:dyDescent="0.35">
      <c r="B20" s="110" t="s">
        <v>145</v>
      </c>
    </row>
    <row r="21" spans="2:2" x14ac:dyDescent="0.35">
      <c r="B21" s="110" t="s">
        <v>144</v>
      </c>
    </row>
    <row r="22" spans="2:2" x14ac:dyDescent="0.35">
      <c r="B22" s="110" t="s">
        <v>143</v>
      </c>
    </row>
    <row r="24" spans="2:2" x14ac:dyDescent="0.35">
      <c r="B24" s="112"/>
    </row>
    <row r="25" spans="2:2" ht="147" x14ac:dyDescent="0.35">
      <c r="B25" s="111" t="s">
        <v>142</v>
      </c>
    </row>
    <row r="26" spans="2:2" x14ac:dyDescent="0.35">
      <c r="B26" s="110" t="s">
        <v>141</v>
      </c>
    </row>
    <row r="27" spans="2:2" x14ac:dyDescent="0.35">
      <c r="B27" s="110" t="s">
        <v>140</v>
      </c>
    </row>
    <row r="28" spans="2:2" x14ac:dyDescent="0.35">
      <c r="B28" s="110" t="s">
        <v>139</v>
      </c>
    </row>
    <row r="29" spans="2:2" x14ac:dyDescent="0.35">
      <c r="B29" s="110" t="s">
        <v>138</v>
      </c>
    </row>
    <row r="30" spans="2:2" ht="42" x14ac:dyDescent="0.35">
      <c r="B30" s="111" t="s">
        <v>137</v>
      </c>
    </row>
    <row r="31" spans="2:2" x14ac:dyDescent="0.35">
      <c r="B31" s="110" t="s">
        <v>136</v>
      </c>
    </row>
    <row r="32" spans="2:2" x14ac:dyDescent="0.35">
      <c r="B32" s="110" t="s">
        <v>135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426F-7B9C-4742-A12A-16DA72E03E41}">
  <dimension ref="A1:N17"/>
  <sheetViews>
    <sheetView showGridLines="0" view="pageBreakPreview" zoomScaleNormal="115" zoomScaleSheetLayoutView="100" workbookViewId="0">
      <selection activeCell="B9" sqref="B9"/>
    </sheetView>
  </sheetViews>
  <sheetFormatPr defaultRowHeight="23.25" x14ac:dyDescent="0.35"/>
  <cols>
    <col min="1" max="1" width="45.75" style="114" customWidth="1"/>
    <col min="2" max="8" width="9" style="114"/>
    <col min="9" max="9" width="5.625" style="114" customWidth="1"/>
    <col min="10" max="16384" width="9" style="114"/>
  </cols>
  <sheetData>
    <row r="1" spans="1:14" ht="30.75" customHeight="1" x14ac:dyDescent="0.35"/>
    <row r="2" spans="1:14" x14ac:dyDescent="0.35">
      <c r="B2" s="137" t="s">
        <v>171</v>
      </c>
    </row>
    <row r="3" spans="1:14" x14ac:dyDescent="0.35">
      <c r="B3" s="136" t="s">
        <v>118</v>
      </c>
      <c r="D3" s="114" t="s">
        <v>170</v>
      </c>
      <c r="E3" s="135" t="s">
        <v>169</v>
      </c>
    </row>
    <row r="5" spans="1:14" x14ac:dyDescent="0.35">
      <c r="B5" s="114" t="s">
        <v>168</v>
      </c>
    </row>
    <row r="6" spans="1:14" x14ac:dyDescent="0.35">
      <c r="B6" s="114" t="s">
        <v>167</v>
      </c>
      <c r="N6" s="126"/>
    </row>
    <row r="7" spans="1:14" x14ac:dyDescent="0.35">
      <c r="B7" s="114" t="s">
        <v>166</v>
      </c>
    </row>
    <row r="8" spans="1:14" x14ac:dyDescent="0.35">
      <c r="B8" s="134" t="s">
        <v>165</v>
      </c>
    </row>
    <row r="9" spans="1:14" x14ac:dyDescent="0.35">
      <c r="B9" s="133" t="s">
        <v>164</v>
      </c>
    </row>
    <row r="12" spans="1:14" ht="18" customHeight="1" thickBot="1" x14ac:dyDescent="0.4"/>
    <row r="13" spans="1:14" ht="36" customHeight="1" thickBot="1" x14ac:dyDescent="0.4">
      <c r="A13" s="126"/>
      <c r="B13" s="138" t="s">
        <v>163</v>
      </c>
      <c r="C13" s="139"/>
      <c r="D13" s="139"/>
      <c r="E13" s="139"/>
      <c r="F13" s="139"/>
      <c r="G13" s="140" t="s">
        <v>162</v>
      </c>
      <c r="H13" s="140"/>
      <c r="I13" s="140"/>
      <c r="J13" s="141" t="s">
        <v>161</v>
      </c>
      <c r="K13" s="142"/>
      <c r="L13" s="132"/>
    </row>
    <row r="14" spans="1:14" x14ac:dyDescent="0.35">
      <c r="B14" s="125" t="s">
        <v>160</v>
      </c>
      <c r="C14" s="123"/>
      <c r="D14" s="123"/>
      <c r="E14" s="123"/>
      <c r="F14" s="123"/>
      <c r="G14" s="131" t="s">
        <v>118</v>
      </c>
      <c r="H14" s="130"/>
      <c r="I14" s="130"/>
      <c r="J14" s="129" t="s">
        <v>159</v>
      </c>
      <c r="K14" s="128"/>
      <c r="L14" s="127"/>
    </row>
    <row r="15" spans="1:14" ht="30" customHeight="1" x14ac:dyDescent="0.35">
      <c r="B15" s="125" t="s">
        <v>158</v>
      </c>
      <c r="C15" s="123"/>
      <c r="D15" s="123"/>
      <c r="E15" s="123"/>
      <c r="F15" s="123"/>
      <c r="G15" s="124" t="s">
        <v>157</v>
      </c>
      <c r="H15" s="123"/>
      <c r="I15" s="123"/>
      <c r="J15" s="122" t="s">
        <v>156</v>
      </c>
      <c r="K15" s="121"/>
      <c r="L15" s="115"/>
    </row>
    <row r="16" spans="1:14" ht="27" customHeight="1" x14ac:dyDescent="0.35">
      <c r="A16" s="126"/>
      <c r="B16" s="125" t="s">
        <v>155</v>
      </c>
      <c r="C16" s="123"/>
      <c r="D16" s="123"/>
      <c r="E16" s="123"/>
      <c r="F16" s="123"/>
      <c r="G16" s="124" t="s">
        <v>118</v>
      </c>
      <c r="H16" s="123"/>
      <c r="I16" s="123"/>
      <c r="J16" s="122"/>
      <c r="K16" s="121"/>
      <c r="L16" s="115"/>
    </row>
    <row r="17" spans="2:12" ht="17.25" customHeight="1" thickBot="1" x14ac:dyDescent="0.4">
      <c r="B17" s="117"/>
      <c r="C17" s="120"/>
      <c r="D17" s="120"/>
      <c r="E17" s="120"/>
      <c r="F17" s="120"/>
      <c r="G17" s="119"/>
      <c r="H17" s="118"/>
      <c r="I17" s="118"/>
      <c r="J17" s="117"/>
      <c r="K17" s="116"/>
      <c r="L17" s="115"/>
    </row>
  </sheetData>
  <sheetProtection algorithmName="SHA-512" hashValue="+ydC/TpaLEo8l1a3M2bg5hZTDRVkPKD45mekr/mF/6e8WwFefI5/Tsb65O7AH3mhcKGvuTlXCxdO5FOBkNyW4w==" saltValue="hVsOnRD9sBo80hnPkqAzsw==" spinCount="100000" sheet="1" objects="1" scenarios="1"/>
  <mergeCells count="3">
    <mergeCell ref="B13:F13"/>
    <mergeCell ref="G13:I13"/>
    <mergeCell ref="J13:K13"/>
  </mergeCells>
  <pageMargins left="0.7" right="0.7" top="0.75" bottom="0.75" header="0.3" footer="0.3"/>
  <pageSetup paperSize="9" scale="83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5ABE5-1DCC-4984-8192-6D392EC9FFE8}">
  <sheetPr>
    <tabColor rgb="FF00FF00"/>
  </sheetPr>
  <dimension ref="A1:I24"/>
  <sheetViews>
    <sheetView showGridLines="0" view="pageBreakPreview" zoomScale="115" zoomScaleNormal="130" zoomScaleSheetLayoutView="115" workbookViewId="0">
      <selection activeCell="K16" sqref="K16"/>
    </sheetView>
  </sheetViews>
  <sheetFormatPr defaultRowHeight="20.25" x14ac:dyDescent="0.3"/>
  <cols>
    <col min="1" max="3" width="9" style="75"/>
    <col min="4" max="4" width="17.5" style="75" bestFit="1" customWidth="1"/>
    <col min="5" max="6" width="9" style="75"/>
    <col min="7" max="7" width="9.125" style="75" bestFit="1" customWidth="1"/>
    <col min="8" max="16384" width="9" style="75"/>
  </cols>
  <sheetData>
    <row r="1" spans="1:9" ht="129" customHeight="1" x14ac:dyDescent="0.3">
      <c r="A1" s="74"/>
      <c r="B1" s="74"/>
      <c r="C1" s="74"/>
      <c r="D1" s="74"/>
      <c r="E1" s="74"/>
      <c r="F1" s="74"/>
      <c r="G1" s="74"/>
      <c r="H1" s="74"/>
      <c r="I1" s="74"/>
    </row>
    <row r="2" spans="1:9" x14ac:dyDescent="0.3">
      <c r="A2" s="76" t="s">
        <v>75</v>
      </c>
      <c r="B2" s="77"/>
      <c r="C2" s="78" t="s">
        <v>111</v>
      </c>
      <c r="D2" s="77"/>
      <c r="E2" s="77"/>
      <c r="F2" s="77"/>
      <c r="G2" s="77"/>
      <c r="H2" s="77"/>
      <c r="I2" s="77"/>
    </row>
    <row r="3" spans="1:9" x14ac:dyDescent="0.3">
      <c r="A3" s="76" t="s">
        <v>76</v>
      </c>
      <c r="B3" s="77"/>
      <c r="C3" s="78" t="s">
        <v>112</v>
      </c>
      <c r="D3" s="77"/>
      <c r="E3" s="77"/>
      <c r="F3" s="77"/>
      <c r="G3" s="77"/>
      <c r="H3" s="77"/>
      <c r="I3" s="77"/>
    </row>
    <row r="4" spans="1:9" x14ac:dyDescent="0.3">
      <c r="A4" s="76" t="s">
        <v>77</v>
      </c>
      <c r="B4" s="77"/>
      <c r="C4" s="78" t="s">
        <v>113</v>
      </c>
      <c r="D4" s="77"/>
      <c r="E4" s="77"/>
      <c r="F4" s="77"/>
      <c r="G4" s="77"/>
      <c r="H4" s="77"/>
      <c r="I4" s="77"/>
    </row>
    <row r="5" spans="1:9" x14ac:dyDescent="0.3">
      <c r="A5" s="76" t="s">
        <v>129</v>
      </c>
      <c r="B5" s="77"/>
      <c r="C5" s="78" t="s">
        <v>113</v>
      </c>
      <c r="D5" s="77"/>
      <c r="E5" s="77"/>
      <c r="F5" s="77"/>
      <c r="G5" s="77"/>
      <c r="H5" s="77"/>
      <c r="I5" s="77"/>
    </row>
    <row r="6" spans="1:9" x14ac:dyDescent="0.3">
      <c r="A6" s="76" t="s">
        <v>131</v>
      </c>
      <c r="B6" s="74"/>
      <c r="C6" s="79" t="s">
        <v>130</v>
      </c>
      <c r="D6" s="74"/>
      <c r="E6" s="74"/>
      <c r="F6" s="74"/>
      <c r="G6" s="74"/>
      <c r="H6" s="74"/>
      <c r="I6" s="74"/>
    </row>
    <row r="7" spans="1:9" ht="27" customHeight="1" x14ac:dyDescent="0.3">
      <c r="A7" s="76" t="s">
        <v>105</v>
      </c>
      <c r="D7" s="75" t="s">
        <v>110</v>
      </c>
    </row>
    <row r="8" spans="1:9" x14ac:dyDescent="0.3">
      <c r="A8" s="76" t="s">
        <v>104</v>
      </c>
      <c r="D8" s="75" t="s">
        <v>12</v>
      </c>
      <c r="F8" s="80" t="s">
        <v>2</v>
      </c>
      <c r="G8" s="81">
        <v>39</v>
      </c>
    </row>
    <row r="9" spans="1:9" x14ac:dyDescent="0.3">
      <c r="A9" s="76" t="s">
        <v>103</v>
      </c>
      <c r="D9" s="143">
        <v>930157330401</v>
      </c>
      <c r="E9" s="143"/>
    </row>
    <row r="10" spans="1:9" x14ac:dyDescent="0.3">
      <c r="A10" s="76" t="s">
        <v>102</v>
      </c>
      <c r="D10" s="81">
        <v>18</v>
      </c>
    </row>
    <row r="11" spans="1:9" x14ac:dyDescent="0.3">
      <c r="A11" s="76" t="s">
        <v>101</v>
      </c>
      <c r="D11" s="81">
        <v>20</v>
      </c>
    </row>
    <row r="12" spans="1:9" x14ac:dyDescent="0.3">
      <c r="A12" s="76" t="s">
        <v>100</v>
      </c>
      <c r="D12" s="82">
        <v>43302</v>
      </c>
    </row>
    <row r="13" spans="1:9" x14ac:dyDescent="0.3">
      <c r="A13" s="76" t="s">
        <v>99</v>
      </c>
      <c r="D13" s="82">
        <f>$D$12+2</f>
        <v>43304</v>
      </c>
    </row>
    <row r="14" spans="1:9" x14ac:dyDescent="0.3">
      <c r="A14" s="76" t="s">
        <v>80</v>
      </c>
      <c r="D14" s="81">
        <v>20</v>
      </c>
    </row>
    <row r="15" spans="1:9" x14ac:dyDescent="0.3">
      <c r="A15" s="76"/>
    </row>
    <row r="16" spans="1:9" x14ac:dyDescent="0.3">
      <c r="A16" s="76" t="s">
        <v>98</v>
      </c>
      <c r="D16" s="75" t="s">
        <v>119</v>
      </c>
    </row>
    <row r="17" spans="1:9" x14ac:dyDescent="0.3">
      <c r="A17" s="76" t="s">
        <v>97</v>
      </c>
      <c r="D17" s="83" t="s">
        <v>120</v>
      </c>
    </row>
    <row r="18" spans="1:9" x14ac:dyDescent="0.3">
      <c r="A18" s="76" t="s">
        <v>106</v>
      </c>
      <c r="D18" s="75" t="s">
        <v>5</v>
      </c>
    </row>
    <row r="19" spans="1:9" x14ac:dyDescent="0.3">
      <c r="A19" s="76" t="s">
        <v>107</v>
      </c>
      <c r="D19" s="75" t="s">
        <v>9</v>
      </c>
    </row>
    <row r="20" spans="1:9" x14ac:dyDescent="0.3">
      <c r="A20" s="76" t="s">
        <v>108</v>
      </c>
      <c r="D20" s="84" t="s">
        <v>121</v>
      </c>
    </row>
    <row r="21" spans="1:9" x14ac:dyDescent="0.3">
      <c r="A21" s="85" t="s">
        <v>109</v>
      </c>
      <c r="B21" s="86"/>
      <c r="C21" s="86"/>
      <c r="D21" s="86" t="s">
        <v>114</v>
      </c>
      <c r="E21" s="86"/>
      <c r="F21" s="86"/>
      <c r="G21" s="86"/>
      <c r="H21" s="86"/>
      <c r="I21" s="87"/>
    </row>
    <row r="22" spans="1:9" x14ac:dyDescent="0.3">
      <c r="A22" s="76" t="s">
        <v>109</v>
      </c>
      <c r="D22" s="75" t="s">
        <v>118</v>
      </c>
    </row>
    <row r="24" spans="1:9" x14ac:dyDescent="0.3">
      <c r="A24" s="88" t="s">
        <v>132</v>
      </c>
      <c r="B24" s="89" t="str">
        <f>DB!$I$3</f>
        <v>นายปัญญา  ผาธรรม  จนท.สนพ.สุรินทร์   ID Line : wisdomict</v>
      </c>
      <c r="C24" s="89"/>
      <c r="D24" s="89"/>
      <c r="E24" s="89"/>
      <c r="F24" s="89"/>
      <c r="G24" s="89"/>
      <c r="H24" s="89"/>
      <c r="I24" s="89"/>
    </row>
  </sheetData>
  <sheetProtection algorithmName="SHA-512" hashValue="DatHqy0StWv/iH2tw/6+ubmKUUlal0+js4z1Lr5dUjGY5EXlLTaMcofVtAtVXQJt7/SJAslCiB6Dg+j5LI0VEw==" saltValue="OwYpdLVPLxPPQpS1YR5e2w==" spinCount="100000" sheet="1" objects="1" scenarios="1"/>
  <mergeCells count="1">
    <mergeCell ref="D9:E9"/>
  </mergeCells>
  <dataValidations count="2">
    <dataValidation type="list" allowBlank="1" showInputMessage="1" showErrorMessage="1" sqref="C4" xr:uid="{CFB0C141-396B-4AAB-A9BC-E5257FF3019A}">
      <formula1>Gitjakham02</formula1>
    </dataValidation>
    <dataValidation type="list" allowBlank="1" showInputMessage="1" showErrorMessage="1" sqref="C5" xr:uid="{56700F50-3833-459C-AB20-36884C15BDD7}">
      <formula1>List_tranning</formula1>
    </dataValidation>
  </dataValidations>
  <pageMargins left="0.7" right="0.7" top="0.75" bottom="0.75" header="0.3" footer="0.3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6D053-B815-43F2-A332-F29336DAD837}">
  <sheetPr>
    <tabColor rgb="FF00B050"/>
  </sheetPr>
  <dimension ref="A1:E26"/>
  <sheetViews>
    <sheetView showGridLines="0" view="pageBreakPreview" zoomScale="85" zoomScaleNormal="85" zoomScaleSheetLayoutView="85" workbookViewId="0">
      <pane ySplit="1" topLeftCell="A2" activePane="bottomLeft" state="frozen"/>
      <selection activeCell="H16" sqref="H16"/>
      <selection pane="bottomLeft" activeCell="D17" sqref="D17"/>
    </sheetView>
  </sheetViews>
  <sheetFormatPr defaultRowHeight="15" x14ac:dyDescent="0.25"/>
  <cols>
    <col min="1" max="1" width="8.125" bestFit="1" customWidth="1"/>
    <col min="2" max="2" width="27.125" style="15" customWidth="1"/>
    <col min="3" max="3" width="19" style="18" customWidth="1"/>
    <col min="4" max="4" width="30.875" customWidth="1"/>
  </cols>
  <sheetData>
    <row r="1" spans="1:5" s="4" customFormat="1" ht="57.75" customHeight="1" x14ac:dyDescent="0.2">
      <c r="A1" s="23" t="s">
        <v>0</v>
      </c>
      <c r="B1" s="23" t="s">
        <v>90</v>
      </c>
      <c r="C1" s="23" t="s">
        <v>85</v>
      </c>
      <c r="D1" s="23" t="s">
        <v>81</v>
      </c>
    </row>
    <row r="2" spans="1:5" ht="24" customHeight="1" x14ac:dyDescent="0.2">
      <c r="A2" s="19">
        <v>1</v>
      </c>
      <c r="B2" s="20"/>
      <c r="C2" s="21"/>
      <c r="D2" s="22"/>
      <c r="E2" s="13"/>
    </row>
    <row r="3" spans="1:5" ht="24" customHeight="1" x14ac:dyDescent="0.2">
      <c r="A3" s="19">
        <v>2</v>
      </c>
      <c r="B3" s="20"/>
      <c r="C3" s="21"/>
      <c r="D3" s="22"/>
      <c r="E3" s="13"/>
    </row>
    <row r="4" spans="1:5" ht="24" customHeight="1" x14ac:dyDescent="0.2">
      <c r="A4" s="19">
        <v>3</v>
      </c>
      <c r="B4" s="20"/>
      <c r="C4" s="21"/>
      <c r="D4" s="22"/>
      <c r="E4" s="13"/>
    </row>
    <row r="5" spans="1:5" ht="24" customHeight="1" x14ac:dyDescent="0.2">
      <c r="A5" s="19">
        <v>4</v>
      </c>
      <c r="B5" s="20"/>
      <c r="C5" s="21"/>
      <c r="D5" s="22"/>
      <c r="E5" s="13"/>
    </row>
    <row r="6" spans="1:5" ht="24" customHeight="1" x14ac:dyDescent="0.2">
      <c r="A6" s="19">
        <v>5</v>
      </c>
      <c r="B6" s="20"/>
      <c r="C6" s="21"/>
      <c r="D6" s="22"/>
      <c r="E6" s="13"/>
    </row>
    <row r="7" spans="1:5" ht="24" customHeight="1" x14ac:dyDescent="0.2">
      <c r="A7" s="19">
        <v>6</v>
      </c>
      <c r="B7" s="20"/>
      <c r="C7" s="21"/>
      <c r="D7" s="22"/>
      <c r="E7" s="13"/>
    </row>
    <row r="8" spans="1:5" ht="24" customHeight="1" x14ac:dyDescent="0.2">
      <c r="A8" s="19">
        <v>7</v>
      </c>
      <c r="B8" s="20"/>
      <c r="C8" s="21"/>
      <c r="D8" s="22"/>
      <c r="E8" s="13"/>
    </row>
    <row r="9" spans="1:5" ht="24" customHeight="1" x14ac:dyDescent="0.2">
      <c r="A9" s="19">
        <v>8</v>
      </c>
      <c r="B9" s="20"/>
      <c r="C9" s="21"/>
      <c r="D9" s="22"/>
      <c r="E9" s="13"/>
    </row>
    <row r="10" spans="1:5" ht="24" customHeight="1" x14ac:dyDescent="0.2">
      <c r="A10" s="19">
        <v>9</v>
      </c>
      <c r="B10" s="20"/>
      <c r="C10" s="21"/>
      <c r="D10" s="22"/>
      <c r="E10" s="13"/>
    </row>
    <row r="11" spans="1:5" ht="24" customHeight="1" x14ac:dyDescent="0.2">
      <c r="A11" s="19">
        <v>10</v>
      </c>
      <c r="B11" s="20"/>
      <c r="C11" s="21"/>
      <c r="D11" s="22"/>
      <c r="E11" s="13"/>
    </row>
    <row r="12" spans="1:5" ht="24" customHeight="1" x14ac:dyDescent="0.2">
      <c r="A12" s="19">
        <v>11</v>
      </c>
      <c r="B12" s="20"/>
      <c r="C12" s="21"/>
      <c r="D12" s="22"/>
      <c r="E12" s="13"/>
    </row>
    <row r="13" spans="1:5" ht="24" customHeight="1" x14ac:dyDescent="0.2">
      <c r="A13" s="19">
        <v>12</v>
      </c>
      <c r="B13" s="20"/>
      <c r="C13" s="21"/>
      <c r="D13" s="22"/>
      <c r="E13" s="13"/>
    </row>
    <row r="14" spans="1:5" ht="24" customHeight="1" x14ac:dyDescent="0.2">
      <c r="A14" s="19">
        <v>13</v>
      </c>
      <c r="B14" s="20"/>
      <c r="C14" s="21"/>
      <c r="D14" s="22"/>
      <c r="E14" s="13"/>
    </row>
    <row r="15" spans="1:5" ht="24" customHeight="1" x14ac:dyDescent="0.2">
      <c r="A15" s="19">
        <v>14</v>
      </c>
      <c r="B15" s="20"/>
      <c r="C15" s="21"/>
      <c r="D15" s="22"/>
      <c r="E15" s="13"/>
    </row>
    <row r="16" spans="1:5" ht="24" customHeight="1" x14ac:dyDescent="0.2">
      <c r="A16" s="19">
        <v>15</v>
      </c>
      <c r="B16" s="20"/>
      <c r="C16" s="21"/>
      <c r="D16" s="22"/>
      <c r="E16" s="13"/>
    </row>
    <row r="17" spans="1:5" ht="24" customHeight="1" x14ac:dyDescent="0.2">
      <c r="A17" s="19">
        <v>16</v>
      </c>
      <c r="B17" s="20"/>
      <c r="C17" s="21"/>
      <c r="D17" s="22"/>
      <c r="E17" s="13"/>
    </row>
    <row r="18" spans="1:5" ht="24" customHeight="1" x14ac:dyDescent="0.2">
      <c r="A18" s="19">
        <v>17</v>
      </c>
      <c r="B18" s="20"/>
      <c r="C18" s="21"/>
      <c r="D18" s="22"/>
      <c r="E18" s="13"/>
    </row>
    <row r="19" spans="1:5" ht="24" customHeight="1" x14ac:dyDescent="0.2">
      <c r="A19" s="19">
        <v>18</v>
      </c>
      <c r="B19" s="20"/>
      <c r="C19" s="21"/>
      <c r="D19" s="22"/>
      <c r="E19" s="13"/>
    </row>
    <row r="20" spans="1:5" ht="24" customHeight="1" x14ac:dyDescent="0.2">
      <c r="A20" s="19">
        <v>19</v>
      </c>
      <c r="B20" s="20"/>
      <c r="C20" s="21"/>
      <c r="D20" s="22"/>
      <c r="E20" s="13"/>
    </row>
    <row r="21" spans="1:5" ht="24" customHeight="1" x14ac:dyDescent="0.2">
      <c r="A21" s="19">
        <v>20</v>
      </c>
      <c r="B21" s="20"/>
      <c r="C21" s="21"/>
      <c r="D21" s="22"/>
      <c r="E21" s="13"/>
    </row>
    <row r="22" spans="1:5" ht="21" x14ac:dyDescent="0.2">
      <c r="A22" s="19">
        <v>21</v>
      </c>
      <c r="B22" s="20"/>
      <c r="C22" s="21"/>
      <c r="D22" s="22"/>
    </row>
    <row r="23" spans="1:5" ht="21" x14ac:dyDescent="0.2">
      <c r="A23" s="19">
        <v>22</v>
      </c>
      <c r="B23" s="20"/>
      <c r="C23" s="21"/>
      <c r="D23" s="22"/>
    </row>
    <row r="24" spans="1:5" ht="21" x14ac:dyDescent="0.2">
      <c r="A24" s="19">
        <v>23</v>
      </c>
      <c r="B24" s="20"/>
      <c r="C24" s="21"/>
      <c r="D24" s="22"/>
    </row>
    <row r="25" spans="1:5" ht="21" x14ac:dyDescent="0.2">
      <c r="A25" s="19">
        <v>24</v>
      </c>
      <c r="B25" s="20"/>
      <c r="C25" s="21"/>
      <c r="D25" s="22"/>
    </row>
    <row r="26" spans="1:5" ht="21" x14ac:dyDescent="0.2">
      <c r="A26" s="24">
        <v>25</v>
      </c>
      <c r="B26" s="25"/>
      <c r="C26" s="26"/>
      <c r="D26" s="22"/>
    </row>
  </sheetData>
  <pageMargins left="0.7" right="0.7" top="0.75" bottom="0.75" header="0.3" footer="0.3"/>
  <pageSetup paperSize="9" scale="96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947A-BB81-44F4-AD58-992AAFE21C4E}">
  <sheetPr>
    <tabColor rgb="FFC00000"/>
  </sheetPr>
  <dimension ref="A1:N26"/>
  <sheetViews>
    <sheetView showGridLines="0" view="pageBreakPreview" zoomScale="85" zoomScaleNormal="85" zoomScaleSheetLayoutView="85" workbookViewId="0">
      <pane ySplit="1" topLeftCell="A2" activePane="bottomLeft" state="frozen"/>
      <selection activeCell="H16" sqref="H16"/>
      <selection pane="bottomLeft" activeCell="D15" sqref="D15"/>
    </sheetView>
  </sheetViews>
  <sheetFormatPr defaultRowHeight="15" x14ac:dyDescent="0.25"/>
  <cols>
    <col min="1" max="1" width="8.125" bestFit="1" customWidth="1"/>
    <col min="2" max="2" width="27.125" style="15" customWidth="1"/>
    <col min="3" max="3" width="20.125" style="16" customWidth="1"/>
    <col min="4" max="4" width="36.25" customWidth="1"/>
    <col min="5" max="5" width="6.125" style="17" customWidth="1"/>
    <col min="6" max="6" width="33.375" style="16" customWidth="1"/>
    <col min="7" max="7" width="17" style="17" customWidth="1"/>
    <col min="8" max="8" width="25" customWidth="1"/>
    <col min="9" max="9" width="32.375" style="16" customWidth="1"/>
    <col min="10" max="10" width="21.25" bestFit="1" customWidth="1"/>
    <col min="11" max="11" width="19" style="18" customWidth="1"/>
    <col min="12" max="12" width="17.75" bestFit="1" customWidth="1"/>
  </cols>
  <sheetData>
    <row r="1" spans="1:14" s="4" customFormat="1" ht="57.75" customHeight="1" x14ac:dyDescent="0.2">
      <c r="A1" s="90" t="s">
        <v>0</v>
      </c>
      <c r="B1" s="91" t="s">
        <v>90</v>
      </c>
      <c r="C1" s="92" t="s">
        <v>70</v>
      </c>
      <c r="D1" s="90" t="s">
        <v>71</v>
      </c>
      <c r="E1" s="93" t="s">
        <v>91</v>
      </c>
      <c r="F1" s="92" t="s">
        <v>72</v>
      </c>
      <c r="G1" s="93" t="s">
        <v>92</v>
      </c>
      <c r="H1" s="90" t="s">
        <v>93</v>
      </c>
      <c r="I1" s="92" t="s">
        <v>94</v>
      </c>
      <c r="J1" s="90" t="s">
        <v>95</v>
      </c>
      <c r="K1" s="94" t="s">
        <v>85</v>
      </c>
      <c r="L1" s="90" t="s">
        <v>96</v>
      </c>
    </row>
    <row r="2" spans="1:14" ht="24" customHeight="1" x14ac:dyDescent="0.2">
      <c r="A2" s="95">
        <v>1</v>
      </c>
      <c r="B2" s="96" t="str">
        <f>IF(ISBLANK(Imports!$B2),"",Imports!$B2)</f>
        <v/>
      </c>
      <c r="C2" s="97" t="str">
        <f>ป้อนข้อมูลพื้นฐาน!$D$7</f>
        <v>การฝึกอาชีพเสริม</v>
      </c>
      <c r="D2" s="98" t="str">
        <f>ป้อนข้อมูลพื้นฐาน!$D$8</f>
        <v>การทำขนมไทย</v>
      </c>
      <c r="E2" s="99">
        <f>ป้อนข้อมูลพื้นฐาน!$D$10</f>
        <v>18</v>
      </c>
      <c r="F2" s="100" t="str">
        <f>ป้อนข้อมูลพื้นฐาน!$D$16</f>
        <v>21 - 23  กรกฎาคม  2561</v>
      </c>
      <c r="G2" s="101" t="str">
        <f>ป้อนข้อมูลพื้นฐาน!$D$17</f>
        <v>25  กรกฎาคม  2561</v>
      </c>
      <c r="H2" s="98" t="str">
        <f>ป้อนข้อมูลพื้นฐาน!$D$18</f>
        <v>นายณัฐวัฒน์   ศาสนนันทน์</v>
      </c>
      <c r="I2" s="97" t="str">
        <f>ป้อนข้อมูลพื้นฐาน!$D$19</f>
        <v>นายไพโรจน์   เกิดโชค</v>
      </c>
      <c r="J2" s="98" t="str">
        <f>ป้อนข้อมูลพื้นฐาน!$D$20</f>
        <v>นางจันทรินทร์  ดวงใจ</v>
      </c>
      <c r="K2" s="102" t="str">
        <f>IF(ISBLANK(Imports!$C2),"",Imports!$C2)</f>
        <v/>
      </c>
      <c r="L2" s="98" t="str">
        <f>ป้อนข้อมูลพื้นฐาน!$D$21</f>
        <v>(นายปัญญา  ผาธรรม)</v>
      </c>
      <c r="N2" s="13"/>
    </row>
    <row r="3" spans="1:14" ht="24" customHeight="1" x14ac:dyDescent="0.2">
      <c r="A3" s="5">
        <v>2</v>
      </c>
      <c r="B3" s="6" t="str">
        <f>IF(ISBLANK(Imports!$B3),"",Imports!$B3)</f>
        <v/>
      </c>
      <c r="C3" s="7" t="str">
        <f>ป้อนข้อมูลพื้นฐาน!$D$7</f>
        <v>การฝึกอาชีพเสริม</v>
      </c>
      <c r="D3" s="8" t="str">
        <f>ป้อนข้อมูลพื้นฐาน!$D$8</f>
        <v>การทำขนมไทย</v>
      </c>
      <c r="E3" s="9">
        <f>ป้อนข้อมูลพื้นฐาน!$D$10</f>
        <v>18</v>
      </c>
      <c r="F3" s="10" t="str">
        <f>ป้อนข้อมูลพื้นฐาน!$D$16</f>
        <v>21 - 23  กรกฎาคม  2561</v>
      </c>
      <c r="G3" s="11" t="str">
        <f>ป้อนข้อมูลพื้นฐาน!$D$17</f>
        <v>25  กรกฎาคม  2561</v>
      </c>
      <c r="H3" s="8" t="str">
        <f>ป้อนข้อมูลพื้นฐาน!$D$18</f>
        <v>นายณัฐวัฒน์   ศาสนนันทน์</v>
      </c>
      <c r="I3" s="7" t="str">
        <f>ป้อนข้อมูลพื้นฐาน!$D$19</f>
        <v>นายไพโรจน์   เกิดโชค</v>
      </c>
      <c r="J3" s="8" t="str">
        <f>ป้อนข้อมูลพื้นฐาน!$D$20</f>
        <v>นางจันทรินทร์  ดวงใจ</v>
      </c>
      <c r="K3" s="12" t="str">
        <f>IF(ISBLANK(Imports!$C3),"",Imports!$C3)</f>
        <v/>
      </c>
      <c r="L3" s="8" t="str">
        <f>ป้อนข้อมูลพื้นฐาน!$D$21</f>
        <v>(นายปัญญา  ผาธรรม)</v>
      </c>
      <c r="N3" s="13"/>
    </row>
    <row r="4" spans="1:14" ht="24" customHeight="1" x14ac:dyDescent="0.2">
      <c r="A4" s="5">
        <v>3</v>
      </c>
      <c r="B4" s="6" t="str">
        <f>IF(ISBLANK(Imports!$B4),"",Imports!$B4)</f>
        <v/>
      </c>
      <c r="C4" s="7" t="str">
        <f>ป้อนข้อมูลพื้นฐาน!$D$7</f>
        <v>การฝึกอาชีพเสริม</v>
      </c>
      <c r="D4" s="8" t="str">
        <f>ป้อนข้อมูลพื้นฐาน!$D$8</f>
        <v>การทำขนมไทย</v>
      </c>
      <c r="E4" s="9">
        <f>ป้อนข้อมูลพื้นฐาน!$D$10</f>
        <v>18</v>
      </c>
      <c r="F4" s="10" t="str">
        <f>ป้อนข้อมูลพื้นฐาน!$D$16</f>
        <v>21 - 23  กรกฎาคม  2561</v>
      </c>
      <c r="G4" s="11" t="str">
        <f>ป้อนข้อมูลพื้นฐาน!$D$17</f>
        <v>25  กรกฎาคม  2561</v>
      </c>
      <c r="H4" s="8" t="str">
        <f>ป้อนข้อมูลพื้นฐาน!$D$18</f>
        <v>นายณัฐวัฒน์   ศาสนนันทน์</v>
      </c>
      <c r="I4" s="7" t="str">
        <f>ป้อนข้อมูลพื้นฐาน!$D$19</f>
        <v>นายไพโรจน์   เกิดโชค</v>
      </c>
      <c r="J4" s="8" t="str">
        <f>ป้อนข้อมูลพื้นฐาน!$D$20</f>
        <v>นางจันทรินทร์  ดวงใจ</v>
      </c>
      <c r="K4" s="12" t="str">
        <f>IF(ISBLANK(Imports!$C4),"",Imports!$C4)</f>
        <v/>
      </c>
      <c r="L4" s="8" t="str">
        <f>ป้อนข้อมูลพื้นฐาน!$D$21</f>
        <v>(นายปัญญา  ผาธรรม)</v>
      </c>
      <c r="N4" s="13"/>
    </row>
    <row r="5" spans="1:14" ht="24" customHeight="1" x14ac:dyDescent="0.2">
      <c r="A5" s="5">
        <v>4</v>
      </c>
      <c r="B5" s="6" t="str">
        <f>IF(ISBLANK(Imports!$B5),"",Imports!$B5)</f>
        <v/>
      </c>
      <c r="C5" s="7" t="str">
        <f>ป้อนข้อมูลพื้นฐาน!$D$7</f>
        <v>การฝึกอาชีพเสริม</v>
      </c>
      <c r="D5" s="8" t="str">
        <f>ป้อนข้อมูลพื้นฐาน!$D$8</f>
        <v>การทำขนมไทย</v>
      </c>
      <c r="E5" s="9">
        <f>ป้อนข้อมูลพื้นฐาน!$D$10</f>
        <v>18</v>
      </c>
      <c r="F5" s="10" t="str">
        <f>ป้อนข้อมูลพื้นฐาน!$D$16</f>
        <v>21 - 23  กรกฎาคม  2561</v>
      </c>
      <c r="G5" s="11" t="str">
        <f>ป้อนข้อมูลพื้นฐาน!$D$17</f>
        <v>25  กรกฎาคม  2561</v>
      </c>
      <c r="H5" s="8" t="str">
        <f>ป้อนข้อมูลพื้นฐาน!$D$18</f>
        <v>นายณัฐวัฒน์   ศาสนนันทน์</v>
      </c>
      <c r="I5" s="7" t="str">
        <f>ป้อนข้อมูลพื้นฐาน!$D$19</f>
        <v>นายไพโรจน์   เกิดโชค</v>
      </c>
      <c r="J5" s="8" t="str">
        <f>ป้อนข้อมูลพื้นฐาน!$D$20</f>
        <v>นางจันทรินทร์  ดวงใจ</v>
      </c>
      <c r="K5" s="12" t="str">
        <f>IF(ISBLANK(Imports!$C5),"",Imports!$C5)</f>
        <v/>
      </c>
      <c r="L5" s="8" t="str">
        <f>ป้อนข้อมูลพื้นฐาน!$D$21</f>
        <v>(นายปัญญา  ผาธรรม)</v>
      </c>
      <c r="N5" s="13"/>
    </row>
    <row r="6" spans="1:14" ht="24" customHeight="1" x14ac:dyDescent="0.2">
      <c r="A6" s="5">
        <v>5</v>
      </c>
      <c r="B6" s="6" t="str">
        <f>IF(ISBLANK(Imports!$B6),"",Imports!$B6)</f>
        <v/>
      </c>
      <c r="C6" s="7" t="str">
        <f>ป้อนข้อมูลพื้นฐาน!$D$7</f>
        <v>การฝึกอาชีพเสริม</v>
      </c>
      <c r="D6" s="8" t="str">
        <f>ป้อนข้อมูลพื้นฐาน!$D$8</f>
        <v>การทำขนมไทย</v>
      </c>
      <c r="E6" s="9">
        <f>ป้อนข้อมูลพื้นฐาน!$D$10</f>
        <v>18</v>
      </c>
      <c r="F6" s="10" t="str">
        <f>ป้อนข้อมูลพื้นฐาน!$D$16</f>
        <v>21 - 23  กรกฎาคม  2561</v>
      </c>
      <c r="G6" s="11" t="str">
        <f>ป้อนข้อมูลพื้นฐาน!$D$17</f>
        <v>25  กรกฎาคม  2561</v>
      </c>
      <c r="H6" s="8" t="str">
        <f>ป้อนข้อมูลพื้นฐาน!$D$18</f>
        <v>นายณัฐวัฒน์   ศาสนนันทน์</v>
      </c>
      <c r="I6" s="7" t="str">
        <f>ป้อนข้อมูลพื้นฐาน!$D$19</f>
        <v>นายไพโรจน์   เกิดโชค</v>
      </c>
      <c r="J6" s="8" t="str">
        <f>ป้อนข้อมูลพื้นฐาน!$D$20</f>
        <v>นางจันทรินทร์  ดวงใจ</v>
      </c>
      <c r="K6" s="12" t="str">
        <f>IF(ISBLANK(Imports!$C6),"",Imports!$C6)</f>
        <v/>
      </c>
      <c r="L6" s="8" t="str">
        <f>ป้อนข้อมูลพื้นฐาน!$D$21</f>
        <v>(นายปัญญา  ผาธรรม)</v>
      </c>
      <c r="N6" s="13"/>
    </row>
    <row r="7" spans="1:14" ht="24" customHeight="1" x14ac:dyDescent="0.2">
      <c r="A7" s="5">
        <v>6</v>
      </c>
      <c r="B7" s="6" t="str">
        <f>IF(ISBLANK(Imports!$B7),"",Imports!$B7)</f>
        <v/>
      </c>
      <c r="C7" s="7" t="str">
        <f>ป้อนข้อมูลพื้นฐาน!$D$7</f>
        <v>การฝึกอาชีพเสริม</v>
      </c>
      <c r="D7" s="8" t="str">
        <f>ป้อนข้อมูลพื้นฐาน!$D$8</f>
        <v>การทำขนมไทย</v>
      </c>
      <c r="E7" s="9">
        <f>ป้อนข้อมูลพื้นฐาน!$D$10</f>
        <v>18</v>
      </c>
      <c r="F7" s="10" t="str">
        <f>ป้อนข้อมูลพื้นฐาน!$D$16</f>
        <v>21 - 23  กรกฎาคม  2561</v>
      </c>
      <c r="G7" s="11" t="str">
        <f>ป้อนข้อมูลพื้นฐาน!$D$17</f>
        <v>25  กรกฎาคม  2561</v>
      </c>
      <c r="H7" s="8" t="str">
        <f>ป้อนข้อมูลพื้นฐาน!$D$18</f>
        <v>นายณัฐวัฒน์   ศาสนนันทน์</v>
      </c>
      <c r="I7" s="7" t="str">
        <f>ป้อนข้อมูลพื้นฐาน!$D$19</f>
        <v>นายไพโรจน์   เกิดโชค</v>
      </c>
      <c r="J7" s="8" t="str">
        <f>ป้อนข้อมูลพื้นฐาน!$D$20</f>
        <v>นางจันทรินทร์  ดวงใจ</v>
      </c>
      <c r="K7" s="12" t="str">
        <f>IF(ISBLANK(Imports!$C7),"",Imports!$C7)</f>
        <v/>
      </c>
      <c r="L7" s="8" t="str">
        <f>ป้อนข้อมูลพื้นฐาน!$D$21</f>
        <v>(นายปัญญา  ผาธรรม)</v>
      </c>
      <c r="N7" s="13"/>
    </row>
    <row r="8" spans="1:14" ht="24" customHeight="1" x14ac:dyDescent="0.2">
      <c r="A8" s="5">
        <v>7</v>
      </c>
      <c r="B8" s="6" t="str">
        <f>IF(ISBLANK(Imports!$B8),"",Imports!$B8)</f>
        <v/>
      </c>
      <c r="C8" s="7" t="str">
        <f>ป้อนข้อมูลพื้นฐาน!$D$7</f>
        <v>การฝึกอาชีพเสริม</v>
      </c>
      <c r="D8" s="8" t="str">
        <f>ป้อนข้อมูลพื้นฐาน!$D$8</f>
        <v>การทำขนมไทย</v>
      </c>
      <c r="E8" s="9">
        <f>ป้อนข้อมูลพื้นฐาน!$D$10</f>
        <v>18</v>
      </c>
      <c r="F8" s="10" t="str">
        <f>ป้อนข้อมูลพื้นฐาน!$D$16</f>
        <v>21 - 23  กรกฎาคม  2561</v>
      </c>
      <c r="G8" s="11" t="str">
        <f>ป้อนข้อมูลพื้นฐาน!$D$17</f>
        <v>25  กรกฎาคม  2561</v>
      </c>
      <c r="H8" s="8" t="str">
        <f>ป้อนข้อมูลพื้นฐาน!$D$18</f>
        <v>นายณัฐวัฒน์   ศาสนนันทน์</v>
      </c>
      <c r="I8" s="7" t="str">
        <f>ป้อนข้อมูลพื้นฐาน!$D$19</f>
        <v>นายไพโรจน์   เกิดโชค</v>
      </c>
      <c r="J8" s="8" t="str">
        <f>ป้อนข้อมูลพื้นฐาน!$D$20</f>
        <v>นางจันทรินทร์  ดวงใจ</v>
      </c>
      <c r="K8" s="12" t="str">
        <f>IF(ISBLANK(Imports!$C8),"",Imports!$C8)</f>
        <v/>
      </c>
      <c r="L8" s="8" t="str">
        <f>ป้อนข้อมูลพื้นฐาน!$D$21</f>
        <v>(นายปัญญา  ผาธรรม)</v>
      </c>
      <c r="N8" s="13"/>
    </row>
    <row r="9" spans="1:14" ht="24" customHeight="1" x14ac:dyDescent="0.2">
      <c r="A9" s="5">
        <v>8</v>
      </c>
      <c r="B9" s="6" t="str">
        <f>IF(ISBLANK(Imports!$B9),"",Imports!$B9)</f>
        <v/>
      </c>
      <c r="C9" s="7" t="str">
        <f>ป้อนข้อมูลพื้นฐาน!$D$7</f>
        <v>การฝึกอาชีพเสริม</v>
      </c>
      <c r="D9" s="8" t="str">
        <f>ป้อนข้อมูลพื้นฐาน!$D$8</f>
        <v>การทำขนมไทย</v>
      </c>
      <c r="E9" s="9">
        <f>ป้อนข้อมูลพื้นฐาน!$D$10</f>
        <v>18</v>
      </c>
      <c r="F9" s="10" t="str">
        <f>ป้อนข้อมูลพื้นฐาน!$D$16</f>
        <v>21 - 23  กรกฎาคม  2561</v>
      </c>
      <c r="G9" s="11" t="str">
        <f>ป้อนข้อมูลพื้นฐาน!$D$17</f>
        <v>25  กรกฎาคม  2561</v>
      </c>
      <c r="H9" s="8" t="str">
        <f>ป้อนข้อมูลพื้นฐาน!$D$18</f>
        <v>นายณัฐวัฒน์   ศาสนนันทน์</v>
      </c>
      <c r="I9" s="7" t="str">
        <f>ป้อนข้อมูลพื้นฐาน!$D$19</f>
        <v>นายไพโรจน์   เกิดโชค</v>
      </c>
      <c r="J9" s="8" t="str">
        <f>ป้อนข้อมูลพื้นฐาน!$D$20</f>
        <v>นางจันทรินทร์  ดวงใจ</v>
      </c>
      <c r="K9" s="12" t="str">
        <f>IF(ISBLANK(Imports!$C9),"",Imports!$C9)</f>
        <v/>
      </c>
      <c r="L9" s="8" t="str">
        <f>ป้อนข้อมูลพื้นฐาน!$D$21</f>
        <v>(นายปัญญา  ผาธรรม)</v>
      </c>
      <c r="N9" s="13"/>
    </row>
    <row r="10" spans="1:14" ht="24" customHeight="1" x14ac:dyDescent="0.2">
      <c r="A10" s="5">
        <v>9</v>
      </c>
      <c r="B10" s="6" t="str">
        <f>IF(ISBLANK(Imports!$B10),"",Imports!$B10)</f>
        <v/>
      </c>
      <c r="C10" s="7" t="str">
        <f>ป้อนข้อมูลพื้นฐาน!$D$7</f>
        <v>การฝึกอาชีพเสริม</v>
      </c>
      <c r="D10" s="8" t="str">
        <f>ป้อนข้อมูลพื้นฐาน!$D$8</f>
        <v>การทำขนมไทย</v>
      </c>
      <c r="E10" s="9">
        <f>ป้อนข้อมูลพื้นฐาน!$D$10</f>
        <v>18</v>
      </c>
      <c r="F10" s="10" t="str">
        <f>ป้อนข้อมูลพื้นฐาน!$D$16</f>
        <v>21 - 23  กรกฎาคม  2561</v>
      </c>
      <c r="G10" s="11" t="str">
        <f>ป้อนข้อมูลพื้นฐาน!$D$17</f>
        <v>25  กรกฎาคม  2561</v>
      </c>
      <c r="H10" s="8" t="str">
        <f>ป้อนข้อมูลพื้นฐาน!$D$18</f>
        <v>นายณัฐวัฒน์   ศาสนนันทน์</v>
      </c>
      <c r="I10" s="7" t="str">
        <f>ป้อนข้อมูลพื้นฐาน!$D$19</f>
        <v>นายไพโรจน์   เกิดโชค</v>
      </c>
      <c r="J10" s="8" t="str">
        <f>ป้อนข้อมูลพื้นฐาน!$D$20</f>
        <v>นางจันทรินทร์  ดวงใจ</v>
      </c>
      <c r="K10" s="12" t="str">
        <f>IF(ISBLANK(Imports!$C10),"",Imports!$C10)</f>
        <v/>
      </c>
      <c r="L10" s="8" t="str">
        <f>ป้อนข้อมูลพื้นฐาน!$D$21</f>
        <v>(นายปัญญา  ผาธรรม)</v>
      </c>
      <c r="N10" s="13"/>
    </row>
    <row r="11" spans="1:14" ht="24" customHeight="1" x14ac:dyDescent="0.2">
      <c r="A11" s="5">
        <v>10</v>
      </c>
      <c r="B11" s="6" t="str">
        <f>IF(ISBLANK(Imports!$B11),"",Imports!$B11)</f>
        <v/>
      </c>
      <c r="C11" s="7" t="str">
        <f>ป้อนข้อมูลพื้นฐาน!$D$7</f>
        <v>การฝึกอาชีพเสริม</v>
      </c>
      <c r="D11" s="8" t="str">
        <f>ป้อนข้อมูลพื้นฐาน!$D$8</f>
        <v>การทำขนมไทย</v>
      </c>
      <c r="E11" s="9">
        <f>ป้อนข้อมูลพื้นฐาน!$D$10</f>
        <v>18</v>
      </c>
      <c r="F11" s="10" t="str">
        <f>ป้อนข้อมูลพื้นฐาน!$D$16</f>
        <v>21 - 23  กรกฎาคม  2561</v>
      </c>
      <c r="G11" s="11" t="str">
        <f>ป้อนข้อมูลพื้นฐาน!$D$17</f>
        <v>25  กรกฎาคม  2561</v>
      </c>
      <c r="H11" s="8" t="str">
        <f>ป้อนข้อมูลพื้นฐาน!$D$18</f>
        <v>นายณัฐวัฒน์   ศาสนนันทน์</v>
      </c>
      <c r="I11" s="7" t="str">
        <f>ป้อนข้อมูลพื้นฐาน!$D$19</f>
        <v>นายไพโรจน์   เกิดโชค</v>
      </c>
      <c r="J11" s="8" t="str">
        <f>ป้อนข้อมูลพื้นฐาน!$D$20</f>
        <v>นางจันทรินทร์  ดวงใจ</v>
      </c>
      <c r="K11" s="12" t="str">
        <f>IF(ISBLANK(Imports!$C11),"",Imports!$C11)</f>
        <v/>
      </c>
      <c r="L11" s="8" t="str">
        <f>ป้อนข้อมูลพื้นฐาน!$D$21</f>
        <v>(นายปัญญา  ผาธรรม)</v>
      </c>
      <c r="N11" s="13"/>
    </row>
    <row r="12" spans="1:14" ht="24" customHeight="1" x14ac:dyDescent="0.2">
      <c r="A12" s="5">
        <v>11</v>
      </c>
      <c r="B12" s="6" t="str">
        <f>IF(ISBLANK(Imports!$B12),"",Imports!$B12)</f>
        <v/>
      </c>
      <c r="C12" s="7" t="str">
        <f>ป้อนข้อมูลพื้นฐาน!$D$7</f>
        <v>การฝึกอาชีพเสริม</v>
      </c>
      <c r="D12" s="8" t="str">
        <f>ป้อนข้อมูลพื้นฐาน!$D$8</f>
        <v>การทำขนมไทย</v>
      </c>
      <c r="E12" s="9">
        <f>ป้อนข้อมูลพื้นฐาน!$D$10</f>
        <v>18</v>
      </c>
      <c r="F12" s="10" t="str">
        <f>ป้อนข้อมูลพื้นฐาน!$D$16</f>
        <v>21 - 23  กรกฎาคม  2561</v>
      </c>
      <c r="G12" s="11" t="str">
        <f>ป้อนข้อมูลพื้นฐาน!$D$17</f>
        <v>25  กรกฎาคม  2561</v>
      </c>
      <c r="H12" s="8" t="str">
        <f>ป้อนข้อมูลพื้นฐาน!$D$18</f>
        <v>นายณัฐวัฒน์   ศาสนนันทน์</v>
      </c>
      <c r="I12" s="7" t="str">
        <f>ป้อนข้อมูลพื้นฐาน!$D$19</f>
        <v>นายไพโรจน์   เกิดโชค</v>
      </c>
      <c r="J12" s="8" t="str">
        <f>ป้อนข้อมูลพื้นฐาน!$D$20</f>
        <v>นางจันทรินทร์  ดวงใจ</v>
      </c>
      <c r="K12" s="12" t="str">
        <f>IF(ISBLANK(Imports!$C12),"",Imports!$C12)</f>
        <v/>
      </c>
      <c r="L12" s="8" t="str">
        <f>ป้อนข้อมูลพื้นฐาน!$D$21</f>
        <v>(นายปัญญา  ผาธรรม)</v>
      </c>
      <c r="N12" s="13"/>
    </row>
    <row r="13" spans="1:14" ht="24" customHeight="1" x14ac:dyDescent="0.2">
      <c r="A13" s="5">
        <v>12</v>
      </c>
      <c r="B13" s="6" t="str">
        <f>IF(ISBLANK(Imports!$B13),"",Imports!$B13)</f>
        <v/>
      </c>
      <c r="C13" s="7" t="str">
        <f>ป้อนข้อมูลพื้นฐาน!$D$7</f>
        <v>การฝึกอาชีพเสริม</v>
      </c>
      <c r="D13" s="8" t="str">
        <f>ป้อนข้อมูลพื้นฐาน!$D$8</f>
        <v>การทำขนมไทย</v>
      </c>
      <c r="E13" s="9">
        <f>ป้อนข้อมูลพื้นฐาน!$D$10</f>
        <v>18</v>
      </c>
      <c r="F13" s="10" t="str">
        <f>ป้อนข้อมูลพื้นฐาน!$D$16</f>
        <v>21 - 23  กรกฎาคม  2561</v>
      </c>
      <c r="G13" s="11" t="str">
        <f>ป้อนข้อมูลพื้นฐาน!$D$17</f>
        <v>25  กรกฎาคม  2561</v>
      </c>
      <c r="H13" s="8" t="str">
        <f>ป้อนข้อมูลพื้นฐาน!$D$18</f>
        <v>นายณัฐวัฒน์   ศาสนนันทน์</v>
      </c>
      <c r="I13" s="7" t="str">
        <f>ป้อนข้อมูลพื้นฐาน!$D$19</f>
        <v>นายไพโรจน์   เกิดโชค</v>
      </c>
      <c r="J13" s="8" t="str">
        <f>ป้อนข้อมูลพื้นฐาน!$D$20</f>
        <v>นางจันทรินทร์  ดวงใจ</v>
      </c>
      <c r="K13" s="12" t="str">
        <f>IF(ISBLANK(Imports!$C13),"",Imports!$C13)</f>
        <v/>
      </c>
      <c r="L13" s="8" t="str">
        <f>ป้อนข้อมูลพื้นฐาน!$D$21</f>
        <v>(นายปัญญา  ผาธรรม)</v>
      </c>
      <c r="N13" s="13"/>
    </row>
    <row r="14" spans="1:14" ht="24" customHeight="1" x14ac:dyDescent="0.2">
      <c r="A14" s="5">
        <v>13</v>
      </c>
      <c r="B14" s="6" t="str">
        <f>IF(ISBLANK(Imports!$B14),"",Imports!$B14)</f>
        <v/>
      </c>
      <c r="C14" s="7" t="str">
        <f>ป้อนข้อมูลพื้นฐาน!$D$7</f>
        <v>การฝึกอาชีพเสริม</v>
      </c>
      <c r="D14" s="8" t="str">
        <f>ป้อนข้อมูลพื้นฐาน!$D$8</f>
        <v>การทำขนมไทย</v>
      </c>
      <c r="E14" s="9">
        <f>ป้อนข้อมูลพื้นฐาน!$D$10</f>
        <v>18</v>
      </c>
      <c r="F14" s="10" t="str">
        <f>ป้อนข้อมูลพื้นฐาน!$D$16</f>
        <v>21 - 23  กรกฎาคม  2561</v>
      </c>
      <c r="G14" s="11" t="str">
        <f>ป้อนข้อมูลพื้นฐาน!$D$17</f>
        <v>25  กรกฎาคม  2561</v>
      </c>
      <c r="H14" s="8" t="str">
        <f>ป้อนข้อมูลพื้นฐาน!$D$18</f>
        <v>นายณัฐวัฒน์   ศาสนนันทน์</v>
      </c>
      <c r="I14" s="7" t="str">
        <f>ป้อนข้อมูลพื้นฐาน!$D$19</f>
        <v>นายไพโรจน์   เกิดโชค</v>
      </c>
      <c r="J14" s="8" t="str">
        <f>ป้อนข้อมูลพื้นฐาน!$D$20</f>
        <v>นางจันทรินทร์  ดวงใจ</v>
      </c>
      <c r="K14" s="12" t="str">
        <f>IF(ISBLANK(Imports!$C14),"",Imports!$C14)</f>
        <v/>
      </c>
      <c r="L14" s="8" t="str">
        <f>ป้อนข้อมูลพื้นฐาน!$D$21</f>
        <v>(นายปัญญา  ผาธรรม)</v>
      </c>
      <c r="N14" s="13"/>
    </row>
    <row r="15" spans="1:14" ht="24" customHeight="1" x14ac:dyDescent="0.2">
      <c r="A15" s="5">
        <v>14</v>
      </c>
      <c r="B15" s="6" t="str">
        <f>IF(ISBLANK(Imports!$B15),"",Imports!$B15)</f>
        <v/>
      </c>
      <c r="C15" s="7" t="str">
        <f>ป้อนข้อมูลพื้นฐาน!$D$7</f>
        <v>การฝึกอาชีพเสริม</v>
      </c>
      <c r="D15" s="8" t="str">
        <f>ป้อนข้อมูลพื้นฐาน!$D$8</f>
        <v>การทำขนมไทย</v>
      </c>
      <c r="E15" s="9">
        <f>ป้อนข้อมูลพื้นฐาน!$D$10</f>
        <v>18</v>
      </c>
      <c r="F15" s="10" t="str">
        <f>ป้อนข้อมูลพื้นฐาน!$D$16</f>
        <v>21 - 23  กรกฎาคม  2561</v>
      </c>
      <c r="G15" s="11" t="str">
        <f>ป้อนข้อมูลพื้นฐาน!$D$17</f>
        <v>25  กรกฎาคม  2561</v>
      </c>
      <c r="H15" s="8" t="str">
        <f>ป้อนข้อมูลพื้นฐาน!$D$18</f>
        <v>นายณัฐวัฒน์   ศาสนนันทน์</v>
      </c>
      <c r="I15" s="7" t="str">
        <f>ป้อนข้อมูลพื้นฐาน!$D$19</f>
        <v>นายไพโรจน์   เกิดโชค</v>
      </c>
      <c r="J15" s="8" t="str">
        <f>ป้อนข้อมูลพื้นฐาน!$D$20</f>
        <v>นางจันทรินทร์  ดวงใจ</v>
      </c>
      <c r="K15" s="12" t="str">
        <f>IF(ISBLANK(Imports!$C15),"",Imports!$C15)</f>
        <v/>
      </c>
      <c r="L15" s="8" t="str">
        <f>ป้อนข้อมูลพื้นฐาน!$D$21</f>
        <v>(นายปัญญา  ผาธรรม)</v>
      </c>
      <c r="N15" s="13"/>
    </row>
    <row r="16" spans="1:14" ht="24" customHeight="1" x14ac:dyDescent="0.2">
      <c r="A16" s="5">
        <v>15</v>
      </c>
      <c r="B16" s="6" t="str">
        <f>IF(ISBLANK(Imports!$B16),"",Imports!$B16)</f>
        <v/>
      </c>
      <c r="C16" s="7" t="str">
        <f>ป้อนข้อมูลพื้นฐาน!$D$7</f>
        <v>การฝึกอาชีพเสริม</v>
      </c>
      <c r="D16" s="8" t="str">
        <f>ป้อนข้อมูลพื้นฐาน!$D$8</f>
        <v>การทำขนมไทย</v>
      </c>
      <c r="E16" s="9">
        <f>ป้อนข้อมูลพื้นฐาน!$D$10</f>
        <v>18</v>
      </c>
      <c r="F16" s="10" t="str">
        <f>ป้อนข้อมูลพื้นฐาน!$D$16</f>
        <v>21 - 23  กรกฎาคม  2561</v>
      </c>
      <c r="G16" s="11" t="str">
        <f>ป้อนข้อมูลพื้นฐาน!$D$17</f>
        <v>25  กรกฎาคม  2561</v>
      </c>
      <c r="H16" s="8" t="str">
        <f>ป้อนข้อมูลพื้นฐาน!$D$18</f>
        <v>นายณัฐวัฒน์   ศาสนนันทน์</v>
      </c>
      <c r="I16" s="7" t="str">
        <f>ป้อนข้อมูลพื้นฐาน!$D$19</f>
        <v>นายไพโรจน์   เกิดโชค</v>
      </c>
      <c r="J16" s="8" t="str">
        <f>ป้อนข้อมูลพื้นฐาน!$D$20</f>
        <v>นางจันทรินทร์  ดวงใจ</v>
      </c>
      <c r="K16" s="12" t="str">
        <f>IF(ISBLANK(Imports!$C16),"",Imports!$C16)</f>
        <v/>
      </c>
      <c r="L16" s="8" t="str">
        <f>ป้อนข้อมูลพื้นฐาน!$D$21</f>
        <v>(นายปัญญา  ผาธรรม)</v>
      </c>
      <c r="N16" s="13"/>
    </row>
    <row r="17" spans="1:14" ht="24" customHeight="1" x14ac:dyDescent="0.2">
      <c r="A17" s="5">
        <v>16</v>
      </c>
      <c r="B17" s="6" t="str">
        <f>IF(ISBLANK(Imports!$B17),"",Imports!$B17)</f>
        <v/>
      </c>
      <c r="C17" s="7" t="str">
        <f>ป้อนข้อมูลพื้นฐาน!$D$7</f>
        <v>การฝึกอาชีพเสริม</v>
      </c>
      <c r="D17" s="8" t="str">
        <f>ป้อนข้อมูลพื้นฐาน!$D$8</f>
        <v>การทำขนมไทย</v>
      </c>
      <c r="E17" s="9">
        <f>ป้อนข้อมูลพื้นฐาน!$D$10</f>
        <v>18</v>
      </c>
      <c r="F17" s="10" t="str">
        <f>ป้อนข้อมูลพื้นฐาน!$D$16</f>
        <v>21 - 23  กรกฎาคม  2561</v>
      </c>
      <c r="G17" s="11" t="str">
        <f>ป้อนข้อมูลพื้นฐาน!$D$17</f>
        <v>25  กรกฎาคม  2561</v>
      </c>
      <c r="H17" s="8" t="str">
        <f>ป้อนข้อมูลพื้นฐาน!$D$18</f>
        <v>นายณัฐวัฒน์   ศาสนนันทน์</v>
      </c>
      <c r="I17" s="7" t="str">
        <f>ป้อนข้อมูลพื้นฐาน!$D$19</f>
        <v>นายไพโรจน์   เกิดโชค</v>
      </c>
      <c r="J17" s="8" t="str">
        <f>ป้อนข้อมูลพื้นฐาน!$D$20</f>
        <v>นางจันทรินทร์  ดวงใจ</v>
      </c>
      <c r="K17" s="12" t="str">
        <f>IF(ISBLANK(Imports!$C17),"",Imports!$C17)</f>
        <v/>
      </c>
      <c r="L17" s="8" t="str">
        <f>ป้อนข้อมูลพื้นฐาน!$D$21</f>
        <v>(นายปัญญา  ผาธรรม)</v>
      </c>
      <c r="N17" s="13"/>
    </row>
    <row r="18" spans="1:14" ht="24" customHeight="1" x14ac:dyDescent="0.2">
      <c r="A18" s="5">
        <v>17</v>
      </c>
      <c r="B18" s="6" t="str">
        <f>IF(ISBLANK(Imports!$B18),"",Imports!$B18)</f>
        <v/>
      </c>
      <c r="C18" s="7" t="str">
        <f>ป้อนข้อมูลพื้นฐาน!$D$7</f>
        <v>การฝึกอาชีพเสริม</v>
      </c>
      <c r="D18" s="8" t="str">
        <f>ป้อนข้อมูลพื้นฐาน!$D$8</f>
        <v>การทำขนมไทย</v>
      </c>
      <c r="E18" s="9">
        <f>ป้อนข้อมูลพื้นฐาน!$D$10</f>
        <v>18</v>
      </c>
      <c r="F18" s="10" t="str">
        <f>ป้อนข้อมูลพื้นฐาน!$D$16</f>
        <v>21 - 23  กรกฎาคม  2561</v>
      </c>
      <c r="G18" s="11" t="str">
        <f>ป้อนข้อมูลพื้นฐาน!$D$17</f>
        <v>25  กรกฎาคม  2561</v>
      </c>
      <c r="H18" s="8" t="str">
        <f>ป้อนข้อมูลพื้นฐาน!$D$18</f>
        <v>นายณัฐวัฒน์   ศาสนนันทน์</v>
      </c>
      <c r="I18" s="7" t="str">
        <f>ป้อนข้อมูลพื้นฐาน!$D$19</f>
        <v>นายไพโรจน์   เกิดโชค</v>
      </c>
      <c r="J18" s="8" t="str">
        <f>ป้อนข้อมูลพื้นฐาน!$D$20</f>
        <v>นางจันทรินทร์  ดวงใจ</v>
      </c>
      <c r="K18" s="12" t="str">
        <f>IF(ISBLANK(Imports!$C18),"",Imports!$C18)</f>
        <v/>
      </c>
      <c r="L18" s="8" t="str">
        <f>ป้อนข้อมูลพื้นฐาน!$D$21</f>
        <v>(นายปัญญา  ผาธรรม)</v>
      </c>
      <c r="N18" s="13"/>
    </row>
    <row r="19" spans="1:14" ht="24" customHeight="1" x14ac:dyDescent="0.2">
      <c r="A19" s="5">
        <v>18</v>
      </c>
      <c r="B19" s="6" t="str">
        <f>IF(ISBLANK(Imports!$B19),"",Imports!$B19)</f>
        <v/>
      </c>
      <c r="C19" s="7" t="str">
        <f>ป้อนข้อมูลพื้นฐาน!$D$7</f>
        <v>การฝึกอาชีพเสริม</v>
      </c>
      <c r="D19" s="8" t="str">
        <f>ป้อนข้อมูลพื้นฐาน!$D$8</f>
        <v>การทำขนมไทย</v>
      </c>
      <c r="E19" s="9">
        <f>ป้อนข้อมูลพื้นฐาน!$D$10</f>
        <v>18</v>
      </c>
      <c r="F19" s="10" t="str">
        <f>ป้อนข้อมูลพื้นฐาน!$D$16</f>
        <v>21 - 23  กรกฎาคม  2561</v>
      </c>
      <c r="G19" s="11" t="str">
        <f>ป้อนข้อมูลพื้นฐาน!$D$17</f>
        <v>25  กรกฎาคม  2561</v>
      </c>
      <c r="H19" s="8" t="str">
        <f>ป้อนข้อมูลพื้นฐาน!$D$18</f>
        <v>นายณัฐวัฒน์   ศาสนนันทน์</v>
      </c>
      <c r="I19" s="7" t="str">
        <f>ป้อนข้อมูลพื้นฐาน!$D$19</f>
        <v>นายไพโรจน์   เกิดโชค</v>
      </c>
      <c r="J19" s="8" t="str">
        <f>ป้อนข้อมูลพื้นฐาน!$D$20</f>
        <v>นางจันทรินทร์  ดวงใจ</v>
      </c>
      <c r="K19" s="12" t="str">
        <f>IF(ISBLANK(Imports!$C19),"",Imports!$C19)</f>
        <v/>
      </c>
      <c r="L19" s="8" t="str">
        <f>ป้อนข้อมูลพื้นฐาน!$D$21</f>
        <v>(นายปัญญา  ผาธรรม)</v>
      </c>
      <c r="N19" s="13"/>
    </row>
    <row r="20" spans="1:14" ht="24" customHeight="1" x14ac:dyDescent="0.2">
      <c r="A20" s="5">
        <v>19</v>
      </c>
      <c r="B20" s="6" t="str">
        <f>IF(ISBLANK(Imports!$B20),"",Imports!$B20)</f>
        <v/>
      </c>
      <c r="C20" s="7" t="str">
        <f>ป้อนข้อมูลพื้นฐาน!$D$7</f>
        <v>การฝึกอาชีพเสริม</v>
      </c>
      <c r="D20" s="8" t="str">
        <f>ป้อนข้อมูลพื้นฐาน!$D$8</f>
        <v>การทำขนมไทย</v>
      </c>
      <c r="E20" s="9">
        <f>ป้อนข้อมูลพื้นฐาน!$D$10</f>
        <v>18</v>
      </c>
      <c r="F20" s="10" t="str">
        <f>ป้อนข้อมูลพื้นฐาน!$D$16</f>
        <v>21 - 23  กรกฎาคม  2561</v>
      </c>
      <c r="G20" s="11" t="str">
        <f>ป้อนข้อมูลพื้นฐาน!$D$17</f>
        <v>25  กรกฎาคม  2561</v>
      </c>
      <c r="H20" s="8" t="str">
        <f>ป้อนข้อมูลพื้นฐาน!$D$18</f>
        <v>นายณัฐวัฒน์   ศาสนนันทน์</v>
      </c>
      <c r="I20" s="7" t="str">
        <f>ป้อนข้อมูลพื้นฐาน!$D$19</f>
        <v>นายไพโรจน์   เกิดโชค</v>
      </c>
      <c r="J20" s="8" t="str">
        <f>ป้อนข้อมูลพื้นฐาน!$D$20</f>
        <v>นางจันทรินทร์  ดวงใจ</v>
      </c>
      <c r="K20" s="12" t="str">
        <f>IF(ISBLANK(Imports!$C20),"",Imports!$C20)</f>
        <v/>
      </c>
      <c r="L20" s="8" t="str">
        <f>ป้อนข้อมูลพื้นฐาน!$D$21</f>
        <v>(นายปัญญา  ผาธรรม)</v>
      </c>
      <c r="N20" s="13"/>
    </row>
    <row r="21" spans="1:14" ht="24" customHeight="1" x14ac:dyDescent="0.2">
      <c r="A21" s="5">
        <v>20</v>
      </c>
      <c r="B21" s="6" t="str">
        <f>IF(ISBLANK(Imports!$B21),"",Imports!$B21)</f>
        <v/>
      </c>
      <c r="C21" s="7" t="str">
        <f>ป้อนข้อมูลพื้นฐาน!$D$7</f>
        <v>การฝึกอาชีพเสริม</v>
      </c>
      <c r="D21" s="8" t="str">
        <f>ป้อนข้อมูลพื้นฐาน!$D$8</f>
        <v>การทำขนมไทย</v>
      </c>
      <c r="E21" s="9">
        <f>ป้อนข้อมูลพื้นฐาน!$D$10</f>
        <v>18</v>
      </c>
      <c r="F21" s="10" t="str">
        <f>ป้อนข้อมูลพื้นฐาน!$D$16</f>
        <v>21 - 23  กรกฎาคม  2561</v>
      </c>
      <c r="G21" s="11" t="str">
        <f>ป้อนข้อมูลพื้นฐาน!$D$17</f>
        <v>25  กรกฎาคม  2561</v>
      </c>
      <c r="H21" s="8" t="str">
        <f>ป้อนข้อมูลพื้นฐาน!$D$18</f>
        <v>นายณัฐวัฒน์   ศาสนนันทน์</v>
      </c>
      <c r="I21" s="7" t="str">
        <f>ป้อนข้อมูลพื้นฐาน!$D$19</f>
        <v>นายไพโรจน์   เกิดโชค</v>
      </c>
      <c r="J21" s="8" t="str">
        <f>ป้อนข้อมูลพื้นฐาน!$D$20</f>
        <v>นางจันทรินทร์  ดวงใจ</v>
      </c>
      <c r="K21" s="12" t="str">
        <f>IF(ISBLANK(Imports!$C21),"",Imports!$C21)</f>
        <v/>
      </c>
      <c r="L21" s="8" t="str">
        <f>ป้อนข้อมูลพื้นฐาน!$D$21</f>
        <v>(นายปัญญา  ผาธรรม)</v>
      </c>
      <c r="N21" s="13"/>
    </row>
    <row r="22" spans="1:14" ht="21" x14ac:dyDescent="0.2">
      <c r="A22" s="5">
        <v>21</v>
      </c>
      <c r="B22" s="6" t="str">
        <f>IF(ISBLANK(Imports!$B22),"",Imports!$B22)</f>
        <v/>
      </c>
      <c r="C22" s="7" t="str">
        <f>ป้อนข้อมูลพื้นฐาน!$D$7</f>
        <v>การฝึกอาชีพเสริม</v>
      </c>
      <c r="D22" s="8" t="str">
        <f>ป้อนข้อมูลพื้นฐาน!$D$8</f>
        <v>การทำขนมไทย</v>
      </c>
      <c r="E22" s="9">
        <f>ป้อนข้อมูลพื้นฐาน!$D$10</f>
        <v>18</v>
      </c>
      <c r="F22" s="10" t="str">
        <f>ป้อนข้อมูลพื้นฐาน!$D$16</f>
        <v>21 - 23  กรกฎาคม  2561</v>
      </c>
      <c r="G22" s="11" t="str">
        <f>ป้อนข้อมูลพื้นฐาน!$D$17</f>
        <v>25  กรกฎาคม  2561</v>
      </c>
      <c r="H22" s="8" t="str">
        <f>ป้อนข้อมูลพื้นฐาน!$D$18</f>
        <v>นายณัฐวัฒน์   ศาสนนันทน์</v>
      </c>
      <c r="I22" s="7" t="str">
        <f>ป้อนข้อมูลพื้นฐาน!$D$19</f>
        <v>นายไพโรจน์   เกิดโชค</v>
      </c>
      <c r="J22" s="8" t="str">
        <f>ป้อนข้อมูลพื้นฐาน!$D$20</f>
        <v>นางจันทรินทร์  ดวงใจ</v>
      </c>
      <c r="K22" s="12" t="str">
        <f>IF(ISBLANK(Imports!$C22),"",Imports!$C22)</f>
        <v/>
      </c>
      <c r="L22" s="8" t="str">
        <f>ป้อนข้อมูลพื้นฐาน!$D$21</f>
        <v>(นายปัญญา  ผาธรรม)</v>
      </c>
    </row>
    <row r="23" spans="1:14" ht="21" x14ac:dyDescent="0.2">
      <c r="A23" s="5">
        <v>22</v>
      </c>
      <c r="B23" s="6" t="str">
        <f>IF(ISBLANK(Imports!$B23),"",Imports!$B23)</f>
        <v/>
      </c>
      <c r="C23" s="7" t="str">
        <f>ป้อนข้อมูลพื้นฐาน!$D$7</f>
        <v>การฝึกอาชีพเสริม</v>
      </c>
      <c r="D23" s="8" t="str">
        <f>ป้อนข้อมูลพื้นฐาน!$D$8</f>
        <v>การทำขนมไทย</v>
      </c>
      <c r="E23" s="9">
        <f>ป้อนข้อมูลพื้นฐาน!$D$10</f>
        <v>18</v>
      </c>
      <c r="F23" s="10" t="str">
        <f>ป้อนข้อมูลพื้นฐาน!$D$16</f>
        <v>21 - 23  กรกฎาคม  2561</v>
      </c>
      <c r="G23" s="11" t="str">
        <f>ป้อนข้อมูลพื้นฐาน!$D$17</f>
        <v>25  กรกฎาคม  2561</v>
      </c>
      <c r="H23" s="8" t="str">
        <f>ป้อนข้อมูลพื้นฐาน!$D$18</f>
        <v>นายณัฐวัฒน์   ศาสนนันทน์</v>
      </c>
      <c r="I23" s="7" t="str">
        <f>ป้อนข้อมูลพื้นฐาน!$D$19</f>
        <v>นายไพโรจน์   เกิดโชค</v>
      </c>
      <c r="J23" s="8" t="str">
        <f>ป้อนข้อมูลพื้นฐาน!$D$20</f>
        <v>นางจันทรินทร์  ดวงใจ</v>
      </c>
      <c r="K23" s="12" t="str">
        <f>IF(ISBLANK(Imports!$C23),"",Imports!$C23)</f>
        <v/>
      </c>
      <c r="L23" s="8" t="str">
        <f>ป้อนข้อมูลพื้นฐาน!$D$21</f>
        <v>(นายปัญญา  ผาธรรม)</v>
      </c>
    </row>
    <row r="24" spans="1:14" ht="21" x14ac:dyDescent="0.2">
      <c r="A24" s="5">
        <v>23</v>
      </c>
      <c r="B24" s="6" t="str">
        <f>IF(ISBLANK(Imports!$B24),"",Imports!$B24)</f>
        <v/>
      </c>
      <c r="C24" s="7" t="str">
        <f>ป้อนข้อมูลพื้นฐาน!$D$7</f>
        <v>การฝึกอาชีพเสริม</v>
      </c>
      <c r="D24" s="8" t="str">
        <f>ป้อนข้อมูลพื้นฐาน!$D$8</f>
        <v>การทำขนมไทย</v>
      </c>
      <c r="E24" s="9">
        <f>ป้อนข้อมูลพื้นฐาน!$D$10</f>
        <v>18</v>
      </c>
      <c r="F24" s="10" t="str">
        <f>ป้อนข้อมูลพื้นฐาน!$D$16</f>
        <v>21 - 23  กรกฎาคม  2561</v>
      </c>
      <c r="G24" s="11" t="str">
        <f>ป้อนข้อมูลพื้นฐาน!$D$17</f>
        <v>25  กรกฎาคม  2561</v>
      </c>
      <c r="H24" s="8" t="str">
        <f>ป้อนข้อมูลพื้นฐาน!$D$18</f>
        <v>นายณัฐวัฒน์   ศาสนนันทน์</v>
      </c>
      <c r="I24" s="7" t="str">
        <f>ป้อนข้อมูลพื้นฐาน!$D$19</f>
        <v>นายไพโรจน์   เกิดโชค</v>
      </c>
      <c r="J24" s="8" t="str">
        <f>ป้อนข้อมูลพื้นฐาน!$D$20</f>
        <v>นางจันทรินทร์  ดวงใจ</v>
      </c>
      <c r="K24" s="12" t="str">
        <f>IF(ISBLANK(Imports!$C24),"",Imports!$C24)</f>
        <v/>
      </c>
      <c r="L24" s="8" t="str">
        <f>ป้อนข้อมูลพื้นฐาน!$D$21</f>
        <v>(นายปัญญา  ผาธรรม)</v>
      </c>
    </row>
    <row r="25" spans="1:14" ht="21" x14ac:dyDescent="0.2">
      <c r="A25" s="5">
        <v>24</v>
      </c>
      <c r="B25" s="6" t="str">
        <f>IF(ISBLANK(Imports!$B25),"",Imports!$B25)</f>
        <v/>
      </c>
      <c r="C25" s="7" t="str">
        <f>ป้อนข้อมูลพื้นฐาน!$D$7</f>
        <v>การฝึกอาชีพเสริม</v>
      </c>
      <c r="D25" s="8" t="str">
        <f>ป้อนข้อมูลพื้นฐาน!$D$8</f>
        <v>การทำขนมไทย</v>
      </c>
      <c r="E25" s="9">
        <f>ป้อนข้อมูลพื้นฐาน!$D$10</f>
        <v>18</v>
      </c>
      <c r="F25" s="10" t="str">
        <f>ป้อนข้อมูลพื้นฐาน!$D$16</f>
        <v>21 - 23  กรกฎาคม  2561</v>
      </c>
      <c r="G25" s="11" t="str">
        <f>ป้อนข้อมูลพื้นฐาน!$D$17</f>
        <v>25  กรกฎาคม  2561</v>
      </c>
      <c r="H25" s="8" t="str">
        <f>ป้อนข้อมูลพื้นฐาน!$D$18</f>
        <v>นายณัฐวัฒน์   ศาสนนันทน์</v>
      </c>
      <c r="I25" s="7" t="str">
        <f>ป้อนข้อมูลพื้นฐาน!$D$19</f>
        <v>นายไพโรจน์   เกิดโชค</v>
      </c>
      <c r="J25" s="8" t="str">
        <f>ป้อนข้อมูลพื้นฐาน!$D$20</f>
        <v>นางจันทรินทร์  ดวงใจ</v>
      </c>
      <c r="K25" s="12" t="str">
        <f>IF(ISBLANK(Imports!$C25),"",Imports!$C25)</f>
        <v/>
      </c>
      <c r="L25" s="8" t="str">
        <f>ป้อนข้อมูลพื้นฐาน!$D$21</f>
        <v>(นายปัญญา  ผาธรรม)</v>
      </c>
    </row>
    <row r="26" spans="1:14" ht="21" x14ac:dyDescent="0.2">
      <c r="A26" s="14">
        <v>25</v>
      </c>
      <c r="B26" s="103" t="str">
        <f>IF(ISBLANK(Imports!$B26),"",Imports!$B26)</f>
        <v/>
      </c>
      <c r="C26" s="104" t="str">
        <f>ป้อนข้อมูลพื้นฐาน!$D$7</f>
        <v>การฝึกอาชีพเสริม</v>
      </c>
      <c r="D26" s="105" t="str">
        <f>ป้อนข้อมูลพื้นฐาน!$D$8</f>
        <v>การทำขนมไทย</v>
      </c>
      <c r="E26" s="106">
        <f>ป้อนข้อมูลพื้นฐาน!$D$10</f>
        <v>18</v>
      </c>
      <c r="F26" s="107" t="str">
        <f>ป้อนข้อมูลพื้นฐาน!$D$16</f>
        <v>21 - 23  กรกฎาคม  2561</v>
      </c>
      <c r="G26" s="108" t="str">
        <f>ป้อนข้อมูลพื้นฐาน!$D$17</f>
        <v>25  กรกฎาคม  2561</v>
      </c>
      <c r="H26" s="105" t="str">
        <f>ป้อนข้อมูลพื้นฐาน!$D$18</f>
        <v>นายณัฐวัฒน์   ศาสนนันทน์</v>
      </c>
      <c r="I26" s="104" t="str">
        <f>ป้อนข้อมูลพื้นฐาน!$D$19</f>
        <v>นายไพโรจน์   เกิดโชค</v>
      </c>
      <c r="J26" s="105" t="str">
        <f>ป้อนข้อมูลพื้นฐาน!$D$20</f>
        <v>นางจันทรินทร์  ดวงใจ</v>
      </c>
      <c r="K26" s="109" t="str">
        <f>IF(ISBLANK(Imports!$C26),"",Imports!$C26)</f>
        <v/>
      </c>
      <c r="L26" s="105" t="str">
        <f>ป้อนข้อมูลพื้นฐาน!$D$21</f>
        <v>(นายปัญญา  ผาธรรม)</v>
      </c>
    </row>
  </sheetData>
  <sheetProtection algorithmName="SHA-512" hashValue="IV3LDqvfHtHR1q5rkBjSQcB07l7Zs+RSMjMUiOSmH9rUsMxFW1lkV99tUFiFmWyyVaWaeH/E3hvYbymnxWSn3g==" saltValue="eovo/Rnit7XRBw780vUDtA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545AE-F129-492A-8172-8D366438818B}">
  <sheetPr>
    <tabColor rgb="FF00B0F0"/>
    <pageSetUpPr fitToPage="1"/>
  </sheetPr>
  <dimension ref="A1:M49"/>
  <sheetViews>
    <sheetView showGridLines="0" view="pageBreakPreview" zoomScale="85" zoomScaleNormal="85" zoomScaleSheetLayoutView="85" workbookViewId="0">
      <selection activeCell="K20" sqref="K20"/>
    </sheetView>
  </sheetViews>
  <sheetFormatPr defaultColWidth="7.75" defaultRowHeight="20.25" x14ac:dyDescent="0.3"/>
  <cols>
    <col min="1" max="1" width="6.875" style="31" customWidth="1"/>
    <col min="2" max="2" width="3.125" style="31" customWidth="1"/>
    <col min="3" max="3" width="9.125" style="31" customWidth="1"/>
    <col min="4" max="4" width="7.5" style="31" customWidth="1"/>
    <col min="5" max="5" width="24.875" style="34" customWidth="1"/>
    <col min="6" max="6" width="8.375" style="31" customWidth="1"/>
    <col min="7" max="7" width="6.875" style="31" customWidth="1"/>
    <col min="8" max="8" width="2.875" style="31" bestFit="1" customWidth="1"/>
    <col min="9" max="9" width="16.75" style="31" customWidth="1"/>
    <col min="10" max="10" width="22" style="31" customWidth="1"/>
    <col min="11" max="11" width="17.75" style="31" bestFit="1" customWidth="1"/>
    <col min="12" max="12" width="16.625" style="31" customWidth="1"/>
    <col min="13" max="13" width="7.75" style="31" customWidth="1"/>
    <col min="14" max="16384" width="7.75" style="31"/>
  </cols>
  <sheetData>
    <row r="1" spans="1:12" ht="35.25" customHeight="1" x14ac:dyDescent="0.3">
      <c r="A1" s="30"/>
      <c r="B1" s="30"/>
      <c r="C1" s="30" t="str">
        <f>[2]MAIN_Setting!$D$2</f>
        <v xml:space="preserve"> ชื่อหน่วยฝึก :   สำนักงานพัฒนาฝีมือแรงงานสุรินทร์</v>
      </c>
      <c r="D1" s="30"/>
      <c r="E1" s="30"/>
      <c r="F1" s="30"/>
      <c r="G1" s="30"/>
      <c r="H1" s="30"/>
      <c r="I1" s="30"/>
      <c r="J1" s="30"/>
      <c r="K1" s="30" t="s">
        <v>117</v>
      </c>
      <c r="L1" s="30"/>
    </row>
    <row r="2" spans="1:12" ht="23.25" x14ac:dyDescent="0.35">
      <c r="A2" s="153"/>
      <c r="B2" s="153"/>
      <c r="C2" s="32"/>
      <c r="D2" s="32"/>
      <c r="E2" s="32"/>
      <c r="F2" s="33" t="s">
        <v>73</v>
      </c>
      <c r="G2" s="32"/>
      <c r="H2" s="32"/>
      <c r="I2" s="72"/>
      <c r="J2" s="34"/>
      <c r="K2" s="35"/>
      <c r="L2" s="35"/>
    </row>
    <row r="3" spans="1:12" x14ac:dyDescent="0.3">
      <c r="B3" s="36"/>
      <c r="C3" s="37" t="s">
        <v>74</v>
      </c>
      <c r="D3" s="36"/>
      <c r="E3" s="38">
        <v>2561</v>
      </c>
      <c r="F3" s="39"/>
      <c r="G3" s="40"/>
      <c r="H3" s="41"/>
      <c r="I3" s="41"/>
      <c r="J3" s="40"/>
      <c r="K3" s="36"/>
      <c r="L3" s="36"/>
    </row>
    <row r="4" spans="1:12" x14ac:dyDescent="0.3">
      <c r="A4" s="32"/>
      <c r="B4" s="32"/>
      <c r="C4" s="37" t="s">
        <v>75</v>
      </c>
      <c r="D4" s="32"/>
      <c r="E4" s="42" t="str">
        <f>ป้อนข้อมูลพื้นฐาน!$C$2</f>
        <v>เสริมสร้างศักยภาพและพัฒนาคุณภาพชีวิต</v>
      </c>
      <c r="F4" s="42"/>
      <c r="G4" s="42"/>
      <c r="H4" s="42"/>
      <c r="I4" s="42"/>
      <c r="J4" s="43"/>
      <c r="K4" s="32"/>
      <c r="L4" s="32"/>
    </row>
    <row r="5" spans="1:12" x14ac:dyDescent="0.3">
      <c r="A5" s="32"/>
      <c r="B5" s="32"/>
      <c r="C5" s="37" t="s">
        <v>76</v>
      </c>
      <c r="D5" s="32"/>
      <c r="E5" s="42" t="str">
        <f>ป้อนข้อมูลพื้นฐาน!$C$3</f>
        <v>เพิ่มศักยภาพผู้มีรายได้น้อยที่ลงทะเบียนสวัสดิการแห่งรัฐ เพื่อสร้างงาน สร้างอาชีพ เพิ่มรายได้ฯ</v>
      </c>
      <c r="F5" s="42"/>
      <c r="G5" s="42"/>
      <c r="H5" s="42"/>
      <c r="I5" s="42"/>
      <c r="J5" s="43"/>
      <c r="K5" s="32"/>
      <c r="L5" s="32"/>
    </row>
    <row r="6" spans="1:12" x14ac:dyDescent="0.3">
      <c r="A6" s="32"/>
      <c r="B6" s="32"/>
      <c r="C6" s="37" t="s">
        <v>77</v>
      </c>
      <c r="D6" s="32"/>
      <c r="E6" s="42" t="str">
        <f>ป้อนข้อมูลพื้นฐาน!$C$4</f>
        <v>ช่วยเหลือผู้มีรายได้น้อยหลักสูตรการฝึกอาชีพเสริม</v>
      </c>
      <c r="F6" s="42"/>
      <c r="G6" s="42"/>
      <c r="H6" s="42"/>
      <c r="I6" s="42"/>
      <c r="J6" s="43"/>
      <c r="K6" s="32"/>
      <c r="L6" s="32"/>
    </row>
    <row r="7" spans="1:12" x14ac:dyDescent="0.3">
      <c r="A7" s="32"/>
      <c r="B7" s="32"/>
      <c r="C7" s="44" t="s">
        <v>129</v>
      </c>
      <c r="D7" s="32"/>
      <c r="E7" s="41" t="str">
        <f>ป้อนข้อมูลพื้นฐาน!$C$5</f>
        <v>ช่วยเหลือผู้มีรายได้น้อยหลักสูตรการฝึกอาชีพเสริม</v>
      </c>
      <c r="F7" s="41"/>
      <c r="G7" s="41"/>
      <c r="H7" s="41"/>
      <c r="I7" s="41"/>
      <c r="J7" s="40"/>
      <c r="K7" s="32"/>
      <c r="L7" s="32"/>
    </row>
    <row r="8" spans="1:12" x14ac:dyDescent="0.3">
      <c r="A8" s="32"/>
      <c r="B8" s="32"/>
      <c r="C8" s="37" t="str">
        <f>ป้อนข้อมูลพื้นฐาน!$A$7&amp;"  "&amp;ป้อนข้อมูลพื้นฐาน!$D$7&amp;"   "&amp;ป้อนข้อมูลพื้นฐาน!$A$8&amp;"   "&amp;ป้อนข้อมูลพื้นฐาน!$D$8&amp;"     "&amp;ป้อนข้อมูลพื้นฐาน!$A$9&amp;"   "&amp;ป้อนข้อมูลพื้นฐาน!$D$9</f>
        <v>หลักสูตร :  การฝึกอาชีพเสริม   สาขา :   การทำขนมไทย     รหัส :   930157330401</v>
      </c>
      <c r="D8" s="32"/>
      <c r="E8" s="32"/>
      <c r="F8" s="32"/>
      <c r="G8" s="45"/>
      <c r="H8" s="32"/>
      <c r="I8" s="32"/>
      <c r="J8" s="44" t="str">
        <f>ป้อนข้อมูลพื้นฐาน!F8&amp;"  "&amp;ป้อนข้อมูลพื้นฐาน!G8</f>
        <v>รุ่นที่  39</v>
      </c>
      <c r="K8" s="32"/>
      <c r="L8" s="32"/>
    </row>
    <row r="9" spans="1:12" x14ac:dyDescent="0.3">
      <c r="A9" s="32"/>
      <c r="B9" s="32"/>
      <c r="C9" s="46" t="s">
        <v>78</v>
      </c>
      <c r="D9" s="156">
        <f>ป้อนข้อมูลพื้นฐาน!$D$12</f>
        <v>43302</v>
      </c>
      <c r="E9" s="156"/>
      <c r="F9" s="37" t="s">
        <v>79</v>
      </c>
      <c r="G9" s="32"/>
      <c r="H9" s="157">
        <f>ป้อนข้อมูลพื้นฐาน!$D$13</f>
        <v>43304</v>
      </c>
      <c r="I9" s="157"/>
      <c r="J9" s="47" t="s">
        <v>116</v>
      </c>
      <c r="K9" s="72" t="str">
        <f>ป้อนข้อมูลพื้นฐาน!$D$10&amp;"   ชั่วโมง"</f>
        <v>18   ชั่วโมง</v>
      </c>
    </row>
    <row r="10" spans="1:12" ht="10.5" customHeight="1" x14ac:dyDescent="0.3">
      <c r="A10" s="32"/>
      <c r="B10" s="32"/>
      <c r="C10" s="32"/>
      <c r="D10" s="32"/>
      <c r="E10" s="32"/>
      <c r="F10" s="32"/>
      <c r="G10" s="32"/>
      <c r="H10" s="32"/>
      <c r="I10" s="32"/>
      <c r="K10" s="32"/>
      <c r="L10" s="32"/>
    </row>
    <row r="11" spans="1:12" x14ac:dyDescent="0.3">
      <c r="A11" s="32"/>
      <c r="B11" s="32"/>
      <c r="C11" s="48" t="s">
        <v>115</v>
      </c>
      <c r="E11" s="72" t="str">
        <f>ป้อนข้อมูลพื้นฐาน!$D$11&amp;"   คน"</f>
        <v>20   คน</v>
      </c>
      <c r="F11" s="32"/>
      <c r="G11" s="32"/>
      <c r="H11" s="32"/>
      <c r="I11" s="37" t="s">
        <v>80</v>
      </c>
      <c r="J11" s="49" t="str">
        <f>ป้อนข้อมูลพื้นฐาน!$D$14&amp;"  คน "</f>
        <v xml:space="preserve">20  คน </v>
      </c>
      <c r="K11" s="32"/>
      <c r="L11" s="32"/>
    </row>
    <row r="12" spans="1:12" ht="9.75" customHeight="1" x14ac:dyDescent="0.3">
      <c r="B12" s="36"/>
      <c r="C12" s="36"/>
      <c r="D12" s="36"/>
      <c r="E12" s="50"/>
      <c r="F12" s="32"/>
      <c r="G12" s="32"/>
      <c r="H12" s="32"/>
      <c r="I12" s="32"/>
      <c r="K12" s="36"/>
      <c r="L12" s="32"/>
    </row>
    <row r="13" spans="1:12" x14ac:dyDescent="0.3">
      <c r="B13" s="36"/>
      <c r="C13" s="36"/>
      <c r="D13" s="36"/>
      <c r="E13" s="50"/>
      <c r="F13" s="32"/>
      <c r="G13" s="32"/>
      <c r="H13" s="32"/>
      <c r="I13" s="32"/>
      <c r="K13" s="36"/>
      <c r="L13" s="32"/>
    </row>
    <row r="14" spans="1:12" ht="20.25" customHeight="1" x14ac:dyDescent="0.3">
      <c r="A14" s="154" t="s">
        <v>0</v>
      </c>
      <c r="B14" s="152" t="s">
        <v>81</v>
      </c>
      <c r="C14" s="152"/>
      <c r="D14" s="152"/>
      <c r="E14" s="155" t="s">
        <v>69</v>
      </c>
      <c r="F14" s="152" t="s">
        <v>82</v>
      </c>
      <c r="G14" s="154" t="s">
        <v>83</v>
      </c>
      <c r="H14" s="154" t="s">
        <v>84</v>
      </c>
      <c r="I14" s="154"/>
      <c r="J14" s="152" t="s">
        <v>85</v>
      </c>
      <c r="K14" s="152" t="s">
        <v>86</v>
      </c>
      <c r="L14" s="152" t="s">
        <v>87</v>
      </c>
    </row>
    <row r="15" spans="1:12" ht="42" customHeight="1" x14ac:dyDescent="0.3">
      <c r="A15" s="154"/>
      <c r="B15" s="152"/>
      <c r="C15" s="152"/>
      <c r="D15" s="152"/>
      <c r="E15" s="155"/>
      <c r="F15" s="152"/>
      <c r="G15" s="154"/>
      <c r="H15" s="154"/>
      <c r="I15" s="154"/>
      <c r="J15" s="154"/>
      <c r="K15" s="152"/>
      <c r="L15" s="152"/>
    </row>
    <row r="16" spans="1:12" s="55" customFormat="1" x14ac:dyDescent="0.3">
      <c r="A16" s="51">
        <v>1</v>
      </c>
      <c r="B16" s="150" t="str">
        <f>IF(ISBLANK(Imports!$D2),"",Imports!$D2)</f>
        <v/>
      </c>
      <c r="C16" s="150"/>
      <c r="D16" s="150"/>
      <c r="E16" s="52" t="str">
        <f>IF(ISBLANK(Imports!$B2),"",Imports!$B2)</f>
        <v/>
      </c>
      <c r="F16" s="52"/>
      <c r="G16" s="52"/>
      <c r="H16" s="151"/>
      <c r="I16" s="151"/>
      <c r="J16" s="53" t="str">
        <f>IF(ISBLANK(Imports!$C2),"",Imports!$C2)</f>
        <v/>
      </c>
      <c r="K16" s="54" t="str">
        <f>IF(ISBLANK(Imports!$B2),"",ป้อนข้อมูลพื้นฐาน!$D$17)</f>
        <v/>
      </c>
      <c r="L16" s="53"/>
    </row>
    <row r="17" spans="1:12" x14ac:dyDescent="0.3">
      <c r="A17" s="56">
        <v>2</v>
      </c>
      <c r="B17" s="147" t="str">
        <f>IF(ISBLANK(Imports!$D3),"",Imports!$D3)</f>
        <v/>
      </c>
      <c r="C17" s="147"/>
      <c r="D17" s="147"/>
      <c r="E17" s="57" t="str">
        <f>IF(ISBLANK(Imports!$B3),"",Imports!$B3)</f>
        <v/>
      </c>
      <c r="F17" s="57"/>
      <c r="G17" s="57"/>
      <c r="H17" s="148"/>
      <c r="I17" s="148"/>
      <c r="J17" s="58" t="str">
        <f>IF(ISBLANK(Imports!$C3),"",Imports!$C3)</f>
        <v/>
      </c>
      <c r="K17" s="59" t="str">
        <f>IF(ISBLANK(Imports!$B3),"",ป้อนข้อมูลพื้นฐาน!$D$17)</f>
        <v/>
      </c>
      <c r="L17" s="58"/>
    </row>
    <row r="18" spans="1:12" x14ac:dyDescent="0.3">
      <c r="A18" s="56">
        <v>3</v>
      </c>
      <c r="B18" s="147" t="str">
        <f>IF(ISBLANK(Imports!$D4),"",Imports!$D4)</f>
        <v/>
      </c>
      <c r="C18" s="147"/>
      <c r="D18" s="147"/>
      <c r="E18" s="57" t="str">
        <f>IF(ISBLANK(Imports!$B4),"",Imports!$B4)</f>
        <v/>
      </c>
      <c r="F18" s="57"/>
      <c r="G18" s="57"/>
      <c r="H18" s="148"/>
      <c r="I18" s="148"/>
      <c r="J18" s="58" t="str">
        <f>IF(ISBLANK(Imports!$C4),"",Imports!$C4)</f>
        <v/>
      </c>
      <c r="K18" s="59" t="str">
        <f>IF(ISBLANK(Imports!$B4),"",ป้อนข้อมูลพื้นฐาน!$D$17)</f>
        <v/>
      </c>
      <c r="L18" s="58"/>
    </row>
    <row r="19" spans="1:12" x14ac:dyDescent="0.3">
      <c r="A19" s="56">
        <v>4</v>
      </c>
      <c r="B19" s="147" t="str">
        <f>IF(ISBLANK(Imports!$D5),"",Imports!$D5)</f>
        <v/>
      </c>
      <c r="C19" s="147"/>
      <c r="D19" s="147"/>
      <c r="E19" s="57" t="str">
        <f>IF(ISBLANK(Imports!$B5),"",Imports!$B5)</f>
        <v/>
      </c>
      <c r="F19" s="57"/>
      <c r="G19" s="57"/>
      <c r="H19" s="148"/>
      <c r="I19" s="148"/>
      <c r="J19" s="58" t="str">
        <f>IF(ISBLANK(Imports!$C5),"",Imports!$C5)</f>
        <v/>
      </c>
      <c r="K19" s="59" t="str">
        <f>IF(ISBLANK(Imports!$B5),"",ป้อนข้อมูลพื้นฐาน!$D$17)</f>
        <v/>
      </c>
      <c r="L19" s="58"/>
    </row>
    <row r="20" spans="1:12" x14ac:dyDescent="0.3">
      <c r="A20" s="56">
        <v>5</v>
      </c>
      <c r="B20" s="147" t="str">
        <f>IF(ISBLANK(Imports!$D6),"",Imports!$D6)</f>
        <v/>
      </c>
      <c r="C20" s="147"/>
      <c r="D20" s="147"/>
      <c r="E20" s="57" t="str">
        <f>IF(ISBLANK(Imports!$B6),"",Imports!$B6)</f>
        <v/>
      </c>
      <c r="F20" s="57"/>
      <c r="G20" s="57"/>
      <c r="H20" s="148"/>
      <c r="I20" s="148"/>
      <c r="J20" s="58" t="str">
        <f>IF(ISBLANK(Imports!$C6),"",Imports!$C6)</f>
        <v/>
      </c>
      <c r="K20" s="59" t="str">
        <f>IF(ISBLANK(Imports!$B6),"",ป้อนข้อมูลพื้นฐาน!$D$17)</f>
        <v/>
      </c>
      <c r="L20" s="58"/>
    </row>
    <row r="21" spans="1:12" x14ac:dyDescent="0.3">
      <c r="A21" s="56">
        <v>6</v>
      </c>
      <c r="B21" s="147" t="str">
        <f>IF(ISBLANK(Imports!$D7),"",Imports!$D7)</f>
        <v/>
      </c>
      <c r="C21" s="147"/>
      <c r="D21" s="147"/>
      <c r="E21" s="57" t="str">
        <f>IF(ISBLANK(Imports!$B7),"",Imports!$B7)</f>
        <v/>
      </c>
      <c r="F21" s="57"/>
      <c r="G21" s="57"/>
      <c r="H21" s="148"/>
      <c r="I21" s="148"/>
      <c r="J21" s="58" t="str">
        <f>IF(ISBLANK(Imports!$C7),"",Imports!$C7)</f>
        <v/>
      </c>
      <c r="K21" s="59" t="str">
        <f>IF(ISBLANK(Imports!$B7),"",ป้อนข้อมูลพื้นฐาน!$D$17)</f>
        <v/>
      </c>
      <c r="L21" s="58"/>
    </row>
    <row r="22" spans="1:12" x14ac:dyDescent="0.3">
      <c r="A22" s="56">
        <v>7</v>
      </c>
      <c r="B22" s="147" t="str">
        <f>IF(ISBLANK(Imports!$D8),"",Imports!$D8)</f>
        <v/>
      </c>
      <c r="C22" s="147"/>
      <c r="D22" s="147"/>
      <c r="E22" s="57" t="str">
        <f>IF(ISBLANK(Imports!$B8),"",Imports!$B8)</f>
        <v/>
      </c>
      <c r="F22" s="57"/>
      <c r="G22" s="57"/>
      <c r="H22" s="148"/>
      <c r="I22" s="148"/>
      <c r="J22" s="58" t="str">
        <f>IF(ISBLANK(Imports!$C8),"",Imports!$C8)</f>
        <v/>
      </c>
      <c r="K22" s="59" t="str">
        <f>IF(ISBLANK(Imports!$B8),"",ป้อนข้อมูลพื้นฐาน!$D$17)</f>
        <v/>
      </c>
      <c r="L22" s="58"/>
    </row>
    <row r="23" spans="1:12" x14ac:dyDescent="0.3">
      <c r="A23" s="56">
        <v>8</v>
      </c>
      <c r="B23" s="147" t="str">
        <f>IF(ISBLANK(Imports!$D9),"",Imports!$D9)</f>
        <v/>
      </c>
      <c r="C23" s="147"/>
      <c r="D23" s="147"/>
      <c r="E23" s="57" t="str">
        <f>IF(ISBLANK(Imports!$B9),"",Imports!$B9)</f>
        <v/>
      </c>
      <c r="F23" s="57"/>
      <c r="G23" s="57"/>
      <c r="H23" s="148"/>
      <c r="I23" s="148"/>
      <c r="J23" s="58" t="str">
        <f>IF(ISBLANK(Imports!$C9),"",Imports!$C9)</f>
        <v/>
      </c>
      <c r="K23" s="59" t="str">
        <f>IF(ISBLANK(Imports!$B9),"",ป้อนข้อมูลพื้นฐาน!$D$17)</f>
        <v/>
      </c>
      <c r="L23" s="58"/>
    </row>
    <row r="24" spans="1:12" x14ac:dyDescent="0.3">
      <c r="A24" s="56">
        <v>9</v>
      </c>
      <c r="B24" s="147" t="str">
        <f>IF(ISBLANK(Imports!$D10),"",Imports!$D10)</f>
        <v/>
      </c>
      <c r="C24" s="147"/>
      <c r="D24" s="147"/>
      <c r="E24" s="57" t="str">
        <f>IF(ISBLANK(Imports!$B10),"",Imports!$B10)</f>
        <v/>
      </c>
      <c r="F24" s="57"/>
      <c r="G24" s="57"/>
      <c r="H24" s="148"/>
      <c r="I24" s="148"/>
      <c r="J24" s="58" t="str">
        <f>IF(ISBLANK(Imports!$C10),"",Imports!$C10)</f>
        <v/>
      </c>
      <c r="K24" s="59" t="str">
        <f>IF(ISBLANK(Imports!$B10),"",ป้อนข้อมูลพื้นฐาน!$D$17)</f>
        <v/>
      </c>
      <c r="L24" s="58"/>
    </row>
    <row r="25" spans="1:12" x14ac:dyDescent="0.3">
      <c r="A25" s="56">
        <v>10</v>
      </c>
      <c r="B25" s="147" t="str">
        <f>IF(ISBLANK(Imports!$D11),"",Imports!$D11)</f>
        <v/>
      </c>
      <c r="C25" s="147"/>
      <c r="D25" s="147"/>
      <c r="E25" s="57" t="str">
        <f>IF(ISBLANK(Imports!$B11),"",Imports!$B11)</f>
        <v/>
      </c>
      <c r="F25" s="57"/>
      <c r="G25" s="57"/>
      <c r="H25" s="148"/>
      <c r="I25" s="148"/>
      <c r="J25" s="58" t="str">
        <f>IF(ISBLANK(Imports!$C11),"",Imports!$C11)</f>
        <v/>
      </c>
      <c r="K25" s="59" t="str">
        <f>IF(ISBLANK(Imports!$B11),"",ป้อนข้อมูลพื้นฐาน!$D$17)</f>
        <v/>
      </c>
      <c r="L25" s="58"/>
    </row>
    <row r="26" spans="1:12" x14ac:dyDescent="0.3">
      <c r="A26" s="56">
        <v>11</v>
      </c>
      <c r="B26" s="147" t="str">
        <f>IF(ISBLANK(Imports!$D12),"",Imports!$D12)</f>
        <v/>
      </c>
      <c r="C26" s="147"/>
      <c r="D26" s="147"/>
      <c r="E26" s="57" t="str">
        <f>IF(ISBLANK(Imports!$B12),"",Imports!$B12)</f>
        <v/>
      </c>
      <c r="F26" s="57"/>
      <c r="G26" s="57"/>
      <c r="H26" s="148"/>
      <c r="I26" s="148"/>
      <c r="J26" s="58" t="str">
        <f>IF(ISBLANK(Imports!$C12),"",Imports!$C12)</f>
        <v/>
      </c>
      <c r="K26" s="59" t="str">
        <f>IF(ISBLANK(Imports!$B12),"",ป้อนข้อมูลพื้นฐาน!$D$17)</f>
        <v/>
      </c>
      <c r="L26" s="58"/>
    </row>
    <row r="27" spans="1:12" x14ac:dyDescent="0.3">
      <c r="A27" s="56">
        <v>12</v>
      </c>
      <c r="B27" s="147" t="str">
        <f>IF(ISBLANK(Imports!$D13),"",Imports!$D13)</f>
        <v/>
      </c>
      <c r="C27" s="147"/>
      <c r="D27" s="147"/>
      <c r="E27" s="57" t="str">
        <f>IF(ISBLANK(Imports!$B13),"",Imports!$B13)</f>
        <v/>
      </c>
      <c r="F27" s="57"/>
      <c r="G27" s="57"/>
      <c r="H27" s="148"/>
      <c r="I27" s="148"/>
      <c r="J27" s="58" t="str">
        <f>IF(ISBLANK(Imports!$C13),"",Imports!$C13)</f>
        <v/>
      </c>
      <c r="K27" s="59" t="str">
        <f>IF(ISBLANK(Imports!$B13),"",ป้อนข้อมูลพื้นฐาน!$D$17)</f>
        <v/>
      </c>
      <c r="L27" s="58"/>
    </row>
    <row r="28" spans="1:12" x14ac:dyDescent="0.3">
      <c r="A28" s="56">
        <v>13</v>
      </c>
      <c r="B28" s="147" t="str">
        <f>IF(ISBLANK(Imports!$D14),"",Imports!$D14)</f>
        <v/>
      </c>
      <c r="C28" s="147"/>
      <c r="D28" s="147"/>
      <c r="E28" s="57" t="str">
        <f>IF(ISBLANK(Imports!$B14),"",Imports!$B14)</f>
        <v/>
      </c>
      <c r="F28" s="57"/>
      <c r="G28" s="57"/>
      <c r="H28" s="148"/>
      <c r="I28" s="148"/>
      <c r="J28" s="58" t="str">
        <f>IF(ISBLANK(Imports!$C14),"",Imports!$C14)</f>
        <v/>
      </c>
      <c r="K28" s="59" t="str">
        <f>IF(ISBLANK(Imports!$B14),"",ป้อนข้อมูลพื้นฐาน!$D$17)</f>
        <v/>
      </c>
      <c r="L28" s="58"/>
    </row>
    <row r="29" spans="1:12" x14ac:dyDescent="0.3">
      <c r="A29" s="56">
        <v>14</v>
      </c>
      <c r="B29" s="147" t="str">
        <f>IF(ISBLANK(Imports!$D15),"",Imports!$D15)</f>
        <v/>
      </c>
      <c r="C29" s="147"/>
      <c r="D29" s="147"/>
      <c r="E29" s="57" t="str">
        <f>IF(ISBLANK(Imports!$B15),"",Imports!$B15)</f>
        <v/>
      </c>
      <c r="F29" s="57"/>
      <c r="G29" s="57"/>
      <c r="H29" s="148"/>
      <c r="I29" s="148"/>
      <c r="J29" s="58" t="str">
        <f>IF(ISBLANK(Imports!$C15),"",Imports!$C15)</f>
        <v/>
      </c>
      <c r="K29" s="59" t="str">
        <f>IF(ISBLANK(Imports!$B15),"",ป้อนข้อมูลพื้นฐาน!$D$17)</f>
        <v/>
      </c>
      <c r="L29" s="58"/>
    </row>
    <row r="30" spans="1:12" x14ac:dyDescent="0.3">
      <c r="A30" s="56">
        <v>15</v>
      </c>
      <c r="B30" s="147" t="str">
        <f>IF(ISBLANK(Imports!$D16),"",Imports!$D16)</f>
        <v/>
      </c>
      <c r="C30" s="147"/>
      <c r="D30" s="147"/>
      <c r="E30" s="57" t="str">
        <f>IF(ISBLANK(Imports!$B16),"",Imports!$B16)</f>
        <v/>
      </c>
      <c r="F30" s="57"/>
      <c r="G30" s="57"/>
      <c r="H30" s="148"/>
      <c r="I30" s="148"/>
      <c r="J30" s="58" t="str">
        <f>IF(ISBLANK(Imports!$C16),"",Imports!$C16)</f>
        <v/>
      </c>
      <c r="K30" s="59" t="str">
        <f>IF(ISBLANK(Imports!$B16),"",ป้อนข้อมูลพื้นฐาน!$D$17)</f>
        <v/>
      </c>
      <c r="L30" s="58"/>
    </row>
    <row r="31" spans="1:12" x14ac:dyDescent="0.3">
      <c r="A31" s="56">
        <v>16</v>
      </c>
      <c r="B31" s="147" t="str">
        <f>IF(ISBLANK(Imports!$D17),"",Imports!$D17)</f>
        <v/>
      </c>
      <c r="C31" s="147"/>
      <c r="D31" s="147"/>
      <c r="E31" s="57" t="str">
        <f>IF(ISBLANK(Imports!$B17),"",Imports!$B17)</f>
        <v/>
      </c>
      <c r="F31" s="57"/>
      <c r="G31" s="57"/>
      <c r="H31" s="148"/>
      <c r="I31" s="148"/>
      <c r="J31" s="58" t="str">
        <f>IF(ISBLANK(Imports!$C17),"",Imports!$C17)</f>
        <v/>
      </c>
      <c r="K31" s="59" t="str">
        <f>IF(ISBLANK(Imports!$B17),"",ป้อนข้อมูลพื้นฐาน!$D$17)</f>
        <v/>
      </c>
      <c r="L31" s="58"/>
    </row>
    <row r="32" spans="1:12" x14ac:dyDescent="0.3">
      <c r="A32" s="56">
        <v>17</v>
      </c>
      <c r="B32" s="147" t="str">
        <f>IF(ISBLANK(Imports!$D18),"",Imports!$D18)</f>
        <v/>
      </c>
      <c r="C32" s="147"/>
      <c r="D32" s="147"/>
      <c r="E32" s="57" t="str">
        <f>IF(ISBLANK(Imports!$B18),"",Imports!$B18)</f>
        <v/>
      </c>
      <c r="F32" s="57"/>
      <c r="G32" s="57"/>
      <c r="H32" s="148"/>
      <c r="I32" s="148"/>
      <c r="J32" s="58" t="str">
        <f>IF(ISBLANK(Imports!$C18),"",Imports!$C18)</f>
        <v/>
      </c>
      <c r="K32" s="59" t="str">
        <f>IF(ISBLANK(Imports!$B18),"",ป้อนข้อมูลพื้นฐาน!$D$17)</f>
        <v/>
      </c>
      <c r="L32" s="58"/>
    </row>
    <row r="33" spans="1:13" x14ac:dyDescent="0.3">
      <c r="A33" s="56">
        <v>18</v>
      </c>
      <c r="B33" s="147" t="str">
        <f>IF(ISBLANK(Imports!$D19),"",Imports!$D19)</f>
        <v/>
      </c>
      <c r="C33" s="147"/>
      <c r="D33" s="147"/>
      <c r="E33" s="57" t="str">
        <f>IF(ISBLANK(Imports!$B19),"",Imports!$B19)</f>
        <v/>
      </c>
      <c r="F33" s="57"/>
      <c r="G33" s="57"/>
      <c r="H33" s="148"/>
      <c r="I33" s="148"/>
      <c r="J33" s="58" t="str">
        <f>IF(ISBLANK(Imports!$C19),"",Imports!$C19)</f>
        <v/>
      </c>
      <c r="K33" s="59" t="str">
        <f>IF(ISBLANK(Imports!$B19),"",ป้อนข้อมูลพื้นฐาน!$D$17)</f>
        <v/>
      </c>
      <c r="L33" s="58"/>
    </row>
    <row r="34" spans="1:13" x14ac:dyDescent="0.3">
      <c r="A34" s="56">
        <v>19</v>
      </c>
      <c r="B34" s="147" t="str">
        <f>IF(ISBLANK(Imports!$D20),"",Imports!$D20)</f>
        <v/>
      </c>
      <c r="C34" s="147"/>
      <c r="D34" s="147"/>
      <c r="E34" s="57" t="str">
        <f>IF(ISBLANK(Imports!$B20),"",Imports!$B20)</f>
        <v/>
      </c>
      <c r="F34" s="57"/>
      <c r="G34" s="57"/>
      <c r="H34" s="148"/>
      <c r="I34" s="148"/>
      <c r="J34" s="58" t="str">
        <f>IF(ISBLANK(Imports!$C20),"",Imports!$C20)</f>
        <v/>
      </c>
      <c r="K34" s="59" t="str">
        <f>IF(ISBLANK(Imports!$B20),"",ป้อนข้อมูลพื้นฐาน!$D$17)</f>
        <v/>
      </c>
      <c r="L34" s="58"/>
    </row>
    <row r="35" spans="1:13" x14ac:dyDescent="0.3">
      <c r="A35" s="56">
        <v>20</v>
      </c>
      <c r="B35" s="147" t="str">
        <f>IF(ISBLANK(Imports!$D21),"",Imports!$D21)</f>
        <v/>
      </c>
      <c r="C35" s="147"/>
      <c r="D35" s="147"/>
      <c r="E35" s="57" t="str">
        <f>IF(ISBLANK(Imports!$B21),"",Imports!$B21)</f>
        <v/>
      </c>
      <c r="F35" s="57"/>
      <c r="G35" s="57"/>
      <c r="H35" s="148"/>
      <c r="I35" s="148"/>
      <c r="J35" s="58" t="str">
        <f>IF(ISBLANK(Imports!$C21),"",Imports!$C21)</f>
        <v/>
      </c>
      <c r="K35" s="59" t="str">
        <f>IF(ISBLANK(Imports!$B21),"",ป้อนข้อมูลพื้นฐาน!$D$17)</f>
        <v/>
      </c>
      <c r="L35" s="58"/>
    </row>
    <row r="36" spans="1:13" x14ac:dyDescent="0.3">
      <c r="A36" s="56">
        <v>21</v>
      </c>
      <c r="B36" s="147" t="str">
        <f>IF(ISBLANK(Imports!$D22),"",Imports!$D22)</f>
        <v/>
      </c>
      <c r="C36" s="147"/>
      <c r="D36" s="147"/>
      <c r="E36" s="57" t="str">
        <f>IF(ISBLANK(Imports!$B22),"",Imports!$B22)</f>
        <v/>
      </c>
      <c r="F36" s="57"/>
      <c r="G36" s="57"/>
      <c r="H36" s="148"/>
      <c r="I36" s="148"/>
      <c r="J36" s="58" t="str">
        <f>IF(ISBLANK(Imports!$C22),"",Imports!$C22)</f>
        <v/>
      </c>
      <c r="K36" s="59" t="str">
        <f>IF(ISBLANK(Imports!$B22),"",ป้อนข้อมูลพื้นฐาน!$D$17)</f>
        <v/>
      </c>
      <c r="L36" s="58"/>
    </row>
    <row r="37" spans="1:13" x14ac:dyDescent="0.3">
      <c r="A37" s="56">
        <v>22</v>
      </c>
      <c r="B37" s="147" t="str">
        <f>IF(ISBLANK(Imports!$D23),"",Imports!$D23)</f>
        <v/>
      </c>
      <c r="C37" s="147"/>
      <c r="D37" s="147"/>
      <c r="E37" s="57" t="str">
        <f>IF(ISBLANK(Imports!$B23),"",Imports!$B23)</f>
        <v/>
      </c>
      <c r="F37" s="60"/>
      <c r="G37" s="60"/>
      <c r="H37" s="149"/>
      <c r="I37" s="149"/>
      <c r="J37" s="58" t="str">
        <f>IF(ISBLANK(Imports!$C23),"",Imports!$C23)</f>
        <v/>
      </c>
      <c r="K37" s="59" t="str">
        <f>IF(ISBLANK(Imports!$B23),"",ป้อนข้อมูลพื้นฐาน!$D$17)</f>
        <v/>
      </c>
      <c r="L37" s="61"/>
    </row>
    <row r="38" spans="1:13" x14ac:dyDescent="0.3">
      <c r="A38" s="56">
        <v>23</v>
      </c>
      <c r="B38" s="147" t="str">
        <f>IF(ISBLANK(Imports!$D24),"",Imports!$D24)</f>
        <v/>
      </c>
      <c r="C38" s="147"/>
      <c r="D38" s="147"/>
      <c r="E38" s="57" t="str">
        <f>IF(ISBLANK(Imports!$B24),"",Imports!$B24)</f>
        <v/>
      </c>
      <c r="F38" s="60"/>
      <c r="G38" s="60"/>
      <c r="H38" s="149"/>
      <c r="I38" s="149"/>
      <c r="J38" s="58" t="str">
        <f>IF(ISBLANK(Imports!$C24),"",Imports!$C24)</f>
        <v/>
      </c>
      <c r="K38" s="59" t="str">
        <f>IF(ISBLANK(Imports!$B24),"",ป้อนข้อมูลพื้นฐาน!$D$17)</f>
        <v/>
      </c>
      <c r="L38" s="61"/>
    </row>
    <row r="39" spans="1:13" x14ac:dyDescent="0.3">
      <c r="A39" s="56">
        <v>24</v>
      </c>
      <c r="B39" s="147" t="str">
        <f>IF(ISBLANK(Imports!$D25),"",Imports!$D25)</f>
        <v/>
      </c>
      <c r="C39" s="147"/>
      <c r="D39" s="147"/>
      <c r="E39" s="57" t="str">
        <f>IF(ISBLANK(Imports!$B25),"",Imports!$B25)</f>
        <v/>
      </c>
      <c r="F39" s="60"/>
      <c r="G39" s="60"/>
      <c r="H39" s="149"/>
      <c r="I39" s="149"/>
      <c r="J39" s="58" t="str">
        <f>IF(ISBLANK(Imports!$C25),"",Imports!$C25)</f>
        <v/>
      </c>
      <c r="K39" s="59" t="str">
        <f>IF(ISBLANK(Imports!$B25),"",ป้อนข้อมูลพื้นฐาน!$D$17)</f>
        <v/>
      </c>
      <c r="L39" s="61"/>
    </row>
    <row r="40" spans="1:13" x14ac:dyDescent="0.3">
      <c r="A40" s="62">
        <v>25</v>
      </c>
      <c r="B40" s="144" t="str">
        <f>IF(ISBLANK(Imports!$D26),"",Imports!$D26)</f>
        <v/>
      </c>
      <c r="C40" s="144"/>
      <c r="D40" s="144"/>
      <c r="E40" s="63" t="str">
        <f>IF(ISBLANK(Imports!$B26),"",Imports!$B26)</f>
        <v/>
      </c>
      <c r="F40" s="64"/>
      <c r="G40" s="64"/>
      <c r="H40" s="145"/>
      <c r="I40" s="145"/>
      <c r="J40" s="65" t="str">
        <f>IF(ISBLANK(Imports!$C26),"",Imports!$C26)</f>
        <v/>
      </c>
      <c r="K40" s="66" t="str">
        <f>IF(ISBLANK(Imports!$B26),"",ป้อนข้อมูลพื้นฐาน!$D$17)</f>
        <v/>
      </c>
      <c r="L40" s="67"/>
    </row>
    <row r="41" spans="1:13" x14ac:dyDescent="0.3">
      <c r="A41" s="68"/>
      <c r="B41" s="69"/>
      <c r="C41" s="69"/>
      <c r="D41" s="69"/>
      <c r="E41" s="70"/>
      <c r="F41" s="70"/>
      <c r="G41" s="70"/>
      <c r="H41" s="68"/>
      <c r="I41" s="68"/>
      <c r="J41" s="72"/>
      <c r="K41" s="72"/>
      <c r="L41" s="72"/>
    </row>
    <row r="42" spans="1:13" x14ac:dyDescent="0.3">
      <c r="A42" s="68"/>
      <c r="B42" s="69"/>
      <c r="C42" s="69"/>
      <c r="D42" s="69"/>
      <c r="E42" s="70"/>
      <c r="F42" s="70"/>
      <c r="G42" s="70"/>
      <c r="H42" s="68"/>
      <c r="I42" s="68"/>
      <c r="J42" s="72"/>
      <c r="K42" s="72"/>
      <c r="L42" s="72"/>
    </row>
    <row r="43" spans="1:13" ht="57.75" customHeight="1" x14ac:dyDescent="0.3">
      <c r="B43" s="32" t="s">
        <v>88</v>
      </c>
      <c r="C43" s="32"/>
      <c r="D43" s="32"/>
      <c r="E43" s="32"/>
      <c r="F43" s="49"/>
      <c r="G43" s="32"/>
      <c r="H43" s="32"/>
      <c r="I43" s="32"/>
      <c r="J43" s="32" t="s">
        <v>89</v>
      </c>
      <c r="K43" s="32"/>
      <c r="L43" s="32"/>
      <c r="M43" s="32"/>
    </row>
    <row r="44" spans="1:13" ht="18" customHeight="1" x14ac:dyDescent="0.3">
      <c r="B44" s="71"/>
      <c r="C44" s="32" t="str">
        <f>"     ("&amp;ป้อนข้อมูลพื้นฐาน!D19&amp;")"</f>
        <v xml:space="preserve">     (นายไพโรจน์   เกิดโชค)</v>
      </c>
      <c r="D44" s="32"/>
      <c r="E44" s="31"/>
      <c r="F44" s="49"/>
      <c r="G44" s="71"/>
      <c r="H44" s="32"/>
      <c r="I44" s="32"/>
      <c r="J44" s="32" t="str">
        <f>"           ("&amp;ป้อนข้อมูลพื้นฐาน!D22&amp;")"</f>
        <v xml:space="preserve">           (นายปัญญา  ผาธรรม)</v>
      </c>
      <c r="L44" s="32"/>
    </row>
    <row r="45" spans="1:13" ht="6" customHeight="1" x14ac:dyDescent="0.3"/>
    <row r="48" spans="1:13" x14ac:dyDescent="0.3">
      <c r="B48" s="146"/>
      <c r="C48" s="146"/>
      <c r="D48" s="146"/>
      <c r="E48" s="146"/>
    </row>
    <row r="49" spans="2:5" x14ac:dyDescent="0.3">
      <c r="B49" s="71"/>
      <c r="C49" s="146"/>
      <c r="D49" s="146"/>
      <c r="E49" s="31"/>
    </row>
  </sheetData>
  <sheetProtection algorithmName="SHA-512" hashValue="VNCsmhbEH4/q2nieWCKrIrcv4p8zzqh9OnCtAYWuuv8yuXPubFGAPnJYdVyFZft5yOzRV69AP4sNvl4Us4l98A==" saltValue="vcJhquNfl8I5tiu5SRRY1A==" spinCount="100000" sheet="1" formatCells="0" formatColumns="0" formatRows="0" insertColumns="0" insertRows="0" insertHyperlinks="0" deleteColumns="0" deleteRows="0" sort="0" autoFilter="0" pivotTables="0"/>
  <mergeCells count="64">
    <mergeCell ref="L14:L15"/>
    <mergeCell ref="A2:B2"/>
    <mergeCell ref="A14:A15"/>
    <mergeCell ref="B14:D15"/>
    <mergeCell ref="E14:E15"/>
    <mergeCell ref="F14:F15"/>
    <mergeCell ref="G14:G15"/>
    <mergeCell ref="H14:I15"/>
    <mergeCell ref="J14:J15"/>
    <mergeCell ref="K14:K15"/>
    <mergeCell ref="D9:E9"/>
    <mergeCell ref="H9:I9"/>
    <mergeCell ref="B16:D16"/>
    <mergeCell ref="H16:I16"/>
    <mergeCell ref="B17:D17"/>
    <mergeCell ref="H17:I17"/>
    <mergeCell ref="B18:D18"/>
    <mergeCell ref="H18:I18"/>
    <mergeCell ref="B19:D19"/>
    <mergeCell ref="H19:I19"/>
    <mergeCell ref="B20:D20"/>
    <mergeCell ref="H20:I20"/>
    <mergeCell ref="B21:D21"/>
    <mergeCell ref="H21:I21"/>
    <mergeCell ref="B22:D22"/>
    <mergeCell ref="H22:I22"/>
    <mergeCell ref="B23:D23"/>
    <mergeCell ref="H23:I23"/>
    <mergeCell ref="B24:D24"/>
    <mergeCell ref="H24:I24"/>
    <mergeCell ref="B25:D25"/>
    <mergeCell ref="H25:I25"/>
    <mergeCell ref="B26:D26"/>
    <mergeCell ref="H26:I26"/>
    <mergeCell ref="B27:D27"/>
    <mergeCell ref="H27:I27"/>
    <mergeCell ref="B38:D38"/>
    <mergeCell ref="H38:I38"/>
    <mergeCell ref="B39:D39"/>
    <mergeCell ref="H39:I39"/>
    <mergeCell ref="B34:D34"/>
    <mergeCell ref="H34:I34"/>
    <mergeCell ref="B35:D35"/>
    <mergeCell ref="H35:I35"/>
    <mergeCell ref="B36:D36"/>
    <mergeCell ref="H36:I36"/>
    <mergeCell ref="B37:D37"/>
    <mergeCell ref="H37:I37"/>
    <mergeCell ref="B40:D40"/>
    <mergeCell ref="H40:I40"/>
    <mergeCell ref="B48:E48"/>
    <mergeCell ref="C49:D49"/>
    <mergeCell ref="B28:D28"/>
    <mergeCell ref="H28:I28"/>
    <mergeCell ref="B29:D29"/>
    <mergeCell ref="H29:I29"/>
    <mergeCell ref="B30:D30"/>
    <mergeCell ref="H30:I30"/>
    <mergeCell ref="B31:D31"/>
    <mergeCell ref="H31:I31"/>
    <mergeCell ref="B32:D32"/>
    <mergeCell ref="H32:I32"/>
    <mergeCell ref="B33:D33"/>
    <mergeCell ref="H33:I33"/>
  </mergeCells>
  <printOptions horizontalCentered="1"/>
  <pageMargins left="0.27559055118110237" right="0.19685039370078741" top="0.23622047244094491" bottom="0.19685039370078741" header="0.23622047244094491" footer="0.19685039370078741"/>
  <pageSetup paperSize="9" scale="94" firstPageNumber="0" fitToHeight="0" orientation="landscape" r:id="rId1"/>
  <headerFooter alignWithMargins="0"/>
  <rowBreaks count="2" manualBreakCount="2">
    <brk id="28" max="11" man="1"/>
    <brk id="45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001E-6C37-4364-8B29-4B58A4548691}">
  <dimension ref="A2:K252"/>
  <sheetViews>
    <sheetView topLeftCell="G1" zoomScale="115" zoomScaleNormal="115" workbookViewId="0">
      <selection activeCell="H16" sqref="H16"/>
    </sheetView>
  </sheetViews>
  <sheetFormatPr defaultColWidth="4.25" defaultRowHeight="15" x14ac:dyDescent="0.25"/>
  <cols>
    <col min="1" max="1" width="4.25" style="1"/>
    <col min="2" max="2" width="14.125" style="1" bestFit="1" customWidth="1"/>
    <col min="3" max="3" width="32.25" style="1" bestFit="1" customWidth="1"/>
    <col min="4" max="4" width="3.25" style="2" bestFit="1" customWidth="1"/>
    <col min="5" max="5" width="8.125" style="1" bestFit="1" customWidth="1"/>
    <col min="6" max="6" width="53.125" style="1" bestFit="1" customWidth="1"/>
    <col min="7" max="7" width="42.625" style="1" bestFit="1" customWidth="1"/>
    <col min="8" max="8" width="51.375" style="1" bestFit="1" customWidth="1"/>
    <col min="9" max="9" width="32.75" style="1" bestFit="1" customWidth="1"/>
    <col min="10" max="16384" width="4.25" style="1"/>
  </cols>
  <sheetData>
    <row r="2" spans="1:11" x14ac:dyDescent="0.25">
      <c r="B2" s="3" t="s">
        <v>3</v>
      </c>
      <c r="C2" s="3" t="s">
        <v>1</v>
      </c>
      <c r="D2" s="3" t="s">
        <v>2</v>
      </c>
      <c r="E2" s="3" t="s">
        <v>4</v>
      </c>
      <c r="F2" s="27" t="s">
        <v>122</v>
      </c>
      <c r="G2" s="27" t="s">
        <v>123</v>
      </c>
      <c r="H2" s="27" t="s">
        <v>124</v>
      </c>
      <c r="I2" s="73" t="s">
        <v>133</v>
      </c>
      <c r="J2" s="28"/>
      <c r="K2" s="28"/>
    </row>
    <row r="3" spans="1:11" x14ac:dyDescent="0.25">
      <c r="A3" s="2">
        <v>1</v>
      </c>
      <c r="B3" s="1" t="s">
        <v>5</v>
      </c>
      <c r="C3" s="1" t="s">
        <v>12</v>
      </c>
      <c r="D3" s="2">
        <v>1</v>
      </c>
      <c r="E3" s="1">
        <v>18</v>
      </c>
      <c r="F3" s="29" t="s">
        <v>125</v>
      </c>
      <c r="G3" s="29" t="s">
        <v>113</v>
      </c>
      <c r="H3" s="29" t="s">
        <v>126</v>
      </c>
      <c r="I3" s="28" t="s">
        <v>134</v>
      </c>
      <c r="J3" s="28"/>
      <c r="K3" s="28"/>
    </row>
    <row r="4" spans="1:11" x14ac:dyDescent="0.25">
      <c r="A4" s="2">
        <v>2</v>
      </c>
      <c r="B4" s="1" t="s">
        <v>68</v>
      </c>
      <c r="C4" s="1" t="s">
        <v>13</v>
      </c>
      <c r="D4" s="2">
        <v>2</v>
      </c>
      <c r="E4" s="1">
        <v>30</v>
      </c>
      <c r="F4" s="29"/>
      <c r="G4" s="29" t="s">
        <v>127</v>
      </c>
      <c r="H4" s="29" t="s">
        <v>113</v>
      </c>
      <c r="I4" s="28"/>
      <c r="J4" s="28"/>
      <c r="K4" s="28"/>
    </row>
    <row r="5" spans="1:11" x14ac:dyDescent="0.25">
      <c r="A5" s="2">
        <v>3</v>
      </c>
      <c r="B5" s="1" t="s">
        <v>7</v>
      </c>
      <c r="C5" s="1" t="s">
        <v>14</v>
      </c>
      <c r="D5" s="2">
        <v>3</v>
      </c>
      <c r="E5" s="1">
        <v>60</v>
      </c>
      <c r="F5" s="29"/>
      <c r="G5" s="29"/>
      <c r="H5" s="29" t="s">
        <v>127</v>
      </c>
      <c r="I5" s="28"/>
      <c r="J5" s="28"/>
      <c r="K5" s="28"/>
    </row>
    <row r="6" spans="1:11" x14ac:dyDescent="0.25">
      <c r="A6" s="2">
        <v>4</v>
      </c>
      <c r="B6" s="1" t="s">
        <v>6</v>
      </c>
      <c r="C6" s="1" t="s">
        <v>15</v>
      </c>
      <c r="D6" s="2">
        <v>4</v>
      </c>
      <c r="F6" s="29"/>
      <c r="G6" s="29"/>
      <c r="H6" s="29" t="s">
        <v>128</v>
      </c>
      <c r="I6" s="28"/>
      <c r="J6" s="28"/>
      <c r="K6" s="28"/>
    </row>
    <row r="7" spans="1:11" x14ac:dyDescent="0.25">
      <c r="A7" s="2">
        <v>5</v>
      </c>
      <c r="B7" s="1" t="s">
        <v>8</v>
      </c>
      <c r="C7" s="1" t="s">
        <v>16</v>
      </c>
      <c r="D7" s="2">
        <v>5</v>
      </c>
    </row>
    <row r="8" spans="1:11" x14ac:dyDescent="0.25">
      <c r="A8" s="2">
        <v>6</v>
      </c>
      <c r="B8" s="1" t="s">
        <v>9</v>
      </c>
      <c r="C8" s="1" t="s">
        <v>17</v>
      </c>
      <c r="D8" s="2">
        <v>6</v>
      </c>
    </row>
    <row r="9" spans="1:11" x14ac:dyDescent="0.25">
      <c r="A9" s="2">
        <v>7</v>
      </c>
      <c r="B9" s="1" t="s">
        <v>10</v>
      </c>
      <c r="C9" s="1" t="s">
        <v>18</v>
      </c>
      <c r="D9" s="2">
        <v>7</v>
      </c>
    </row>
    <row r="10" spans="1:11" x14ac:dyDescent="0.25">
      <c r="A10" s="2">
        <v>8</v>
      </c>
      <c r="B10" s="1" t="s">
        <v>11</v>
      </c>
      <c r="C10" s="1" t="s">
        <v>19</v>
      </c>
      <c r="D10" s="2">
        <v>8</v>
      </c>
    </row>
    <row r="11" spans="1:11" x14ac:dyDescent="0.25">
      <c r="C11" s="1" t="s">
        <v>20</v>
      </c>
      <c r="D11" s="2">
        <v>9</v>
      </c>
    </row>
    <row r="12" spans="1:11" x14ac:dyDescent="0.25">
      <c r="C12" s="1" t="s">
        <v>21</v>
      </c>
      <c r="D12" s="2">
        <v>10</v>
      </c>
    </row>
    <row r="13" spans="1:11" x14ac:dyDescent="0.25">
      <c r="C13" s="1" t="s">
        <v>22</v>
      </c>
      <c r="D13" s="2">
        <v>11</v>
      </c>
    </row>
    <row r="14" spans="1:11" x14ac:dyDescent="0.25">
      <c r="C14" s="1" t="s">
        <v>23</v>
      </c>
      <c r="D14" s="2">
        <v>12</v>
      </c>
    </row>
    <row r="15" spans="1:11" x14ac:dyDescent="0.25">
      <c r="C15" s="1" t="s">
        <v>24</v>
      </c>
      <c r="D15" s="2">
        <v>13</v>
      </c>
    </row>
    <row r="16" spans="1:11" x14ac:dyDescent="0.25">
      <c r="C16" s="1" t="s">
        <v>25</v>
      </c>
      <c r="D16" s="2">
        <v>14</v>
      </c>
    </row>
    <row r="17" spans="3:4" x14ac:dyDescent="0.25">
      <c r="C17" s="1" t="s">
        <v>26</v>
      </c>
      <c r="D17" s="2">
        <v>15</v>
      </c>
    </row>
    <row r="18" spans="3:4" x14ac:dyDescent="0.25">
      <c r="C18" s="1" t="s">
        <v>27</v>
      </c>
      <c r="D18" s="2">
        <v>16</v>
      </c>
    </row>
    <row r="19" spans="3:4" x14ac:dyDescent="0.25">
      <c r="C19" s="1" t="s">
        <v>28</v>
      </c>
      <c r="D19" s="2">
        <v>17</v>
      </c>
    </row>
    <row r="20" spans="3:4" x14ac:dyDescent="0.25">
      <c r="C20" s="1" t="s">
        <v>29</v>
      </c>
      <c r="D20" s="2">
        <v>18</v>
      </c>
    </row>
    <row r="21" spans="3:4" x14ac:dyDescent="0.25">
      <c r="C21" s="1" t="s">
        <v>30</v>
      </c>
      <c r="D21" s="2">
        <v>19</v>
      </c>
    </row>
    <row r="22" spans="3:4" x14ac:dyDescent="0.25">
      <c r="C22" s="1" t="s">
        <v>31</v>
      </c>
      <c r="D22" s="2">
        <v>20</v>
      </c>
    </row>
    <row r="23" spans="3:4" x14ac:dyDescent="0.25">
      <c r="C23" s="1" t="s">
        <v>32</v>
      </c>
      <c r="D23" s="2">
        <v>21</v>
      </c>
    </row>
    <row r="24" spans="3:4" x14ac:dyDescent="0.25">
      <c r="C24" s="1" t="s">
        <v>33</v>
      </c>
      <c r="D24" s="2">
        <v>22</v>
      </c>
    </row>
    <row r="25" spans="3:4" x14ac:dyDescent="0.25">
      <c r="C25" s="1" t="s">
        <v>34</v>
      </c>
      <c r="D25" s="2">
        <v>23</v>
      </c>
    </row>
    <row r="26" spans="3:4" x14ac:dyDescent="0.25">
      <c r="C26" s="1" t="s">
        <v>35</v>
      </c>
      <c r="D26" s="2">
        <v>24</v>
      </c>
    </row>
    <row r="27" spans="3:4" x14ac:dyDescent="0.25">
      <c r="C27" s="1" t="s">
        <v>36</v>
      </c>
      <c r="D27" s="2">
        <v>25</v>
      </c>
    </row>
    <row r="28" spans="3:4" x14ac:dyDescent="0.25">
      <c r="C28" s="1" t="s">
        <v>37</v>
      </c>
      <c r="D28" s="2">
        <v>26</v>
      </c>
    </row>
    <row r="29" spans="3:4" x14ac:dyDescent="0.25">
      <c r="C29" s="1" t="s">
        <v>38</v>
      </c>
      <c r="D29" s="2">
        <v>27</v>
      </c>
    </row>
    <row r="30" spans="3:4" x14ac:dyDescent="0.25">
      <c r="C30" s="1" t="s">
        <v>39</v>
      </c>
      <c r="D30" s="2">
        <v>28</v>
      </c>
    </row>
    <row r="31" spans="3:4" x14ac:dyDescent="0.25">
      <c r="C31" s="1" t="s">
        <v>40</v>
      </c>
      <c r="D31" s="2">
        <v>29</v>
      </c>
    </row>
    <row r="32" spans="3:4" x14ac:dyDescent="0.25">
      <c r="C32" s="1" t="s">
        <v>41</v>
      </c>
      <c r="D32" s="2">
        <v>30</v>
      </c>
    </row>
    <row r="33" spans="3:4" x14ac:dyDescent="0.25">
      <c r="C33" s="1" t="s">
        <v>42</v>
      </c>
      <c r="D33" s="2">
        <v>31</v>
      </c>
    </row>
    <row r="34" spans="3:4" x14ac:dyDescent="0.25">
      <c r="C34" s="1" t="s">
        <v>43</v>
      </c>
      <c r="D34" s="2">
        <v>32</v>
      </c>
    </row>
    <row r="35" spans="3:4" x14ac:dyDescent="0.25">
      <c r="C35" s="1" t="s">
        <v>44</v>
      </c>
      <c r="D35" s="2">
        <v>33</v>
      </c>
    </row>
    <row r="36" spans="3:4" x14ac:dyDescent="0.25">
      <c r="C36" s="1" t="s">
        <v>45</v>
      </c>
      <c r="D36" s="2">
        <v>34</v>
      </c>
    </row>
    <row r="37" spans="3:4" x14ac:dyDescent="0.25">
      <c r="C37" s="1" t="s">
        <v>46</v>
      </c>
      <c r="D37" s="2">
        <v>35</v>
      </c>
    </row>
    <row r="38" spans="3:4" x14ac:dyDescent="0.25">
      <c r="C38" s="1" t="s">
        <v>47</v>
      </c>
      <c r="D38" s="2">
        <v>36</v>
      </c>
    </row>
    <row r="39" spans="3:4" x14ac:dyDescent="0.25">
      <c r="C39" s="1" t="s">
        <v>48</v>
      </c>
      <c r="D39" s="2">
        <v>37</v>
      </c>
    </row>
    <row r="40" spans="3:4" x14ac:dyDescent="0.25">
      <c r="C40" s="1" t="s">
        <v>49</v>
      </c>
      <c r="D40" s="2">
        <v>38</v>
      </c>
    </row>
    <row r="41" spans="3:4" x14ac:dyDescent="0.25">
      <c r="C41" s="1" t="s">
        <v>50</v>
      </c>
      <c r="D41" s="2">
        <v>39</v>
      </c>
    </row>
    <row r="42" spans="3:4" x14ac:dyDescent="0.25">
      <c r="C42" s="1" t="s">
        <v>51</v>
      </c>
      <c r="D42" s="2">
        <v>40</v>
      </c>
    </row>
    <row r="43" spans="3:4" x14ac:dyDescent="0.25">
      <c r="C43" s="1" t="s">
        <v>52</v>
      </c>
      <c r="D43" s="2">
        <v>41</v>
      </c>
    </row>
    <row r="44" spans="3:4" x14ac:dyDescent="0.25">
      <c r="C44" s="1" t="s">
        <v>53</v>
      </c>
      <c r="D44" s="2">
        <v>42</v>
      </c>
    </row>
    <row r="45" spans="3:4" x14ac:dyDescent="0.25">
      <c r="C45" s="1" t="s">
        <v>54</v>
      </c>
      <c r="D45" s="2">
        <v>43</v>
      </c>
    </row>
    <row r="46" spans="3:4" x14ac:dyDescent="0.25">
      <c r="C46" s="1" t="s">
        <v>55</v>
      </c>
      <c r="D46" s="2">
        <v>44</v>
      </c>
    </row>
    <row r="47" spans="3:4" x14ac:dyDescent="0.25">
      <c r="C47" s="1" t="s">
        <v>56</v>
      </c>
      <c r="D47" s="2">
        <v>45</v>
      </c>
    </row>
    <row r="48" spans="3:4" x14ac:dyDescent="0.25">
      <c r="C48" s="1" t="s">
        <v>57</v>
      </c>
      <c r="D48" s="2">
        <v>46</v>
      </c>
    </row>
    <row r="49" spans="3:4" x14ac:dyDescent="0.25">
      <c r="C49" s="1" t="s">
        <v>58</v>
      </c>
      <c r="D49" s="2">
        <v>47</v>
      </c>
    </row>
    <row r="50" spans="3:4" x14ac:dyDescent="0.25">
      <c r="C50" s="1" t="s">
        <v>59</v>
      </c>
      <c r="D50" s="2">
        <v>48</v>
      </c>
    </row>
    <row r="51" spans="3:4" x14ac:dyDescent="0.25">
      <c r="C51" s="1" t="s">
        <v>60</v>
      </c>
      <c r="D51" s="2">
        <v>49</v>
      </c>
    </row>
    <row r="52" spans="3:4" x14ac:dyDescent="0.25">
      <c r="C52" s="1" t="s">
        <v>61</v>
      </c>
      <c r="D52" s="2">
        <v>50</v>
      </c>
    </row>
    <row r="53" spans="3:4" x14ac:dyDescent="0.25">
      <c r="C53" s="1" t="s">
        <v>62</v>
      </c>
      <c r="D53" s="2">
        <v>51</v>
      </c>
    </row>
    <row r="54" spans="3:4" x14ac:dyDescent="0.25">
      <c r="C54" s="1" t="s">
        <v>63</v>
      </c>
      <c r="D54" s="2">
        <v>52</v>
      </c>
    </row>
    <row r="55" spans="3:4" x14ac:dyDescent="0.25">
      <c r="C55" s="1" t="s">
        <v>64</v>
      </c>
      <c r="D55" s="2">
        <v>53</v>
      </c>
    </row>
    <row r="56" spans="3:4" x14ac:dyDescent="0.25">
      <c r="C56" s="1" t="s">
        <v>65</v>
      </c>
      <c r="D56" s="2">
        <v>54</v>
      </c>
    </row>
    <row r="57" spans="3:4" x14ac:dyDescent="0.25">
      <c r="C57" s="1" t="s">
        <v>66</v>
      </c>
      <c r="D57" s="2">
        <v>55</v>
      </c>
    </row>
    <row r="58" spans="3:4" x14ac:dyDescent="0.25">
      <c r="C58" s="1" t="s">
        <v>67</v>
      </c>
      <c r="D58" s="2">
        <v>56</v>
      </c>
    </row>
    <row r="59" spans="3:4" x14ac:dyDescent="0.25">
      <c r="D59" s="2">
        <v>57</v>
      </c>
    </row>
    <row r="60" spans="3:4" x14ac:dyDescent="0.25">
      <c r="D60" s="2">
        <v>58</v>
      </c>
    </row>
    <row r="61" spans="3:4" x14ac:dyDescent="0.25">
      <c r="D61" s="2">
        <v>59</v>
      </c>
    </row>
    <row r="62" spans="3:4" x14ac:dyDescent="0.25">
      <c r="D62" s="2">
        <v>60</v>
      </c>
    </row>
    <row r="63" spans="3:4" x14ac:dyDescent="0.25">
      <c r="D63" s="2">
        <v>61</v>
      </c>
    </row>
    <row r="64" spans="3:4" x14ac:dyDescent="0.25">
      <c r="D64" s="2">
        <v>62</v>
      </c>
    </row>
    <row r="65" spans="4:4" x14ac:dyDescent="0.25">
      <c r="D65" s="2">
        <v>63</v>
      </c>
    </row>
    <row r="66" spans="4:4" x14ac:dyDescent="0.25">
      <c r="D66" s="2">
        <v>64</v>
      </c>
    </row>
    <row r="67" spans="4:4" x14ac:dyDescent="0.25">
      <c r="D67" s="2">
        <v>65</v>
      </c>
    </row>
    <row r="68" spans="4:4" x14ac:dyDescent="0.25">
      <c r="D68" s="2">
        <v>66</v>
      </c>
    </row>
    <row r="69" spans="4:4" x14ac:dyDescent="0.25">
      <c r="D69" s="2">
        <v>67</v>
      </c>
    </row>
    <row r="70" spans="4:4" x14ac:dyDescent="0.25">
      <c r="D70" s="2">
        <v>68</v>
      </c>
    </row>
    <row r="71" spans="4:4" x14ac:dyDescent="0.25">
      <c r="D71" s="2">
        <v>69</v>
      </c>
    </row>
    <row r="72" spans="4:4" x14ac:dyDescent="0.25">
      <c r="D72" s="2">
        <v>70</v>
      </c>
    </row>
    <row r="73" spans="4:4" x14ac:dyDescent="0.25">
      <c r="D73" s="2">
        <v>71</v>
      </c>
    </row>
    <row r="74" spans="4:4" x14ac:dyDescent="0.25">
      <c r="D74" s="2">
        <v>72</v>
      </c>
    </row>
    <row r="75" spans="4:4" x14ac:dyDescent="0.25">
      <c r="D75" s="2">
        <v>73</v>
      </c>
    </row>
    <row r="76" spans="4:4" x14ac:dyDescent="0.25">
      <c r="D76" s="2">
        <v>74</v>
      </c>
    </row>
    <row r="77" spans="4:4" x14ac:dyDescent="0.25">
      <c r="D77" s="2">
        <v>75</v>
      </c>
    </row>
    <row r="78" spans="4:4" x14ac:dyDescent="0.25">
      <c r="D78" s="2">
        <v>76</v>
      </c>
    </row>
    <row r="79" spans="4:4" x14ac:dyDescent="0.25">
      <c r="D79" s="2">
        <v>77</v>
      </c>
    </row>
    <row r="80" spans="4:4" x14ac:dyDescent="0.25">
      <c r="D80" s="2">
        <v>78</v>
      </c>
    </row>
    <row r="81" spans="4:4" x14ac:dyDescent="0.25">
      <c r="D81" s="2">
        <v>79</v>
      </c>
    </row>
    <row r="82" spans="4:4" x14ac:dyDescent="0.25">
      <c r="D82" s="2">
        <v>80</v>
      </c>
    </row>
    <row r="83" spans="4:4" x14ac:dyDescent="0.25">
      <c r="D83" s="2">
        <v>81</v>
      </c>
    </row>
    <row r="84" spans="4:4" x14ac:dyDescent="0.25">
      <c r="D84" s="2">
        <v>82</v>
      </c>
    </row>
    <row r="85" spans="4:4" x14ac:dyDescent="0.25">
      <c r="D85" s="2">
        <v>83</v>
      </c>
    </row>
    <row r="86" spans="4:4" x14ac:dyDescent="0.25">
      <c r="D86" s="2">
        <v>84</v>
      </c>
    </row>
    <row r="87" spans="4:4" x14ac:dyDescent="0.25">
      <c r="D87" s="2">
        <v>85</v>
      </c>
    </row>
    <row r="88" spans="4:4" x14ac:dyDescent="0.25">
      <c r="D88" s="2">
        <v>86</v>
      </c>
    </row>
    <row r="89" spans="4:4" x14ac:dyDescent="0.25">
      <c r="D89" s="2">
        <v>87</v>
      </c>
    </row>
    <row r="90" spans="4:4" x14ac:dyDescent="0.25">
      <c r="D90" s="2">
        <v>88</v>
      </c>
    </row>
    <row r="91" spans="4:4" x14ac:dyDescent="0.25">
      <c r="D91" s="2">
        <v>89</v>
      </c>
    </row>
    <row r="92" spans="4:4" x14ac:dyDescent="0.25">
      <c r="D92" s="2">
        <v>90</v>
      </c>
    </row>
    <row r="93" spans="4:4" x14ac:dyDescent="0.25">
      <c r="D93" s="2">
        <v>91</v>
      </c>
    </row>
    <row r="94" spans="4:4" x14ac:dyDescent="0.25">
      <c r="D94" s="2">
        <v>92</v>
      </c>
    </row>
    <row r="95" spans="4:4" x14ac:dyDescent="0.25">
      <c r="D95" s="2">
        <v>93</v>
      </c>
    </row>
    <row r="96" spans="4:4" x14ac:dyDescent="0.25">
      <c r="D96" s="2">
        <v>94</v>
      </c>
    </row>
    <row r="97" spans="4:4" x14ac:dyDescent="0.25">
      <c r="D97" s="2">
        <v>95</v>
      </c>
    </row>
    <row r="98" spans="4:4" x14ac:dyDescent="0.25">
      <c r="D98" s="2">
        <v>96</v>
      </c>
    </row>
    <row r="99" spans="4:4" x14ac:dyDescent="0.25">
      <c r="D99" s="2">
        <v>97</v>
      </c>
    </row>
    <row r="100" spans="4:4" x14ac:dyDescent="0.25">
      <c r="D100" s="2">
        <v>98</v>
      </c>
    </row>
    <row r="101" spans="4:4" x14ac:dyDescent="0.25">
      <c r="D101" s="2">
        <v>99</v>
      </c>
    </row>
    <row r="102" spans="4:4" x14ac:dyDescent="0.25">
      <c r="D102" s="2">
        <v>100</v>
      </c>
    </row>
    <row r="103" spans="4:4" x14ac:dyDescent="0.25">
      <c r="D103" s="2">
        <v>101</v>
      </c>
    </row>
    <row r="104" spans="4:4" x14ac:dyDescent="0.25">
      <c r="D104" s="2">
        <v>102</v>
      </c>
    </row>
    <row r="105" spans="4:4" x14ac:dyDescent="0.25">
      <c r="D105" s="2">
        <v>103</v>
      </c>
    </row>
    <row r="106" spans="4:4" x14ac:dyDescent="0.25">
      <c r="D106" s="2">
        <v>104</v>
      </c>
    </row>
    <row r="107" spans="4:4" x14ac:dyDescent="0.25">
      <c r="D107" s="2">
        <v>105</v>
      </c>
    </row>
    <row r="108" spans="4:4" x14ac:dyDescent="0.25">
      <c r="D108" s="2">
        <v>106</v>
      </c>
    </row>
    <row r="109" spans="4:4" x14ac:dyDescent="0.25">
      <c r="D109" s="2">
        <v>107</v>
      </c>
    </row>
    <row r="110" spans="4:4" x14ac:dyDescent="0.25">
      <c r="D110" s="2">
        <v>108</v>
      </c>
    </row>
    <row r="111" spans="4:4" x14ac:dyDescent="0.25">
      <c r="D111" s="2">
        <v>109</v>
      </c>
    </row>
    <row r="112" spans="4:4" x14ac:dyDescent="0.25">
      <c r="D112" s="2">
        <v>110</v>
      </c>
    </row>
    <row r="113" spans="4:4" x14ac:dyDescent="0.25">
      <c r="D113" s="2">
        <v>111</v>
      </c>
    </row>
    <row r="114" spans="4:4" x14ac:dyDescent="0.25">
      <c r="D114" s="2">
        <v>112</v>
      </c>
    </row>
    <row r="115" spans="4:4" x14ac:dyDescent="0.25">
      <c r="D115" s="2">
        <v>113</v>
      </c>
    </row>
    <row r="116" spans="4:4" x14ac:dyDescent="0.25">
      <c r="D116" s="2">
        <v>114</v>
      </c>
    </row>
    <row r="117" spans="4:4" x14ac:dyDescent="0.25">
      <c r="D117" s="2">
        <v>115</v>
      </c>
    </row>
    <row r="118" spans="4:4" x14ac:dyDescent="0.25">
      <c r="D118" s="2">
        <v>116</v>
      </c>
    </row>
    <row r="119" spans="4:4" x14ac:dyDescent="0.25">
      <c r="D119" s="2">
        <v>117</v>
      </c>
    </row>
    <row r="120" spans="4:4" x14ac:dyDescent="0.25">
      <c r="D120" s="2">
        <v>118</v>
      </c>
    </row>
    <row r="121" spans="4:4" x14ac:dyDescent="0.25">
      <c r="D121" s="2">
        <v>119</v>
      </c>
    </row>
    <row r="122" spans="4:4" x14ac:dyDescent="0.25">
      <c r="D122" s="2">
        <v>120</v>
      </c>
    </row>
    <row r="123" spans="4:4" x14ac:dyDescent="0.25">
      <c r="D123" s="2">
        <v>121</v>
      </c>
    </row>
    <row r="124" spans="4:4" x14ac:dyDescent="0.25">
      <c r="D124" s="2">
        <v>122</v>
      </c>
    </row>
    <row r="125" spans="4:4" x14ac:dyDescent="0.25">
      <c r="D125" s="2">
        <v>123</v>
      </c>
    </row>
    <row r="126" spans="4:4" x14ac:dyDescent="0.25">
      <c r="D126" s="2">
        <v>124</v>
      </c>
    </row>
    <row r="127" spans="4:4" x14ac:dyDescent="0.25">
      <c r="D127" s="2">
        <v>125</v>
      </c>
    </row>
    <row r="128" spans="4:4" x14ac:dyDescent="0.25">
      <c r="D128" s="2">
        <v>126</v>
      </c>
    </row>
    <row r="129" spans="4:4" x14ac:dyDescent="0.25">
      <c r="D129" s="2">
        <v>127</v>
      </c>
    </row>
    <row r="130" spans="4:4" x14ac:dyDescent="0.25">
      <c r="D130" s="2">
        <v>128</v>
      </c>
    </row>
    <row r="131" spans="4:4" x14ac:dyDescent="0.25">
      <c r="D131" s="2">
        <v>129</v>
      </c>
    </row>
    <row r="132" spans="4:4" x14ac:dyDescent="0.25">
      <c r="D132" s="2">
        <v>130</v>
      </c>
    </row>
    <row r="133" spans="4:4" x14ac:dyDescent="0.25">
      <c r="D133" s="2">
        <v>131</v>
      </c>
    </row>
    <row r="134" spans="4:4" x14ac:dyDescent="0.25">
      <c r="D134" s="2">
        <v>132</v>
      </c>
    </row>
    <row r="135" spans="4:4" x14ac:dyDescent="0.25">
      <c r="D135" s="2">
        <v>133</v>
      </c>
    </row>
    <row r="136" spans="4:4" x14ac:dyDescent="0.25">
      <c r="D136" s="2">
        <v>134</v>
      </c>
    </row>
    <row r="137" spans="4:4" x14ac:dyDescent="0.25">
      <c r="D137" s="2">
        <v>135</v>
      </c>
    </row>
    <row r="138" spans="4:4" x14ac:dyDescent="0.25">
      <c r="D138" s="2">
        <v>136</v>
      </c>
    </row>
    <row r="139" spans="4:4" x14ac:dyDescent="0.25">
      <c r="D139" s="2">
        <v>137</v>
      </c>
    </row>
    <row r="140" spans="4:4" x14ac:dyDescent="0.25">
      <c r="D140" s="2">
        <v>138</v>
      </c>
    </row>
    <row r="141" spans="4:4" x14ac:dyDescent="0.25">
      <c r="D141" s="2">
        <v>139</v>
      </c>
    </row>
    <row r="142" spans="4:4" x14ac:dyDescent="0.25">
      <c r="D142" s="2">
        <v>140</v>
      </c>
    </row>
    <row r="143" spans="4:4" x14ac:dyDescent="0.25">
      <c r="D143" s="2">
        <v>141</v>
      </c>
    </row>
    <row r="144" spans="4:4" x14ac:dyDescent="0.25">
      <c r="D144" s="2">
        <v>142</v>
      </c>
    </row>
    <row r="145" spans="4:4" x14ac:dyDescent="0.25">
      <c r="D145" s="2">
        <v>143</v>
      </c>
    </row>
    <row r="146" spans="4:4" x14ac:dyDescent="0.25">
      <c r="D146" s="2">
        <v>144</v>
      </c>
    </row>
    <row r="147" spans="4:4" x14ac:dyDescent="0.25">
      <c r="D147" s="2">
        <v>145</v>
      </c>
    </row>
    <row r="148" spans="4:4" x14ac:dyDescent="0.25">
      <c r="D148" s="2">
        <v>146</v>
      </c>
    </row>
    <row r="149" spans="4:4" x14ac:dyDescent="0.25">
      <c r="D149" s="2">
        <v>147</v>
      </c>
    </row>
    <row r="150" spans="4:4" x14ac:dyDescent="0.25">
      <c r="D150" s="2">
        <v>148</v>
      </c>
    </row>
    <row r="151" spans="4:4" x14ac:dyDescent="0.25">
      <c r="D151" s="2">
        <v>149</v>
      </c>
    </row>
    <row r="152" spans="4:4" x14ac:dyDescent="0.25">
      <c r="D152" s="2">
        <v>150</v>
      </c>
    </row>
    <row r="153" spans="4:4" x14ac:dyDescent="0.25">
      <c r="D153" s="2">
        <v>151</v>
      </c>
    </row>
    <row r="154" spans="4:4" x14ac:dyDescent="0.25">
      <c r="D154" s="2">
        <v>152</v>
      </c>
    </row>
    <row r="155" spans="4:4" x14ac:dyDescent="0.25">
      <c r="D155" s="2">
        <v>153</v>
      </c>
    </row>
    <row r="156" spans="4:4" x14ac:dyDescent="0.25">
      <c r="D156" s="2">
        <v>154</v>
      </c>
    </row>
    <row r="157" spans="4:4" x14ac:dyDescent="0.25">
      <c r="D157" s="2">
        <v>155</v>
      </c>
    </row>
    <row r="158" spans="4:4" x14ac:dyDescent="0.25">
      <c r="D158" s="2">
        <v>156</v>
      </c>
    </row>
    <row r="159" spans="4:4" x14ac:dyDescent="0.25">
      <c r="D159" s="2">
        <v>157</v>
      </c>
    </row>
    <row r="160" spans="4:4" x14ac:dyDescent="0.25">
      <c r="D160" s="2">
        <v>158</v>
      </c>
    </row>
    <row r="161" spans="4:4" x14ac:dyDescent="0.25">
      <c r="D161" s="2">
        <v>159</v>
      </c>
    </row>
    <row r="162" spans="4:4" x14ac:dyDescent="0.25">
      <c r="D162" s="2">
        <v>160</v>
      </c>
    </row>
    <row r="163" spans="4:4" x14ac:dyDescent="0.25">
      <c r="D163" s="2">
        <v>161</v>
      </c>
    </row>
    <row r="164" spans="4:4" x14ac:dyDescent="0.25">
      <c r="D164" s="2">
        <v>162</v>
      </c>
    </row>
    <row r="165" spans="4:4" x14ac:dyDescent="0.25">
      <c r="D165" s="2">
        <v>163</v>
      </c>
    </row>
    <row r="166" spans="4:4" x14ac:dyDescent="0.25">
      <c r="D166" s="2">
        <v>164</v>
      </c>
    </row>
    <row r="167" spans="4:4" x14ac:dyDescent="0.25">
      <c r="D167" s="2">
        <v>165</v>
      </c>
    </row>
    <row r="168" spans="4:4" x14ac:dyDescent="0.25">
      <c r="D168" s="2">
        <v>166</v>
      </c>
    </row>
    <row r="169" spans="4:4" x14ac:dyDescent="0.25">
      <c r="D169" s="2">
        <v>167</v>
      </c>
    </row>
    <row r="170" spans="4:4" x14ac:dyDescent="0.25">
      <c r="D170" s="2">
        <v>168</v>
      </c>
    </row>
    <row r="171" spans="4:4" x14ac:dyDescent="0.25">
      <c r="D171" s="2">
        <v>169</v>
      </c>
    </row>
    <row r="172" spans="4:4" x14ac:dyDescent="0.25">
      <c r="D172" s="2">
        <v>170</v>
      </c>
    </row>
    <row r="173" spans="4:4" x14ac:dyDescent="0.25">
      <c r="D173" s="2">
        <v>171</v>
      </c>
    </row>
    <row r="174" spans="4:4" x14ac:dyDescent="0.25">
      <c r="D174" s="2">
        <v>172</v>
      </c>
    </row>
    <row r="175" spans="4:4" x14ac:dyDescent="0.25">
      <c r="D175" s="2">
        <v>173</v>
      </c>
    </row>
    <row r="176" spans="4:4" x14ac:dyDescent="0.25">
      <c r="D176" s="2">
        <v>174</v>
      </c>
    </row>
    <row r="177" spans="4:4" x14ac:dyDescent="0.25">
      <c r="D177" s="2">
        <v>175</v>
      </c>
    </row>
    <row r="178" spans="4:4" x14ac:dyDescent="0.25">
      <c r="D178" s="2">
        <v>176</v>
      </c>
    </row>
    <row r="179" spans="4:4" x14ac:dyDescent="0.25">
      <c r="D179" s="2">
        <v>177</v>
      </c>
    </row>
    <row r="180" spans="4:4" x14ac:dyDescent="0.25">
      <c r="D180" s="2">
        <v>178</v>
      </c>
    </row>
    <row r="181" spans="4:4" x14ac:dyDescent="0.25">
      <c r="D181" s="2">
        <v>179</v>
      </c>
    </row>
    <row r="182" spans="4:4" x14ac:dyDescent="0.25">
      <c r="D182" s="2">
        <v>180</v>
      </c>
    </row>
    <row r="183" spans="4:4" x14ac:dyDescent="0.25">
      <c r="D183" s="2">
        <v>181</v>
      </c>
    </row>
    <row r="184" spans="4:4" x14ac:dyDescent="0.25">
      <c r="D184" s="2">
        <v>182</v>
      </c>
    </row>
    <row r="185" spans="4:4" x14ac:dyDescent="0.25">
      <c r="D185" s="2">
        <v>183</v>
      </c>
    </row>
    <row r="186" spans="4:4" x14ac:dyDescent="0.25">
      <c r="D186" s="2">
        <v>184</v>
      </c>
    </row>
    <row r="187" spans="4:4" x14ac:dyDescent="0.25">
      <c r="D187" s="2">
        <v>185</v>
      </c>
    </row>
    <row r="188" spans="4:4" x14ac:dyDescent="0.25">
      <c r="D188" s="2">
        <v>186</v>
      </c>
    </row>
    <row r="189" spans="4:4" x14ac:dyDescent="0.25">
      <c r="D189" s="2">
        <v>187</v>
      </c>
    </row>
    <row r="190" spans="4:4" x14ac:dyDescent="0.25">
      <c r="D190" s="2">
        <v>188</v>
      </c>
    </row>
    <row r="191" spans="4:4" x14ac:dyDescent="0.25">
      <c r="D191" s="2">
        <v>189</v>
      </c>
    </row>
    <row r="192" spans="4:4" x14ac:dyDescent="0.25">
      <c r="D192" s="2">
        <v>190</v>
      </c>
    </row>
    <row r="193" spans="4:4" x14ac:dyDescent="0.25">
      <c r="D193" s="2">
        <v>191</v>
      </c>
    </row>
    <row r="194" spans="4:4" x14ac:dyDescent="0.25">
      <c r="D194" s="2">
        <v>192</v>
      </c>
    </row>
    <row r="195" spans="4:4" x14ac:dyDescent="0.25">
      <c r="D195" s="2">
        <v>193</v>
      </c>
    </row>
    <row r="196" spans="4:4" x14ac:dyDescent="0.25">
      <c r="D196" s="2">
        <v>194</v>
      </c>
    </row>
    <row r="197" spans="4:4" x14ac:dyDescent="0.25">
      <c r="D197" s="2">
        <v>195</v>
      </c>
    </row>
    <row r="198" spans="4:4" x14ac:dyDescent="0.25">
      <c r="D198" s="2">
        <v>196</v>
      </c>
    </row>
    <row r="199" spans="4:4" x14ac:dyDescent="0.25">
      <c r="D199" s="2">
        <v>197</v>
      </c>
    </row>
    <row r="200" spans="4:4" x14ac:dyDescent="0.25">
      <c r="D200" s="2">
        <v>198</v>
      </c>
    </row>
    <row r="201" spans="4:4" x14ac:dyDescent="0.25">
      <c r="D201" s="2">
        <v>199</v>
      </c>
    </row>
    <row r="202" spans="4:4" x14ac:dyDescent="0.25">
      <c r="D202" s="2">
        <v>200</v>
      </c>
    </row>
    <row r="203" spans="4:4" x14ac:dyDescent="0.25">
      <c r="D203" s="2">
        <v>201</v>
      </c>
    </row>
    <row r="204" spans="4:4" x14ac:dyDescent="0.25">
      <c r="D204" s="2">
        <v>202</v>
      </c>
    </row>
    <row r="205" spans="4:4" x14ac:dyDescent="0.25">
      <c r="D205" s="2">
        <v>203</v>
      </c>
    </row>
    <row r="206" spans="4:4" x14ac:dyDescent="0.25">
      <c r="D206" s="2">
        <v>204</v>
      </c>
    </row>
    <row r="207" spans="4:4" x14ac:dyDescent="0.25">
      <c r="D207" s="2">
        <v>205</v>
      </c>
    </row>
    <row r="208" spans="4:4" x14ac:dyDescent="0.25">
      <c r="D208" s="2">
        <v>206</v>
      </c>
    </row>
    <row r="209" spans="4:4" x14ac:dyDescent="0.25">
      <c r="D209" s="2">
        <v>207</v>
      </c>
    </row>
    <row r="210" spans="4:4" x14ac:dyDescent="0.25">
      <c r="D210" s="2">
        <v>208</v>
      </c>
    </row>
    <row r="211" spans="4:4" x14ac:dyDescent="0.25">
      <c r="D211" s="2">
        <v>209</v>
      </c>
    </row>
    <row r="212" spans="4:4" x14ac:dyDescent="0.25">
      <c r="D212" s="2">
        <v>210</v>
      </c>
    </row>
    <row r="213" spans="4:4" x14ac:dyDescent="0.25">
      <c r="D213" s="2">
        <v>211</v>
      </c>
    </row>
    <row r="214" spans="4:4" x14ac:dyDescent="0.25">
      <c r="D214" s="2">
        <v>212</v>
      </c>
    </row>
    <row r="215" spans="4:4" x14ac:dyDescent="0.25">
      <c r="D215" s="2">
        <v>213</v>
      </c>
    </row>
    <row r="216" spans="4:4" x14ac:dyDescent="0.25">
      <c r="D216" s="2">
        <v>214</v>
      </c>
    </row>
    <row r="217" spans="4:4" x14ac:dyDescent="0.25">
      <c r="D217" s="2">
        <v>215</v>
      </c>
    </row>
    <row r="218" spans="4:4" x14ac:dyDescent="0.25">
      <c r="D218" s="2">
        <v>216</v>
      </c>
    </row>
    <row r="219" spans="4:4" x14ac:dyDescent="0.25">
      <c r="D219" s="2">
        <v>217</v>
      </c>
    </row>
    <row r="220" spans="4:4" x14ac:dyDescent="0.25">
      <c r="D220" s="2">
        <v>218</v>
      </c>
    </row>
    <row r="221" spans="4:4" x14ac:dyDescent="0.25">
      <c r="D221" s="2">
        <v>219</v>
      </c>
    </row>
    <row r="222" spans="4:4" x14ac:dyDescent="0.25">
      <c r="D222" s="2">
        <v>220</v>
      </c>
    </row>
    <row r="223" spans="4:4" x14ac:dyDescent="0.25">
      <c r="D223" s="2">
        <v>221</v>
      </c>
    </row>
    <row r="224" spans="4:4" x14ac:dyDescent="0.25">
      <c r="D224" s="2">
        <v>222</v>
      </c>
    </row>
    <row r="225" spans="4:4" x14ac:dyDescent="0.25">
      <c r="D225" s="2">
        <v>223</v>
      </c>
    </row>
    <row r="226" spans="4:4" x14ac:dyDescent="0.25">
      <c r="D226" s="2">
        <v>224</v>
      </c>
    </row>
    <row r="227" spans="4:4" x14ac:dyDescent="0.25">
      <c r="D227" s="2">
        <v>225</v>
      </c>
    </row>
    <row r="228" spans="4:4" x14ac:dyDescent="0.25">
      <c r="D228" s="2">
        <v>226</v>
      </c>
    </row>
    <row r="229" spans="4:4" x14ac:dyDescent="0.25">
      <c r="D229" s="2">
        <v>227</v>
      </c>
    </row>
    <row r="230" spans="4:4" x14ac:dyDescent="0.25">
      <c r="D230" s="2">
        <v>228</v>
      </c>
    </row>
    <row r="231" spans="4:4" x14ac:dyDescent="0.25">
      <c r="D231" s="2">
        <v>229</v>
      </c>
    </row>
    <row r="232" spans="4:4" x14ac:dyDescent="0.25">
      <c r="D232" s="2">
        <v>230</v>
      </c>
    </row>
    <row r="233" spans="4:4" x14ac:dyDescent="0.25">
      <c r="D233" s="2">
        <v>231</v>
      </c>
    </row>
    <row r="234" spans="4:4" x14ac:dyDescent="0.25">
      <c r="D234" s="2">
        <v>232</v>
      </c>
    </row>
    <row r="235" spans="4:4" x14ac:dyDescent="0.25">
      <c r="D235" s="2">
        <v>233</v>
      </c>
    </row>
    <row r="236" spans="4:4" x14ac:dyDescent="0.25">
      <c r="D236" s="2">
        <v>234</v>
      </c>
    </row>
    <row r="237" spans="4:4" x14ac:dyDescent="0.25">
      <c r="D237" s="2">
        <v>235</v>
      </c>
    </row>
    <row r="238" spans="4:4" x14ac:dyDescent="0.25">
      <c r="D238" s="2">
        <v>236</v>
      </c>
    </row>
    <row r="239" spans="4:4" x14ac:dyDescent="0.25">
      <c r="D239" s="2">
        <v>237</v>
      </c>
    </row>
    <row r="240" spans="4:4" x14ac:dyDescent="0.25">
      <c r="D240" s="2">
        <v>238</v>
      </c>
    </row>
    <row r="241" spans="4:4" x14ac:dyDescent="0.25">
      <c r="D241" s="2">
        <v>239</v>
      </c>
    </row>
    <row r="242" spans="4:4" x14ac:dyDescent="0.25">
      <c r="D242" s="2">
        <v>240</v>
      </c>
    </row>
    <row r="243" spans="4:4" x14ac:dyDescent="0.25">
      <c r="D243" s="2">
        <v>241</v>
      </c>
    </row>
    <row r="244" spans="4:4" x14ac:dyDescent="0.25">
      <c r="D244" s="2">
        <v>242</v>
      </c>
    </row>
    <row r="245" spans="4:4" x14ac:dyDescent="0.25">
      <c r="D245" s="2">
        <v>243</v>
      </c>
    </row>
    <row r="246" spans="4:4" x14ac:dyDescent="0.25">
      <c r="D246" s="2">
        <v>244</v>
      </c>
    </row>
    <row r="247" spans="4:4" x14ac:dyDescent="0.25">
      <c r="D247" s="2">
        <v>245</v>
      </c>
    </row>
    <row r="248" spans="4:4" x14ac:dyDescent="0.25">
      <c r="D248" s="2">
        <v>246</v>
      </c>
    </row>
    <row r="249" spans="4:4" x14ac:dyDescent="0.25">
      <c r="D249" s="2">
        <v>247</v>
      </c>
    </row>
    <row r="250" spans="4:4" x14ac:dyDescent="0.25">
      <c r="D250" s="2">
        <v>248</v>
      </c>
    </row>
    <row r="251" spans="4:4" x14ac:dyDescent="0.25">
      <c r="D251" s="2">
        <v>249</v>
      </c>
    </row>
    <row r="252" spans="4:4" x14ac:dyDescent="0.25">
      <c r="D252" s="2">
        <v>250</v>
      </c>
    </row>
  </sheetData>
  <sheetProtection algorithmName="SHA-512" hashValue="lhmIzFvsUSqkFnPtQ72fhUeYhEjnaOdW2N5XOQoyyPBzrUFDTaNoavWeLrTrq5dJoLrDjrhWzK3mPJqyEflK/g==" saltValue="WRIjvdbLyChlUKcDnXRbN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13</vt:i4>
      </vt:variant>
    </vt:vector>
  </HeadingPairs>
  <TitlesOfParts>
    <vt:vector size="20" baseType="lpstr">
      <vt:lpstr>Wisdom-ict</vt:lpstr>
      <vt:lpstr>ผู้พัฒนา (Developer)</vt:lpstr>
      <vt:lpstr>ป้อนข้อมูลพื้นฐาน</vt:lpstr>
      <vt:lpstr>Imports</vt:lpstr>
      <vt:lpstr>DB_Certificate</vt:lpstr>
      <vt:lpstr>ทะเบียน-วุฒิบัตร</vt:lpstr>
      <vt:lpstr>DB</vt:lpstr>
      <vt:lpstr>Gitjakham02</vt:lpstr>
      <vt:lpstr>List_tranning</vt:lpstr>
      <vt:lpstr>MENU_SHAKHA</vt:lpstr>
      <vt:lpstr>NAME_USER_SKILL</vt:lpstr>
      <vt:lpstr>NUM_HR</vt:lpstr>
      <vt:lpstr>NUM_LEVEL</vt:lpstr>
      <vt:lpstr>DB_Certificate!Print_Area</vt:lpstr>
      <vt:lpstr>Imports!Print_Area</vt:lpstr>
      <vt:lpstr>'Wisdom-ict'!Print_Area</vt:lpstr>
      <vt:lpstr>'ทะเบียน-วุฒิบัตร'!Print_Area</vt:lpstr>
      <vt:lpstr>ป้อนข้อมูลพื้นฐาน!Print_Area</vt:lpstr>
      <vt:lpstr>'ผู้พัฒนา (Developer)'!Print_Area</vt:lpstr>
      <vt:lpstr>'ทะเบียน-วุฒิบัตร'!Print_Titles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WISDOM_IC</dc:creator>
  <cp:lastModifiedBy>WISDOM_IC</cp:lastModifiedBy>
  <cp:lastPrinted>2018-07-24T01:33:35Z</cp:lastPrinted>
  <dcterms:created xsi:type="dcterms:W3CDTF">2018-07-02T09:58:17Z</dcterms:created>
  <dcterms:modified xsi:type="dcterms:W3CDTF">2018-10-11T07:56:04Z</dcterms:modified>
</cp:coreProperties>
</file>