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เวิร์กบุ๊กนี้"/>
  <mc:AlternateContent xmlns:mc="http://schemas.openxmlformats.org/markup-compatibility/2006">
    <mc:Choice Requires="x15">
      <x15ac:absPath xmlns:x15ac="http://schemas.microsoft.com/office/spreadsheetml/2010/11/ac" url="L:\ORG_LOCAL\"/>
    </mc:Choice>
  </mc:AlternateContent>
  <xr:revisionPtr revIDLastSave="0" documentId="13_ncr:1_{C2C9AB44-6A48-451D-BC96-932829C5FB65}" xr6:coauthVersionLast="37" xr6:coauthVersionMax="37" xr10:uidLastSave="{00000000-0000-0000-0000-000000000000}"/>
  <workbookProtection workbookAlgorithmName="SHA-512" workbookHashValue="0a1eWgTrvQ0KcKdRGneCQ1IdsKNh7oSDnwLVDnJ2jgC98UBAjf/jXZIu/rIWwxJQ0bNnse6+BoKbTSmvBvFFKw==" workbookSaltValue="DojbiNHK+dlv/lGF0cK20g==" workbookSpinCount="100000" lockStructure="1"/>
  <bookViews>
    <workbookView xWindow="0" yWindow="0" windowWidth="11520" windowHeight="7560" tabRatio="909" firstSheet="1" activeTab="1" xr2:uid="{00000000-000D-0000-FFFF-FFFF00000000}"/>
  </bookViews>
  <sheets>
    <sheet name="DB_List" sheetId="2" state="hidden" r:id="rId1"/>
    <sheet name="Wisdom-ict" sheetId="115" r:id="rId2"/>
    <sheet name="ผู้พัฒนา (Developer)" sheetId="116" r:id="rId3"/>
    <sheet name="ข้อมูลหลักสูตร_60_HR_DRY" sheetId="91" r:id="rId4"/>
    <sheet name="แบบกรอกเวลาผู้สอน_60_HR_DRY" sheetId="114" r:id="rId5"/>
    <sheet name="ใบลงชื่อวิทยากร_60_HR_DRY" sheetId="113" r:id="rId6"/>
    <sheet name="กำหนดรายการฝึกย่อย" sheetId="112" r:id="rId7"/>
    <sheet name="แบบลงชื่อพิธีเปิดการฝึกอบรม" sheetId="110" r:id="rId8"/>
    <sheet name="IMPORTS_Sprit_ข้อมูลตกผลึก" sheetId="58" r:id="rId9"/>
    <sheet name="MAIN_Setting" sheetId="8" r:id="rId10"/>
    <sheet name="DB_Certificate_Normal" sheetId="6" r:id="rId11"/>
    <sheet name="ป้อนข้อมูลพื้นฐาน" sheetId="77" r:id="rId12"/>
    <sheet name="Imports" sheetId="78" r:id="rId13"/>
    <sheet name="DB_Certificate" sheetId="79" r:id="rId14"/>
    <sheet name="พิมพ์ทะเบียน-วุฒิบัตร" sheetId="80" r:id="rId15"/>
    <sheet name="01_ข้อมูลผู้เข้ารับการฝึก" sheetId="10" r:id="rId16"/>
    <sheet name="ตารางการฝึกอบรม_60_HR_DRY" sheetId="94" r:id="rId17"/>
    <sheet name="กำหนดการฝึกอบรม_60_HR_DRY" sheetId="95" r:id="rId18"/>
    <sheet name="ตารางฝึกประจำวัน_QA3212_60_ DRY" sheetId="96" r:id="rId19"/>
    <sheet name="MAIN_Control" sheetId="39" r:id="rId20"/>
    <sheet name="รับเงินผ่าน KTB Corporate" sheetId="72" r:id="rId21"/>
    <sheet name="ทะเบียน-วุฒิบัตร" sheetId="48" r:id="rId22"/>
    <sheet name="ข้อมูลวิทยากร" sheetId="71" r:id="rId23"/>
    <sheet name="ข้อมูล_จนท.สร" sheetId="109" r:id="rId24"/>
    <sheet name="กำหนดห่วงเวลา" sheetId="63" r:id="rId25"/>
    <sheet name="DB_01_ขออนุมัติเปิดฝึก" sheetId="47" r:id="rId26"/>
    <sheet name="DB_02_ขออนุมัติซื้อวัสดุฝึก" sheetId="69" r:id="rId27"/>
    <sheet name="DB_03_รายงานผลการฝึก" sheetId="104" r:id="rId28"/>
    <sheet name="DB_04_ประกาศ_วุฒิบัตร" sheetId="108" r:id="rId29"/>
    <sheet name="DB_05_ขอรถยนต์ส่วนราชการ" sheetId="111" r:id="rId30"/>
    <sheet name="เซนต์ชื่อ_60_Hr_01" sheetId="65" r:id="rId31"/>
    <sheet name="เซนต์ชื่อ_60_Hr_02" sheetId="66" r:id="rId32"/>
    <sheet name="เซนต์ชื่อ_60_Hr_ช่างอเนก_01" sheetId="67" r:id="rId33"/>
    <sheet name="เซนต์ชื่อ_60_Hr_ช่างอเนก_02" sheetId="68" r:id="rId34"/>
    <sheet name="ใบจ่ายเงิน_ผรกฝ" sheetId="53" r:id="rId35"/>
    <sheet name="ป้าย" sheetId="16" r:id="rId36"/>
    <sheet name="แบบบันทึก_18_HR" sheetId="22" r:id="rId37"/>
    <sheet name="แบบบันทึก_30_HR" sheetId="101" r:id="rId38"/>
    <sheet name="แบบบันทึก_60_HR" sheetId="102" r:id="rId39"/>
    <sheet name="แบบบันทึก_60_HR_DRY" sheetId="103" r:id="rId40"/>
    <sheet name="สรุปแบบประเมินผลฯ_60_HR_DRY" sheetId="107" r:id="rId41"/>
    <sheet name="รายงานผล" sheetId="55" r:id="rId42"/>
    <sheet name="input" sheetId="38" r:id="rId43"/>
    <sheet name="price_CHeck" sheetId="42" r:id="rId44"/>
    <sheet name="ใบเบิก" sheetId="23" r:id="rId45"/>
    <sheet name="ผรฝ เบิก" sheetId="24" r:id="rId46"/>
    <sheet name="รายงานใช้วัสดุ" sheetId="25" r:id="rId47"/>
    <sheet name="วัสดุคงเหลือ" sheetId="26" r:id="rId48"/>
    <sheet name="ข้อมูลประธานเปิด-ปิด" sheetId="27" r:id="rId49"/>
    <sheet name="ใบสำคัญรับเงิน_จนท.กพร.สร" sheetId="70" r:id="rId50"/>
    <sheet name="ใบสำคัญรับเงิน_จนท.สนพ.สร" sheetId="97" r:id="rId51"/>
    <sheet name="ใบสำคัญรับเงิน_วิทยากรนอก" sheetId="28" r:id="rId52"/>
    <sheet name="ใบสำคัญรับเงิน_วิทยากรนอก_2" sheetId="117" r:id="rId53"/>
    <sheet name="ใบสำคัญรับเงิน_วิทยากรนอก_3" sheetId="118" r:id="rId54"/>
    <sheet name="ใบสำคัญรับเงิน_ร้านค้า" sheetId="76" r:id="rId55"/>
    <sheet name="ประมาณการ_OT" sheetId="30" r:id="rId56"/>
    <sheet name="รายละเอียดประมาณการ_OT" sheetId="31" r:id="rId57"/>
    <sheet name="หลักฐานการจ่ายเงิน-OT" sheetId="32" r:id="rId58"/>
    <sheet name="แบบลงชื่อปฎิบัติงานนอกเวลา-OT" sheetId="33" r:id="rId59"/>
    <sheet name="รายงานผล-OT" sheetId="34" r:id="rId60"/>
    <sheet name="|||" sheetId="46" r:id="rId61"/>
  </sheets>
  <externalReferences>
    <externalReference r:id="rId62"/>
    <externalReference r:id="rId63"/>
    <externalReference r:id="rId64"/>
    <externalReference r:id="rId65"/>
    <externalReference r:id="rId66"/>
    <externalReference r:id="rId67"/>
    <externalReference r:id="rId68"/>
  </externalReferences>
  <definedNames>
    <definedName name="__ST3">[1]กำหนดค่า!$B$15:$B$17</definedName>
    <definedName name="__xlfn_BAHTTEXT">#N/A</definedName>
    <definedName name="_xlnm._FilterDatabase" localSheetId="8" hidden="1">IMPORTS_Sprit_ข้อมูลตกผลึก!$A$1:$I$22</definedName>
    <definedName name="_ST3">[1]กำหนดค่า!$B$15:$B$17</definedName>
    <definedName name="Activities" localSheetId="6">[2]DB_List!$M$11:$M$16</definedName>
    <definedName name="Activities">DB_List!$M$11:$M$16</definedName>
    <definedName name="Chef2">[1]กำหนดค่า!$B$20:$B$21</definedName>
    <definedName name="chief">[1]กำหนดค่า!$B$3:$B$4</definedName>
    <definedName name="code_sakha">[1]กำหนดค่า!$Q$7</definedName>
    <definedName name="code_subject">[1]รายวิชา!$G$3:$G$18</definedName>
    <definedName name="compensation" localSheetId="42">[3]DB_List!$H$36:$H$44</definedName>
    <definedName name="compensation">DB_List!$H$36:$H$44</definedName>
    <definedName name="DATA_MANAGER" localSheetId="6">[4]DB_List!$N$37:$N$40</definedName>
    <definedName name="DATA_MANAGER">DB_List!$N$37:$N$40</definedName>
    <definedName name="DATE" localSheetId="42">[3]DB_List!$D$2:$D$32</definedName>
    <definedName name="DATE">DB_List!$D$2:$D$32</definedName>
    <definedName name="F_NAME_EN">DB_List!$C$2:$C$4</definedName>
    <definedName name="F_NAME_TH">DB_List!$B$2:$B$4</definedName>
    <definedName name="Gitjakham02">[5]DB!$G$3:$G$4</definedName>
    <definedName name="H_TRANNING" localSheetId="42">[3]DB_List!$J$2:$J$11</definedName>
    <definedName name="H_TRANNING" localSheetId="6">[2]DB_List!$J$2:$J$11</definedName>
    <definedName name="H_TRANNING">DB_List!$J$2:$J$11</definedName>
    <definedName name="head_department">DB_List!$N$7:$N$8</definedName>
    <definedName name="Lavae_Leanning" localSheetId="42">[3]DB_List!$I$20:$I$30</definedName>
    <definedName name="Lavae_Leanning" localSheetId="6">[2]DB_List!$I$20:$I$30</definedName>
    <definedName name="Lavae_Leanning">DB_List!$I$20:$I$30</definedName>
    <definedName name="Laval_turtor" localSheetId="42">[3]DB_List!$L$7:$L$12</definedName>
    <definedName name="Laval_turtor" localSheetId="6">[2]DB_List!$L$37:$L$43</definedName>
    <definedName name="Laval_turtor">DB_List!$L$37:$L$43</definedName>
    <definedName name="Level_Test">DB_List!$K$2:$K$4</definedName>
    <definedName name="List_Activities" localSheetId="6">[2]DB_List!$N$11:$N$16</definedName>
    <definedName name="List_Activities">DB_List!$N$11:$N$16</definedName>
    <definedName name="List_AMphor">[6]DB!$E$9:$E$25</definedName>
    <definedName name="List_tranning">[6]DB!$G$3:$G$4</definedName>
    <definedName name="listmount">[1]แผนการฝึก_ป.3211_nomber!$AC$7:$AC$20</definedName>
    <definedName name="MENU_SHAKHA">[6]DB!$C$3:$C$58</definedName>
    <definedName name="MOUNT" localSheetId="42">[3]DB_List!$E$2:$E$13</definedName>
    <definedName name="MOUNT">DB_List!$E$2:$E$13</definedName>
    <definedName name="Mount_EN">[7]DB_List!$E$32:$E$43</definedName>
    <definedName name="Mount_Full" localSheetId="42">[3]DB_List!$E$15:$E$26</definedName>
    <definedName name="Mount_Full" localSheetId="6">[2]DB_List!$E$15:$E$26</definedName>
    <definedName name="Mount_Full">DB_List!$E$15:$E$26</definedName>
    <definedName name="NAME_USER_SKILL" localSheetId="6">[2]DB_List!$M$37:$M$44</definedName>
    <definedName name="NAME_USER_SKILL">DB_List!$M$37:$M$44</definedName>
    <definedName name="NUM_HR">[6]DB!$E$3:$E$5</definedName>
    <definedName name="NUM_HR_CRAD">DB_List!$O$2:$O$4</definedName>
    <definedName name="NUM_LEVEL">[6]DB!$D$3:$D$252</definedName>
    <definedName name="_xlnm.Print_Area" localSheetId="15">'01_ข้อมูลผู้เข้ารับการฝึก'!$A$1:$G$49</definedName>
    <definedName name="_xlnm.Print_Area" localSheetId="13">DB_Certificate!$A$1:$L$26</definedName>
    <definedName name="_xlnm.Print_Area" localSheetId="10">DB_Certificate_Normal!$A$1:$R$26</definedName>
    <definedName name="_xlnm.Print_Area" localSheetId="12">Imports!$A$1:$D$26</definedName>
    <definedName name="_xlnm.Print_Area" localSheetId="42">input!$A$1:$H$39</definedName>
    <definedName name="_xlnm.Print_Area" localSheetId="19">MAIN_Control!$A$1:$AB$42</definedName>
    <definedName name="_xlnm.Print_Area" localSheetId="9">MAIN_Setting!$A$1:$D$75</definedName>
    <definedName name="_xlnm.Print_Area" localSheetId="1">'Wisdom-ict'!$A$1:$B$32</definedName>
    <definedName name="_xlnm.Print_Area" localSheetId="17">กำหนดการฝึกอบรม_60_HR_DRY!$A$1:$H$44</definedName>
    <definedName name="_xlnm.Print_Area" localSheetId="48">'ข้อมูลประธานเปิด-ปิด'!$A$1:$P$34</definedName>
    <definedName name="_xlnm.Print_Area" localSheetId="32">เซนต์ชื่อ_60_Hr_ช่างอเนก_01!$A$1:$O$55</definedName>
    <definedName name="_xlnm.Print_Area" localSheetId="33">เซนต์ชื่อ_60_Hr_ช่างอเนก_02!$A$1:$N$55</definedName>
    <definedName name="_xlnm.Print_Area" localSheetId="16">ตารางการฝึกอบรม_60_HR_DRY!$A$1:$G$27</definedName>
    <definedName name="_xlnm.Print_Area" localSheetId="18">'ตารางฝึกประจำวัน_QA3212_60_ DRY'!$A$1:$G$33</definedName>
    <definedName name="_xlnm.Print_Area" localSheetId="21">'ทะเบียน-วุฒิบัตร'!$A$1:$S$51</definedName>
    <definedName name="_xlnm.Print_Area" localSheetId="4">แบบกรอกเวลาผู้สอน_60_HR_DRY!$A$1:$H$48</definedName>
    <definedName name="_xlnm.Print_Area" localSheetId="36">แบบบันทึก_18_HR!$A$1:$X$45</definedName>
    <definedName name="_xlnm.Print_Area" localSheetId="37">แบบบันทึก_30_HR!$A$1:$X$45</definedName>
    <definedName name="_xlnm.Print_Area" localSheetId="38">แบบบันทึก_60_HR!$A$1:$X$45</definedName>
    <definedName name="_xlnm.Print_Area" localSheetId="39">แบบบันทึก_60_HR_DRY!$A$1:$X$54</definedName>
    <definedName name="_xlnm.Print_Area" localSheetId="58">'แบบลงชื่อปฎิบัติงานนอกเวลา-OT'!$A$1:$J$36</definedName>
    <definedName name="_xlnm.Print_Area" localSheetId="7">แบบลงชื่อพิธีเปิดการฝึกอบรม!$A$1:$F$50</definedName>
    <definedName name="_xlnm.Print_Area" localSheetId="34">ใบจ่ายเงิน_ผรกฝ!$A$1:$K$37</definedName>
    <definedName name="_xlnm.Print_Area" localSheetId="44">ใบเบิก!$A$1:$Q$60</definedName>
    <definedName name="_xlnm.Print_Area" localSheetId="5">ใบลงชื่อวิทยากร_60_HR_DRY!$A$1:$G$48</definedName>
    <definedName name="_xlnm.Print_Area" localSheetId="49">ใบสำคัญรับเงิน_จนท.กพร.สร!$A$1:$AG$33</definedName>
    <definedName name="_xlnm.Print_Area" localSheetId="50">ใบสำคัญรับเงิน_จนท.สนพ.สร!$A$1:$AG$33</definedName>
    <definedName name="_xlnm.Print_Area" localSheetId="54">ใบสำคัญรับเงิน_ร้านค้า!$A$1:$AG$33</definedName>
    <definedName name="_xlnm.Print_Area" localSheetId="51">ใบสำคัญรับเงิน_วิทยากรนอก!$A$1:$AG$33</definedName>
    <definedName name="_xlnm.Print_Area" localSheetId="52">ใบสำคัญรับเงิน_วิทยากรนอก_2!$A$1:$AG$33</definedName>
    <definedName name="_xlnm.Print_Area" localSheetId="53">ใบสำคัญรับเงิน_วิทยากรนอก_3!$A$1:$AG$33</definedName>
    <definedName name="_xlnm.Print_Area" localSheetId="55">ประมาณการ_OT!$A$1:$AQ$23</definedName>
    <definedName name="_xlnm.Print_Area" localSheetId="11">ป้อนข้อมูลพื้นฐาน!$A$1:$I$23</definedName>
    <definedName name="_xlnm.Print_Area" localSheetId="35">ป้าย!$A$1:$O$16</definedName>
    <definedName name="_xlnm.Print_Area" localSheetId="45">'ผรฝ เบิก'!$A$1:$V$43</definedName>
    <definedName name="_xlnm.Print_Area" localSheetId="2">'ผู้พัฒนา (Developer)'!$A$1:$L$18</definedName>
    <definedName name="_xlnm.Print_Area" localSheetId="14">'พิมพ์ทะเบียน-วุฒิบัตร'!$A$1:$L$45</definedName>
    <definedName name="_xlnm.Print_Area" localSheetId="20">'รับเงินผ่าน KTB Corporate'!$A$1:$Z$35</definedName>
    <definedName name="_xlnm.Print_Area" localSheetId="46">รายงานใช้วัสดุ!$A$1:$P$39</definedName>
    <definedName name="_xlnm.Print_Area" localSheetId="41">รายงานผล!$A$1:$P$49</definedName>
    <definedName name="_xlnm.Print_Area" localSheetId="59">'รายงานผล-OT'!$A$1:$C$40</definedName>
    <definedName name="_xlnm.Print_Area" localSheetId="56">รายละเอียดประมาณการ_OT!$A$1:$N$31</definedName>
    <definedName name="_xlnm.Print_Area" localSheetId="40">สรุปแบบประเมินผลฯ_60_HR_DRY!$A$1:$AL$84</definedName>
    <definedName name="_xlnm.Print_Area" localSheetId="57">'หลักฐานการจ่ายเงิน-OT'!$A$1:$AS$27</definedName>
    <definedName name="_xlnm.Print_Titles" localSheetId="15">'01_ข้อมูลผู้เข้ารับการฝึก'!$2:$10</definedName>
    <definedName name="_xlnm.Print_Titles" localSheetId="17">กำหนดการฝึกอบรม_60_HR_DRY!$2:$10</definedName>
    <definedName name="_xlnm.Print_Titles" localSheetId="30">เซนต์ชื่อ_60_Hr_01!$1:$10</definedName>
    <definedName name="_xlnm.Print_Titles" localSheetId="31">เซนต์ชื่อ_60_Hr_02!$1:$10</definedName>
    <definedName name="_xlnm.Print_Titles" localSheetId="32">เซนต์ชื่อ_60_Hr_ช่างอเนก_01!$1:$10</definedName>
    <definedName name="_xlnm.Print_Titles" localSheetId="33">เซนต์ชื่อ_60_Hr_ช่างอเนก_02!$1:$10</definedName>
    <definedName name="_xlnm.Print_Titles" localSheetId="16">ตารางการฝึกอบรม_60_HR_DRY!$2:$10</definedName>
    <definedName name="_xlnm.Print_Titles" localSheetId="18">'ตารางฝึกประจำวัน_QA3212_60_ DRY'!$1:$8</definedName>
    <definedName name="_xlnm.Print_Titles" localSheetId="21">'ทะเบียน-วุฒิบัตร'!$1:$15</definedName>
    <definedName name="_xlnm.Print_Titles" localSheetId="4">แบบกรอกเวลาผู้สอน_60_HR_DRY!$2:$11</definedName>
    <definedName name="_xlnm.Print_Titles" localSheetId="36">แบบบันทึก_18_HR!$1:$13</definedName>
    <definedName name="_xlnm.Print_Titles" localSheetId="37">แบบบันทึก_30_HR!$1:$13</definedName>
    <definedName name="_xlnm.Print_Titles" localSheetId="38">แบบบันทึก_60_HR!$1:$13</definedName>
    <definedName name="_xlnm.Print_Titles" localSheetId="39">แบบบันทึก_60_HR_DRY!$1:$13</definedName>
    <definedName name="_xlnm.Print_Titles" localSheetId="7">แบบลงชื่อพิธีเปิดการฝึกอบรม!$2:$11</definedName>
    <definedName name="_xlnm.Print_Titles" localSheetId="34">ใบจ่ายเงิน_ผรกฝ!$1:$7</definedName>
    <definedName name="_xlnm.Print_Titles" localSheetId="44">ใบเบิก!$1:$12</definedName>
    <definedName name="_xlnm.Print_Titles" localSheetId="5">ใบลงชื่อวิทยากร_60_HR_DRY!$1:$8</definedName>
    <definedName name="_xlnm.Print_Titles" localSheetId="45">'ผรฝ เบิก'!$1:$9</definedName>
    <definedName name="_xlnm.Print_Titles" localSheetId="14">'พิมพ์ทะเบียน-วุฒิบัตร'!$1:$15</definedName>
    <definedName name="_xlnm.Print_Titles" localSheetId="41">รายงานผล!$1:$12</definedName>
    <definedName name="_xlnm.Print_Titles" localSheetId="47">วัสดุคงเหลือ!$1:$7</definedName>
    <definedName name="_xlnm.Print_Titles" localSheetId="40">สรุปแบบประเมินผลฯ_60_HR_DRY!$1:$10</definedName>
    <definedName name="Project" localSheetId="6">[2]DB_List!$L$11:$L$16</definedName>
    <definedName name="Project">DB_List!$L$11:$L$16</definedName>
    <definedName name="sakha">[1]กำหนดค่า!$N$7</definedName>
    <definedName name="Sansana" localSheetId="42">[3]DB_List!$I$12:$I$16</definedName>
    <definedName name="Sansana">DB_List!$I$12:$I$16</definedName>
    <definedName name="stations">[1]กำหนดค่า!$B$7:$B$10</definedName>
    <definedName name="Stations2" localSheetId="6">[4]DB_List!$L$37:$L$43</definedName>
    <definedName name="Stations2">DB_List!$L$37:$L$43</definedName>
    <definedName name="Status_Activate">[6]DB!$F$3:$F$5</definedName>
    <definedName name="Status_Activate2">[6]DB!$F$9:$F$11</definedName>
    <definedName name="subject_all">[1]รายวิชา!$B$3:$B$18</definedName>
    <definedName name="SUM_SAKHA" localSheetId="6">[4]DB_List!$M$48:$M$103</definedName>
    <definedName name="SUM_SAKHA">DB_List!$M$48:$M$103</definedName>
    <definedName name="toutor2">[1]กำหนดค่า!$K$4</definedName>
    <definedName name="TRANNING_EG" localSheetId="6">[2]DB_List!$M$2:$M$6</definedName>
    <definedName name="TRANNING_EG">DB_List!$M$2:$M$6</definedName>
    <definedName name="TRANNING_TH" localSheetId="6">[2]DB_List!$L$2:$L$6</definedName>
    <definedName name="TRANNING_TH">DB_List!$L$2:$L$6</definedName>
    <definedName name="wisdom">[1]กำหนดค่า!$K$3</definedName>
    <definedName name="Y_MONEY" localSheetId="42">[3]DB_List!$I$2:$I$8</definedName>
    <definedName name="Y_MONEY" localSheetId="6">[2]DB_List!$I$2:$I$8</definedName>
    <definedName name="Y_MONEY">DB_List!$I$2:$I$8</definedName>
    <definedName name="YEARS" localSheetId="42">[3]DB_List!$F$2:$F$70</definedName>
    <definedName name="YEARS">DB_List!$F$2:$F$70</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J2" i="108" l="1"/>
  <c r="CI2" i="108"/>
  <c r="CH2" i="108"/>
  <c r="CG2" i="108"/>
  <c r="CF2" i="108"/>
  <c r="CE2" i="108"/>
  <c r="CD2" i="108"/>
  <c r="CC2" i="108"/>
  <c r="CB2" i="108"/>
  <c r="CA2" i="108"/>
  <c r="BZ2" i="108"/>
  <c r="BY2" i="108"/>
  <c r="BX2" i="108"/>
  <c r="BW2" i="108"/>
  <c r="BV2" i="108"/>
  <c r="BU2" i="108"/>
  <c r="BT2" i="108"/>
  <c r="BS2" i="108"/>
  <c r="BR2" i="108"/>
  <c r="BQ2" i="108"/>
  <c r="BP2" i="108"/>
  <c r="BO2" i="108"/>
  <c r="BN2" i="108"/>
  <c r="BM2" i="108"/>
  <c r="BL2" i="108"/>
  <c r="BK2" i="108"/>
  <c r="BJ2" i="108"/>
  <c r="BI2" i="108"/>
  <c r="BH2" i="108"/>
  <c r="BG2" i="108"/>
  <c r="BF2" i="108"/>
  <c r="BE2" i="108"/>
  <c r="BD2" i="108"/>
  <c r="BC2" i="108"/>
  <c r="BB2" i="108"/>
  <c r="BA2" i="108"/>
  <c r="AZ2" i="108"/>
  <c r="AY2" i="108"/>
  <c r="AX2" i="108"/>
  <c r="AW2" i="108"/>
  <c r="AV2" i="108"/>
  <c r="AU2" i="108"/>
  <c r="AT2" i="108"/>
  <c r="AS2" i="108"/>
  <c r="AR2" i="108"/>
  <c r="AQ2" i="108"/>
  <c r="AP2" i="108"/>
  <c r="AO2" i="108"/>
  <c r="AN2" i="108"/>
  <c r="AM2" i="108"/>
  <c r="AL2" i="108"/>
  <c r="AK2" i="108"/>
  <c r="AJ2" i="108"/>
  <c r="AI2" i="108"/>
  <c r="AH2" i="108"/>
  <c r="AG2" i="108"/>
  <c r="AF2" i="108"/>
  <c r="AE2" i="108"/>
  <c r="AD2" i="108"/>
  <c r="AC2" i="108"/>
  <c r="AB2" i="108"/>
  <c r="AA2" i="108"/>
  <c r="Z2" i="108"/>
  <c r="Y2" i="108"/>
  <c r="X2" i="108"/>
  <c r="W2" i="108"/>
  <c r="V2" i="108"/>
  <c r="U2" i="108"/>
  <c r="T2" i="108"/>
  <c r="S2" i="108"/>
  <c r="R2" i="108"/>
  <c r="Q2" i="108"/>
  <c r="P2" i="108"/>
  <c r="O2" i="108"/>
  <c r="N2" i="108"/>
  <c r="M2" i="108"/>
  <c r="L2" i="108"/>
  <c r="K2" i="108"/>
  <c r="J2" i="108"/>
  <c r="I2" i="108"/>
  <c r="H2" i="108"/>
  <c r="G2" i="108"/>
  <c r="F2" i="108"/>
  <c r="E2" i="108"/>
  <c r="D2" i="108"/>
  <c r="C2" i="108"/>
  <c r="B2" i="108"/>
  <c r="A2" i="108"/>
  <c r="I1" i="108"/>
  <c r="H1" i="108"/>
  <c r="G1" i="108"/>
  <c r="F1" i="108"/>
  <c r="E1" i="108"/>
  <c r="D1" i="108"/>
  <c r="C1" i="108"/>
  <c r="B1" i="108"/>
  <c r="A1" i="108"/>
  <c r="Q3" i="6" l="1"/>
  <c r="Q4" i="6"/>
  <c r="Q5" i="6"/>
  <c r="Q6" i="6"/>
  <c r="Q7" i="6"/>
  <c r="Q8" i="6"/>
  <c r="Q9" i="6"/>
  <c r="Q10" i="6"/>
  <c r="Q11" i="6"/>
  <c r="Q12" i="6"/>
  <c r="Q13" i="6"/>
  <c r="Q14" i="6"/>
  <c r="Q15" i="6"/>
  <c r="Q16" i="6"/>
  <c r="Q17" i="6"/>
  <c r="Q18" i="6"/>
  <c r="Q19" i="6"/>
  <c r="Q20" i="6"/>
  <c r="Q21" i="6"/>
  <c r="Q22" i="6"/>
  <c r="Q23" i="6"/>
  <c r="Q24" i="6"/>
  <c r="Q25" i="6"/>
  <c r="Q26" i="6"/>
  <c r="Q2" i="6"/>
  <c r="C3" i="6"/>
  <c r="C4" i="6"/>
  <c r="C5" i="6"/>
  <c r="C6" i="6"/>
  <c r="C7" i="6"/>
  <c r="C8" i="6"/>
  <c r="C9" i="6"/>
  <c r="C10" i="6"/>
  <c r="C11" i="6"/>
  <c r="C12" i="6"/>
  <c r="C13" i="6"/>
  <c r="C14" i="6"/>
  <c r="C15" i="6"/>
  <c r="C16" i="6"/>
  <c r="C17" i="6"/>
  <c r="C18" i="6"/>
  <c r="C19" i="6"/>
  <c r="C20" i="6"/>
  <c r="C21" i="6"/>
  <c r="C22" i="6"/>
  <c r="C23" i="6"/>
  <c r="C24" i="6"/>
  <c r="C25" i="6"/>
  <c r="C26" i="6"/>
  <c r="C2" i="6"/>
  <c r="B3" i="6"/>
  <c r="B4" i="6"/>
  <c r="B5" i="6"/>
  <c r="B6" i="6"/>
  <c r="B7" i="6"/>
  <c r="B8" i="6"/>
  <c r="B9" i="6"/>
  <c r="B10" i="6"/>
  <c r="B11" i="6"/>
  <c r="B12" i="6"/>
  <c r="B13" i="6"/>
  <c r="B14" i="6"/>
  <c r="B15" i="6"/>
  <c r="B16" i="6"/>
  <c r="B17" i="6"/>
  <c r="B18" i="6"/>
  <c r="B19" i="6"/>
  <c r="B20" i="6"/>
  <c r="B21" i="6"/>
  <c r="B22" i="6"/>
  <c r="B23" i="6"/>
  <c r="B24" i="6"/>
  <c r="B25" i="6"/>
  <c r="B26" i="6"/>
  <c r="B2" i="6"/>
  <c r="K17" i="80"/>
  <c r="K18" i="80"/>
  <c r="K19" i="80"/>
  <c r="K20" i="80"/>
  <c r="K21" i="80"/>
  <c r="K22" i="80"/>
  <c r="K23" i="80"/>
  <c r="K24" i="80"/>
  <c r="K25" i="80"/>
  <c r="K26" i="80"/>
  <c r="K27" i="80"/>
  <c r="K28" i="80"/>
  <c r="K29" i="80"/>
  <c r="K30" i="80"/>
  <c r="K31" i="80"/>
  <c r="K32" i="80"/>
  <c r="K33" i="80"/>
  <c r="K34" i="80"/>
  <c r="K35" i="80"/>
  <c r="K36" i="80"/>
  <c r="K37" i="80"/>
  <c r="K38" i="80"/>
  <c r="K39" i="80"/>
  <c r="K40" i="80"/>
  <c r="K16" i="80"/>
  <c r="J17" i="80"/>
  <c r="J18" i="80"/>
  <c r="J19" i="80"/>
  <c r="J20" i="80"/>
  <c r="J21" i="80"/>
  <c r="J22" i="80"/>
  <c r="J23" i="80"/>
  <c r="J24" i="80"/>
  <c r="J25" i="80"/>
  <c r="J26" i="80"/>
  <c r="J27" i="80"/>
  <c r="J28" i="80"/>
  <c r="J29" i="80"/>
  <c r="J30" i="80"/>
  <c r="J31" i="80"/>
  <c r="J32" i="80"/>
  <c r="J33" i="80"/>
  <c r="J34" i="80"/>
  <c r="J35" i="80"/>
  <c r="J36" i="80"/>
  <c r="J37" i="80"/>
  <c r="J38" i="80"/>
  <c r="J39" i="80"/>
  <c r="J40" i="80"/>
  <c r="J16" i="80"/>
  <c r="E17" i="80"/>
  <c r="E18" i="80"/>
  <c r="E19" i="80"/>
  <c r="E20" i="80"/>
  <c r="E21" i="80"/>
  <c r="E22" i="80"/>
  <c r="E23" i="80"/>
  <c r="E24" i="80"/>
  <c r="E25" i="80"/>
  <c r="E26" i="80"/>
  <c r="E27" i="80"/>
  <c r="E28" i="80"/>
  <c r="E29" i="80"/>
  <c r="E30" i="80"/>
  <c r="E31" i="80"/>
  <c r="E32" i="80"/>
  <c r="E33" i="80"/>
  <c r="E34" i="80"/>
  <c r="E35" i="80"/>
  <c r="E36" i="80"/>
  <c r="E37" i="80"/>
  <c r="E38" i="80"/>
  <c r="E39" i="80"/>
  <c r="E40" i="80"/>
  <c r="E16" i="80"/>
  <c r="B17" i="80"/>
  <c r="B18" i="80"/>
  <c r="B19" i="80"/>
  <c r="B20" i="80"/>
  <c r="B21" i="80"/>
  <c r="B22" i="80"/>
  <c r="B23" i="80"/>
  <c r="B24" i="80"/>
  <c r="B25" i="80"/>
  <c r="B26" i="80"/>
  <c r="B27" i="80"/>
  <c r="B28" i="80"/>
  <c r="B29" i="80"/>
  <c r="B30" i="80"/>
  <c r="B31" i="80"/>
  <c r="B32" i="80"/>
  <c r="B33" i="80"/>
  <c r="B34" i="80"/>
  <c r="B35" i="80"/>
  <c r="B36" i="80"/>
  <c r="B37" i="80"/>
  <c r="B38" i="80"/>
  <c r="B39" i="80"/>
  <c r="B40" i="80"/>
  <c r="B16" i="80"/>
  <c r="B5" i="110"/>
  <c r="D13" i="110"/>
  <c r="D14" i="110"/>
  <c r="D15" i="110"/>
  <c r="D16" i="110"/>
  <c r="D17" i="110"/>
  <c r="D18" i="110"/>
  <c r="D19" i="110"/>
  <c r="D20" i="110"/>
  <c r="D21" i="110"/>
  <c r="D22" i="110"/>
  <c r="D23" i="110"/>
  <c r="D24" i="110"/>
  <c r="D25" i="110"/>
  <c r="D26" i="110"/>
  <c r="D27" i="110"/>
  <c r="D28" i="110"/>
  <c r="D29" i="110"/>
  <c r="D30" i="110"/>
  <c r="D31" i="110"/>
  <c r="D32" i="110"/>
  <c r="D33" i="110"/>
  <c r="D34" i="110"/>
  <c r="D35" i="110"/>
  <c r="D36" i="110"/>
  <c r="D12" i="110"/>
  <c r="C13" i="110"/>
  <c r="C14" i="110"/>
  <c r="C15" i="110"/>
  <c r="C16" i="110"/>
  <c r="C17" i="110"/>
  <c r="C18" i="110"/>
  <c r="C19" i="110"/>
  <c r="C20" i="110"/>
  <c r="C21" i="110"/>
  <c r="C22" i="110"/>
  <c r="C23" i="110"/>
  <c r="C24" i="110"/>
  <c r="C25" i="110"/>
  <c r="C26" i="110"/>
  <c r="C27" i="110"/>
  <c r="C28" i="110"/>
  <c r="C29" i="110"/>
  <c r="C30" i="110"/>
  <c r="C31" i="110"/>
  <c r="C32" i="110"/>
  <c r="C33" i="110"/>
  <c r="C34" i="110"/>
  <c r="C35" i="110"/>
  <c r="C36" i="110"/>
  <c r="C12" i="110"/>
  <c r="G9" i="53"/>
  <c r="G10" i="53"/>
  <c r="G11" i="53"/>
  <c r="G12" i="53"/>
  <c r="G13" i="53"/>
  <c r="G14" i="53"/>
  <c r="G15" i="53"/>
  <c r="G16" i="53"/>
  <c r="G17" i="53"/>
  <c r="G18" i="53"/>
  <c r="G19" i="53"/>
  <c r="G20" i="53"/>
  <c r="G21" i="53"/>
  <c r="G22" i="53"/>
  <c r="G23" i="53"/>
  <c r="G24" i="53"/>
  <c r="G25" i="53"/>
  <c r="G26" i="53"/>
  <c r="G27" i="53"/>
  <c r="G28" i="53"/>
  <c r="G29" i="53"/>
  <c r="G30" i="53"/>
  <c r="G31" i="53"/>
  <c r="G32" i="53"/>
  <c r="G8" i="53"/>
  <c r="F9" i="53"/>
  <c r="F10" i="53"/>
  <c r="F11" i="53"/>
  <c r="F12" i="53"/>
  <c r="F13" i="53"/>
  <c r="F14" i="53"/>
  <c r="F15" i="53"/>
  <c r="F16" i="53"/>
  <c r="F17" i="53"/>
  <c r="F18" i="53"/>
  <c r="F19" i="53"/>
  <c r="F20" i="53"/>
  <c r="F21" i="53"/>
  <c r="F22" i="53"/>
  <c r="F23" i="53"/>
  <c r="F24" i="53"/>
  <c r="F25" i="53"/>
  <c r="F26" i="53"/>
  <c r="F27" i="53"/>
  <c r="F28" i="53"/>
  <c r="F29" i="53"/>
  <c r="F30" i="53"/>
  <c r="F31" i="53"/>
  <c r="F32" i="53"/>
  <c r="F8" i="53"/>
  <c r="C11" i="10"/>
  <c r="B8" i="53" s="1"/>
  <c r="B7" i="114"/>
  <c r="B5" i="114"/>
  <c r="B3" i="114"/>
  <c r="B3" i="10"/>
  <c r="AA22" i="118"/>
  <c r="AA24" i="118" s="1"/>
  <c r="K25" i="118" s="1"/>
  <c r="E22" i="118"/>
  <c r="AA22" i="117"/>
  <c r="E22" i="117"/>
  <c r="AA22" i="28"/>
  <c r="E22" i="28"/>
  <c r="K28" i="118"/>
  <c r="K28" i="117"/>
  <c r="F11" i="118"/>
  <c r="O11" i="118"/>
  <c r="X11" i="118"/>
  <c r="AE10" i="118"/>
  <c r="W10" i="118"/>
  <c r="G10" i="118"/>
  <c r="X11" i="117"/>
  <c r="O11" i="117"/>
  <c r="F11" i="117"/>
  <c r="AE10" i="117"/>
  <c r="W10" i="117"/>
  <c r="G10" i="117"/>
  <c r="X11" i="28"/>
  <c r="O11" i="28"/>
  <c r="F11" i="28"/>
  <c r="AE10" i="28"/>
  <c r="W10" i="28"/>
  <c r="G10" i="28"/>
  <c r="AE24" i="118"/>
  <c r="G18" i="118"/>
  <c r="J17" i="118"/>
  <c r="C17" i="118"/>
  <c r="L16" i="118"/>
  <c r="G8" i="118"/>
  <c r="G6" i="118"/>
  <c r="H5" i="118"/>
  <c r="J4" i="118"/>
  <c r="AE24" i="117"/>
  <c r="AA24" i="117"/>
  <c r="K25" i="117" s="1"/>
  <c r="G18" i="117"/>
  <c r="J17" i="117"/>
  <c r="C17" i="117"/>
  <c r="L16" i="117"/>
  <c r="G8" i="117"/>
  <c r="G6" i="117"/>
  <c r="H5" i="117"/>
  <c r="J4" i="117"/>
  <c r="J4" i="28"/>
  <c r="G6" i="28"/>
  <c r="G8" i="28"/>
  <c r="G8" i="97"/>
  <c r="G8" i="76"/>
  <c r="L28" i="97"/>
  <c r="G10" i="97"/>
  <c r="J4" i="97"/>
  <c r="G6" i="97"/>
  <c r="L29" i="76"/>
  <c r="G6" i="76"/>
  <c r="K28" i="76"/>
  <c r="X11" i="76"/>
  <c r="O11" i="76"/>
  <c r="F11" i="76"/>
  <c r="W10" i="76"/>
  <c r="AE10" i="76"/>
  <c r="G10" i="76"/>
  <c r="J4" i="76"/>
  <c r="G8" i="70"/>
  <c r="G6" i="70"/>
  <c r="J4" i="70"/>
  <c r="H5" i="70"/>
  <c r="G12" i="10"/>
  <c r="G13" i="10"/>
  <c r="G14" i="10"/>
  <c r="G15" i="10"/>
  <c r="G16" i="10"/>
  <c r="G17" i="10"/>
  <c r="G18" i="10"/>
  <c r="G19" i="10"/>
  <c r="G20" i="10"/>
  <c r="G21" i="10"/>
  <c r="G22" i="10"/>
  <c r="G23" i="10"/>
  <c r="G24" i="10"/>
  <c r="G25" i="10"/>
  <c r="G26" i="10"/>
  <c r="G27" i="10"/>
  <c r="G28" i="10"/>
  <c r="G29" i="10"/>
  <c r="G30" i="10"/>
  <c r="G31" i="10"/>
  <c r="G32" i="10"/>
  <c r="G33" i="10"/>
  <c r="G34" i="10"/>
  <c r="G35" i="10"/>
  <c r="G11" i="10"/>
  <c r="F12" i="10"/>
  <c r="F13" i="10"/>
  <c r="F14" i="10"/>
  <c r="F15" i="10"/>
  <c r="F16" i="10"/>
  <c r="F17" i="10"/>
  <c r="F18" i="10"/>
  <c r="F19" i="10"/>
  <c r="F20" i="10"/>
  <c r="F21" i="10"/>
  <c r="F22" i="10"/>
  <c r="F23" i="10"/>
  <c r="F24" i="10"/>
  <c r="F25" i="10"/>
  <c r="F26" i="10"/>
  <c r="F27" i="10"/>
  <c r="F28" i="10"/>
  <c r="F29" i="10"/>
  <c r="F30" i="10"/>
  <c r="F31" i="10"/>
  <c r="F32" i="10"/>
  <c r="F33" i="10"/>
  <c r="F34" i="10"/>
  <c r="F35" i="10"/>
  <c r="F11" i="10"/>
  <c r="E35" i="10"/>
  <c r="E12" i="10"/>
  <c r="E13" i="10"/>
  <c r="E14" i="10"/>
  <c r="E15" i="10"/>
  <c r="E16" i="10"/>
  <c r="E17" i="10"/>
  <c r="E18" i="10"/>
  <c r="E19" i="10"/>
  <c r="E20" i="10"/>
  <c r="E21" i="10"/>
  <c r="E22" i="10"/>
  <c r="E23" i="10"/>
  <c r="E24" i="10"/>
  <c r="E25" i="10"/>
  <c r="E26" i="10"/>
  <c r="E27" i="10"/>
  <c r="E28" i="10"/>
  <c r="E29" i="10"/>
  <c r="E30" i="10"/>
  <c r="E31" i="10"/>
  <c r="E32" i="10"/>
  <c r="E33" i="10"/>
  <c r="E34" i="10"/>
  <c r="E11" i="10"/>
  <c r="D12" i="10"/>
  <c r="D13" i="10"/>
  <c r="D14" i="10"/>
  <c r="D15" i="10"/>
  <c r="D16" i="10"/>
  <c r="D17" i="10"/>
  <c r="D18" i="10"/>
  <c r="D19" i="10"/>
  <c r="D20" i="10"/>
  <c r="D21" i="10"/>
  <c r="D22" i="10"/>
  <c r="D23" i="10"/>
  <c r="D24" i="10"/>
  <c r="D25" i="10"/>
  <c r="D26" i="10"/>
  <c r="D27" i="10"/>
  <c r="D28" i="10"/>
  <c r="D29" i="10"/>
  <c r="D30" i="10"/>
  <c r="D31" i="10"/>
  <c r="D32" i="10"/>
  <c r="D33" i="10"/>
  <c r="D34" i="10"/>
  <c r="D35" i="10"/>
  <c r="D11" i="10"/>
  <c r="C12" i="10"/>
  <c r="C13" i="10"/>
  <c r="C14" i="10"/>
  <c r="C15" i="10"/>
  <c r="C16" i="10"/>
  <c r="C17" i="10"/>
  <c r="C18" i="10"/>
  <c r="C19" i="10"/>
  <c r="C20" i="10"/>
  <c r="C21" i="10"/>
  <c r="C22" i="10"/>
  <c r="C23" i="10"/>
  <c r="C24" i="10"/>
  <c r="C25" i="10"/>
  <c r="C26" i="10"/>
  <c r="C27" i="10"/>
  <c r="C28" i="10"/>
  <c r="C29" i="10"/>
  <c r="C30" i="10"/>
  <c r="C31" i="10"/>
  <c r="C32" i="10"/>
  <c r="C33" i="10"/>
  <c r="C34" i="10"/>
  <c r="C35" i="10"/>
  <c r="I3" i="58"/>
  <c r="I4" i="58"/>
  <c r="I5" i="58"/>
  <c r="I6" i="58"/>
  <c r="I7" i="58"/>
  <c r="I8" i="58"/>
  <c r="I9" i="58"/>
  <c r="I10" i="58"/>
  <c r="I11" i="58"/>
  <c r="I12" i="58"/>
  <c r="I13" i="58"/>
  <c r="I14" i="58"/>
  <c r="I15" i="58"/>
  <c r="I16" i="58"/>
  <c r="I17" i="58"/>
  <c r="I18" i="58"/>
  <c r="I19" i="58"/>
  <c r="I20" i="58"/>
  <c r="I21" i="58"/>
  <c r="I22" i="58"/>
  <c r="I23" i="58"/>
  <c r="I24" i="58"/>
  <c r="I25" i="58"/>
  <c r="I26" i="58"/>
  <c r="I2" i="58"/>
  <c r="B49" i="68" l="1"/>
  <c r="I44" i="68"/>
  <c r="B44" i="68"/>
  <c r="I41" i="68"/>
  <c r="B41" i="68"/>
  <c r="C38" i="68"/>
  <c r="A36" i="68"/>
  <c r="B49" i="67"/>
  <c r="B44" i="67"/>
  <c r="B41" i="67"/>
  <c r="I44" i="67"/>
  <c r="I4" i="71"/>
  <c r="I3" i="71"/>
  <c r="A4" i="71"/>
  <c r="A3" i="71"/>
  <c r="J3" i="71"/>
  <c r="J4" i="71"/>
  <c r="D22" i="8"/>
  <c r="F52" i="107" l="1"/>
  <c r="E46" i="107"/>
  <c r="Q50" i="103"/>
  <c r="B50" i="103"/>
  <c r="B13" i="27"/>
  <c r="B12" i="27"/>
  <c r="E22" i="97" l="1"/>
  <c r="AA22" i="97" s="1"/>
  <c r="J20" i="97"/>
  <c r="F19" i="97"/>
  <c r="E22" i="76"/>
  <c r="AA22" i="76" s="1"/>
  <c r="J20" i="76"/>
  <c r="F19" i="76"/>
  <c r="J20" i="70"/>
  <c r="AA22" i="70"/>
  <c r="E22" i="70"/>
  <c r="F19" i="70"/>
  <c r="F45" i="114"/>
  <c r="F15" i="114"/>
  <c r="F33" i="114"/>
  <c r="H43" i="114"/>
  <c r="H41" i="114"/>
  <c r="H38" i="114"/>
  <c r="E44" i="114"/>
  <c r="E43" i="114"/>
  <c r="E42" i="114"/>
  <c r="E41" i="114"/>
  <c r="C44" i="114"/>
  <c r="D44" i="114"/>
  <c r="D43" i="114"/>
  <c r="F43" i="114" s="1"/>
  <c r="D42" i="114"/>
  <c r="D41" i="114"/>
  <c r="F41" i="114" s="1"/>
  <c r="E40" i="114"/>
  <c r="D40" i="114"/>
  <c r="F40" i="114" s="1"/>
  <c r="E39" i="114"/>
  <c r="D39" i="114"/>
  <c r="F39" i="114" s="1"/>
  <c r="E38" i="114"/>
  <c r="D38" i="114"/>
  <c r="F38" i="114" s="1"/>
  <c r="E37" i="114"/>
  <c r="D37" i="114"/>
  <c r="F37" i="114" s="1"/>
  <c r="E36" i="114"/>
  <c r="E35" i="114"/>
  <c r="D36" i="114"/>
  <c r="F36" i="114" s="1"/>
  <c r="D35" i="114"/>
  <c r="F35" i="114" s="1"/>
  <c r="E34" i="114"/>
  <c r="D34" i="114"/>
  <c r="F34" i="114" s="1"/>
  <c r="E33" i="114"/>
  <c r="E32" i="114"/>
  <c r="D33" i="114"/>
  <c r="D32" i="114"/>
  <c r="F32" i="114" s="1"/>
  <c r="E31" i="114"/>
  <c r="D31" i="114"/>
  <c r="F31" i="114" s="1"/>
  <c r="E30" i="114"/>
  <c r="E29" i="114"/>
  <c r="D30" i="114"/>
  <c r="F30" i="114" s="1"/>
  <c r="D29" i="114"/>
  <c r="F29" i="114" s="1"/>
  <c r="E28" i="114"/>
  <c r="D28" i="114"/>
  <c r="F28" i="114" s="1"/>
  <c r="E27" i="114"/>
  <c r="E26" i="114"/>
  <c r="D27" i="114"/>
  <c r="F27" i="114" s="1"/>
  <c r="D26" i="114"/>
  <c r="F26" i="114" s="1"/>
  <c r="E25" i="114"/>
  <c r="D25" i="114"/>
  <c r="F25" i="114" s="1"/>
  <c r="E24" i="114"/>
  <c r="D24" i="114"/>
  <c r="F24" i="114" s="1"/>
  <c r="E23" i="114"/>
  <c r="D23" i="114"/>
  <c r="F23" i="114" s="1"/>
  <c r="E22" i="114"/>
  <c r="D22" i="114"/>
  <c r="F22" i="114" s="1"/>
  <c r="E21" i="114"/>
  <c r="D21" i="114"/>
  <c r="F21" i="114" s="1"/>
  <c r="E20" i="114"/>
  <c r="D20" i="114"/>
  <c r="F20" i="114" s="1"/>
  <c r="E19" i="114"/>
  <c r="D19" i="114"/>
  <c r="F19" i="114" s="1"/>
  <c r="E18" i="114"/>
  <c r="E17" i="114"/>
  <c r="D18" i="114"/>
  <c r="F18" i="114" s="1"/>
  <c r="D17" i="114"/>
  <c r="F17" i="114" s="1"/>
  <c r="D16" i="114"/>
  <c r="E14" i="114"/>
  <c r="E15" i="114"/>
  <c r="D14" i="114"/>
  <c r="F14" i="114" s="1"/>
  <c r="D15" i="114"/>
  <c r="E13" i="114"/>
  <c r="F13" i="114" s="1"/>
  <c r="D13" i="114"/>
  <c r="C11" i="114"/>
  <c r="H13" i="114"/>
  <c r="H14" i="114"/>
  <c r="C40" i="113"/>
  <c r="C39" i="113"/>
  <c r="C38" i="113"/>
  <c r="F40" i="113"/>
  <c r="H44" i="114" s="1"/>
  <c r="F39" i="113"/>
  <c r="F38" i="113"/>
  <c r="H42" i="114" s="1"/>
  <c r="F37" i="113"/>
  <c r="F35" i="113"/>
  <c r="H39" i="114" s="1"/>
  <c r="F34" i="113"/>
  <c r="F32" i="113"/>
  <c r="H36" i="114" s="1"/>
  <c r="F31" i="113"/>
  <c r="H35" i="114" s="1"/>
  <c r="F29" i="113"/>
  <c r="H33" i="114" s="1"/>
  <c r="C36" i="113"/>
  <c r="C33" i="113"/>
  <c r="F28" i="113"/>
  <c r="H32" i="114" s="1"/>
  <c r="C30" i="113"/>
  <c r="C27" i="113"/>
  <c r="C24" i="113"/>
  <c r="C21" i="113"/>
  <c r="F26" i="113"/>
  <c r="H30" i="114" s="1"/>
  <c r="F25" i="113"/>
  <c r="H29" i="114" s="1"/>
  <c r="F23" i="113"/>
  <c r="H27" i="114" s="1"/>
  <c r="F22" i="113"/>
  <c r="H26" i="114" s="1"/>
  <c r="F20" i="113"/>
  <c r="H24" i="114" s="1"/>
  <c r="C37" i="113"/>
  <c r="C35" i="113"/>
  <c r="C34" i="113"/>
  <c r="C32" i="113"/>
  <c r="C31" i="113"/>
  <c r="C29" i="113"/>
  <c r="C28" i="113"/>
  <c r="C26" i="113"/>
  <c r="C25" i="113"/>
  <c r="C23" i="113"/>
  <c r="C22" i="113"/>
  <c r="C20" i="113"/>
  <c r="C19" i="113"/>
  <c r="C17" i="113"/>
  <c r="C16" i="113"/>
  <c r="C18" i="113"/>
  <c r="C15" i="113"/>
  <c r="C14" i="113"/>
  <c r="C13" i="113"/>
  <c r="C11" i="113"/>
  <c r="C15" i="114" s="1"/>
  <c r="F11" i="113"/>
  <c r="H15" i="114" s="1"/>
  <c r="F13" i="113"/>
  <c r="H17" i="114" s="1"/>
  <c r="F10" i="113"/>
  <c r="C12" i="113"/>
  <c r="F42" i="114" l="1"/>
  <c r="F44" i="114"/>
  <c r="F19" i="113"/>
  <c r="H23" i="114" s="1"/>
  <c r="F17" i="113"/>
  <c r="H21" i="114" s="1"/>
  <c r="F16" i="113"/>
  <c r="H20" i="114" s="1"/>
  <c r="F14" i="113"/>
  <c r="H18" i="114" s="1"/>
  <c r="C10" i="113"/>
  <c r="C14" i="114" s="1"/>
  <c r="C9" i="113"/>
  <c r="C13" i="114" s="1"/>
  <c r="A4" i="113" l="1"/>
  <c r="A3" i="113"/>
  <c r="C18" i="114"/>
  <c r="B9" i="114"/>
  <c r="B8" i="114"/>
  <c r="B6" i="114"/>
  <c r="B4" i="114"/>
  <c r="G48" i="114"/>
  <c r="C48" i="114"/>
  <c r="C43" i="114"/>
  <c r="C40" i="114"/>
  <c r="C37" i="114"/>
  <c r="C34" i="114"/>
  <c r="C31" i="114"/>
  <c r="C28" i="114"/>
  <c r="C25" i="114"/>
  <c r="C22" i="114"/>
  <c r="C19" i="114"/>
  <c r="C17" i="114"/>
  <c r="E16" i="114"/>
  <c r="F16" i="114" s="1"/>
  <c r="C16" i="114"/>
  <c r="E12" i="114"/>
  <c r="D12" i="114"/>
  <c r="B47" i="113"/>
  <c r="E46" i="113"/>
  <c r="B46" i="113"/>
  <c r="C42" i="114"/>
  <c r="C41" i="114"/>
  <c r="C39" i="114"/>
  <c r="C38" i="114"/>
  <c r="C36" i="114"/>
  <c r="C35" i="114"/>
  <c r="C33" i="114"/>
  <c r="C32" i="114"/>
  <c r="C30" i="114"/>
  <c r="C29" i="114"/>
  <c r="C27" i="114"/>
  <c r="C26" i="114"/>
  <c r="C24" i="114"/>
  <c r="C23" i="114"/>
  <c r="C21" i="114"/>
  <c r="C20" i="114"/>
  <c r="D42" i="113" l="1"/>
  <c r="F11" i="27"/>
  <c r="B11" i="27"/>
  <c r="A2" i="47" l="1"/>
  <c r="A1" i="47"/>
  <c r="U2" i="47"/>
  <c r="T2" i="47"/>
  <c r="S2" i="47"/>
  <c r="R2" i="47"/>
  <c r="Q2" i="47"/>
  <c r="P2" i="47"/>
  <c r="O2" i="47"/>
  <c r="U1" i="47"/>
  <c r="T1" i="47"/>
  <c r="S1" i="47"/>
  <c r="R1" i="47"/>
  <c r="Q1" i="47"/>
  <c r="P1" i="47"/>
  <c r="O1" i="47"/>
  <c r="N1" i="47"/>
  <c r="M1" i="47"/>
  <c r="E26" i="96" l="1"/>
  <c r="D26" i="96"/>
  <c r="E35" i="95"/>
  <c r="D35" i="95"/>
  <c r="F33" i="95"/>
  <c r="F34" i="95"/>
  <c r="G25" i="96"/>
  <c r="G24" i="96"/>
  <c r="G23" i="96"/>
  <c r="G22" i="96"/>
  <c r="G21" i="96"/>
  <c r="G20" i="96"/>
  <c r="G19" i="96"/>
  <c r="G18" i="96"/>
  <c r="G17" i="96"/>
  <c r="G16" i="96"/>
  <c r="G15" i="96"/>
  <c r="G11" i="96"/>
  <c r="G12" i="96"/>
  <c r="G34" i="95"/>
  <c r="G33" i="95"/>
  <c r="G32" i="95"/>
  <c r="G31" i="95"/>
  <c r="G29" i="95"/>
  <c r="G27" i="95"/>
  <c r="G26" i="95"/>
  <c r="G25" i="95"/>
  <c r="G23" i="95"/>
  <c r="G21" i="95"/>
  <c r="G20" i="95"/>
  <c r="G19" i="95"/>
  <c r="G14" i="95"/>
  <c r="G15" i="95"/>
  <c r="F16" i="94"/>
  <c r="F15" i="94"/>
  <c r="F19" i="94"/>
  <c r="F18" i="94"/>
  <c r="F14" i="94"/>
  <c r="F17" i="94" s="1"/>
  <c r="E11" i="95"/>
  <c r="D11" i="95"/>
  <c r="D11" i="94"/>
  <c r="C10" i="95"/>
  <c r="C10" i="94"/>
  <c r="E11" i="94"/>
  <c r="B10" i="94"/>
  <c r="AE24" i="76"/>
  <c r="AA24" i="76"/>
  <c r="K25" i="76" s="1"/>
  <c r="J17" i="76"/>
  <c r="C17" i="76"/>
  <c r="L16" i="76"/>
  <c r="A4" i="107"/>
  <c r="A3" i="107"/>
  <c r="A4" i="103"/>
  <c r="B4" i="95"/>
  <c r="B3" i="95"/>
  <c r="B5" i="95"/>
  <c r="B7" i="95"/>
  <c r="B8" i="95"/>
  <c r="B4" i="94"/>
  <c r="B4" i="10"/>
  <c r="F49" i="8"/>
  <c r="D48" i="8"/>
  <c r="AK2" i="47" s="1"/>
  <c r="AJ2" i="47" l="1"/>
  <c r="AQ2" i="47" l="1"/>
  <c r="AP2" i="47"/>
  <c r="AO2" i="47"/>
  <c r="AN2" i="47"/>
  <c r="AI2" i="47"/>
  <c r="AH2" i="47"/>
  <c r="AA2" i="47"/>
  <c r="Z2" i="47"/>
  <c r="Y2" i="47"/>
  <c r="X2" i="47"/>
  <c r="W2" i="47"/>
  <c r="V2" i="47"/>
  <c r="N2" i="47"/>
  <c r="M2" i="47"/>
  <c r="L2" i="47"/>
  <c r="K2" i="47"/>
  <c r="G2" i="47"/>
  <c r="F2" i="47"/>
  <c r="E2" i="47"/>
  <c r="D2" i="47"/>
  <c r="C2" i="47"/>
  <c r="B2" i="47"/>
  <c r="AS1" i="47"/>
  <c r="AR1" i="47"/>
  <c r="AQ1" i="47"/>
  <c r="AP1" i="47"/>
  <c r="AO1" i="47"/>
  <c r="AN1" i="47"/>
  <c r="AL1" i="47"/>
  <c r="AJ1" i="47"/>
  <c r="AI1" i="47"/>
  <c r="AH1" i="47"/>
  <c r="AG1" i="47"/>
  <c r="AF1" i="47"/>
  <c r="AE1" i="47"/>
  <c r="AD1" i="47"/>
  <c r="AC1" i="47"/>
  <c r="AA1" i="47"/>
  <c r="Z1" i="47"/>
  <c r="Y1" i="47"/>
  <c r="X1" i="47"/>
  <c r="W1" i="47"/>
  <c r="V1" i="47"/>
  <c r="L1" i="47"/>
  <c r="K1" i="47"/>
  <c r="J1" i="47"/>
  <c r="G1" i="47"/>
  <c r="F1" i="47"/>
  <c r="E1" i="47"/>
  <c r="D1" i="47"/>
  <c r="C1" i="47"/>
  <c r="B1" i="47"/>
  <c r="B37" i="53" l="1"/>
  <c r="B36" i="53"/>
  <c r="Q2" i="111" l="1"/>
  <c r="D2" i="111"/>
  <c r="K2" i="111"/>
  <c r="H2" i="111"/>
  <c r="E2" i="111" l="1"/>
  <c r="C2" i="111"/>
  <c r="B2" i="111"/>
  <c r="A2" i="111"/>
  <c r="I1" i="111"/>
  <c r="E1" i="111"/>
  <c r="C1" i="111"/>
  <c r="B1" i="111"/>
  <c r="A1" i="111"/>
  <c r="E46" i="110" l="1"/>
  <c r="E41" i="110"/>
  <c r="B13" i="110"/>
  <c r="B14" i="110" s="1"/>
  <c r="B15" i="110" s="1"/>
  <c r="B16" i="110" s="1"/>
  <c r="B17" i="110" s="1"/>
  <c r="B18" i="110" s="1"/>
  <c r="B19" i="110" s="1"/>
  <c r="B20" i="110" s="1"/>
  <c r="B21" i="110" s="1"/>
  <c r="B22" i="110" s="1"/>
  <c r="B23" i="110" s="1"/>
  <c r="B24" i="110" s="1"/>
  <c r="B25" i="110" s="1"/>
  <c r="B26" i="110" s="1"/>
  <c r="B27" i="110" s="1"/>
  <c r="B28" i="110" s="1"/>
  <c r="B29" i="110" s="1"/>
  <c r="B30" i="110" s="1"/>
  <c r="B31" i="110" s="1"/>
  <c r="B32" i="110" s="1"/>
  <c r="B33" i="110" s="1"/>
  <c r="B34" i="110" s="1"/>
  <c r="B35" i="110" s="1"/>
  <c r="B36" i="110" s="1"/>
  <c r="B9" i="110"/>
  <c r="B8" i="110"/>
  <c r="C6" i="110"/>
  <c r="B6" i="110"/>
  <c r="B4" i="110"/>
  <c r="B3" i="110"/>
  <c r="A6" i="109" l="1"/>
  <c r="A2" i="71"/>
  <c r="D11" i="77"/>
  <c r="X11" i="97"/>
  <c r="O11" i="97"/>
  <c r="F11" i="97"/>
  <c r="AE10" i="97"/>
  <c r="W10" i="97"/>
  <c r="D8" i="8" l="1"/>
  <c r="G18" i="76" l="1"/>
  <c r="G18" i="70"/>
  <c r="J2" i="47"/>
  <c r="J2" i="58" l="1"/>
  <c r="H21" i="27" l="1"/>
  <c r="F21" i="27"/>
  <c r="J3" i="58"/>
  <c r="J4" i="58"/>
  <c r="J5" i="58"/>
  <c r="J6" i="58"/>
  <c r="J7" i="58"/>
  <c r="J8" i="58"/>
  <c r="J9" i="58"/>
  <c r="J10" i="58"/>
  <c r="J11" i="58"/>
  <c r="J12" i="58"/>
  <c r="J13" i="58"/>
  <c r="J14" i="58"/>
  <c r="J15" i="58"/>
  <c r="J16" i="58"/>
  <c r="J17" i="58"/>
  <c r="J18" i="58"/>
  <c r="J19" i="58"/>
  <c r="J20" i="58"/>
  <c r="J21" i="58"/>
  <c r="J22" i="58"/>
  <c r="J23" i="58"/>
  <c r="J24" i="58"/>
  <c r="J25" i="58"/>
  <c r="J26" i="58"/>
  <c r="G1" i="104" l="1"/>
  <c r="D20" i="27" l="1"/>
  <c r="D19" i="27"/>
  <c r="M2" i="104" s="1"/>
  <c r="U2" i="104"/>
  <c r="R2" i="104"/>
  <c r="T2" i="104"/>
  <c r="Q2" i="104"/>
  <c r="P2" i="104"/>
  <c r="O2" i="104"/>
  <c r="N2" i="104"/>
  <c r="C27" i="27"/>
  <c r="C26" i="27"/>
  <c r="E40" i="107"/>
  <c r="A7" i="107"/>
  <c r="A6" i="107"/>
  <c r="A2" i="107"/>
  <c r="L2" i="58"/>
  <c r="L2" i="104" s="1"/>
  <c r="K2" i="58"/>
  <c r="F18" i="27" s="1"/>
  <c r="D21" i="27" l="1"/>
  <c r="S2" i="104" s="1"/>
  <c r="H18" i="27"/>
  <c r="D18" i="27" s="1"/>
  <c r="K2" i="104"/>
  <c r="J2" i="104"/>
  <c r="J1" i="104"/>
  <c r="I2" i="104"/>
  <c r="I1" i="104"/>
  <c r="H1" i="104"/>
  <c r="F2" i="104"/>
  <c r="F1" i="104"/>
  <c r="E1" i="104"/>
  <c r="E2" i="104"/>
  <c r="D2" i="104"/>
  <c r="D1" i="104"/>
  <c r="C2" i="104"/>
  <c r="C1" i="104"/>
  <c r="B2" i="104"/>
  <c r="A2" i="104"/>
  <c r="B1" i="104"/>
  <c r="A1" i="104"/>
  <c r="I2" i="42" l="1"/>
  <c r="A2" i="69"/>
  <c r="F3" i="42"/>
  <c r="F4" i="42"/>
  <c r="F5" i="42"/>
  <c r="F6" i="42"/>
  <c r="F7" i="42"/>
  <c r="F8" i="42"/>
  <c r="F9" i="42"/>
  <c r="F10" i="42"/>
  <c r="F11" i="42"/>
  <c r="F12"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39" i="42"/>
  <c r="F40" i="42"/>
  <c r="F41" i="42"/>
  <c r="F42" i="42"/>
  <c r="F43" i="42"/>
  <c r="F44" i="42"/>
  <c r="F45" i="42"/>
  <c r="F46" i="42"/>
  <c r="F47" i="42"/>
  <c r="F48" i="42"/>
  <c r="F49" i="42"/>
  <c r="F50" i="42"/>
  <c r="F51" i="42"/>
  <c r="F52" i="42"/>
  <c r="F53" i="42"/>
  <c r="F54" i="42"/>
  <c r="F55" i="42"/>
  <c r="F56" i="42"/>
  <c r="F57" i="42"/>
  <c r="F58" i="42"/>
  <c r="F59" i="42"/>
  <c r="F60" i="42"/>
  <c r="F61" i="42"/>
  <c r="IT2" i="69" l="1"/>
  <c r="IR2" i="69" l="1"/>
  <c r="IS2" i="69"/>
  <c r="IQ2" i="69"/>
  <c r="IN2" i="69"/>
  <c r="IO2" i="69"/>
  <c r="IP2" i="69"/>
  <c r="IM2" i="69"/>
  <c r="IJ2" i="69"/>
  <c r="IK2" i="69"/>
  <c r="IL2" i="69"/>
  <c r="II2" i="69"/>
  <c r="IF2" i="69"/>
  <c r="IG2" i="69"/>
  <c r="IH2" i="69"/>
  <c r="IE2" i="69"/>
  <c r="IA2" i="69"/>
  <c r="IB2" i="69"/>
  <c r="IC2" i="69"/>
  <c r="ID2" i="69"/>
  <c r="HX2" i="69" l="1"/>
  <c r="HY2" i="69"/>
  <c r="HZ2" i="69"/>
  <c r="HW2" i="69"/>
  <c r="HS2" i="69"/>
  <c r="HT2" i="69" l="1"/>
  <c r="HU2" i="69"/>
  <c r="HV2" i="69"/>
  <c r="HP2" i="69"/>
  <c r="HQ2" i="69"/>
  <c r="HR2" i="69"/>
  <c r="HO2" i="69"/>
  <c r="HL2" i="69"/>
  <c r="HM2" i="69"/>
  <c r="HN2" i="69"/>
  <c r="HK2" i="69"/>
  <c r="HH2" i="69"/>
  <c r="HI2" i="69"/>
  <c r="HJ2" i="69"/>
  <c r="HG2" i="69"/>
  <c r="HD2" i="69"/>
  <c r="HE2" i="69"/>
  <c r="HF2" i="69"/>
  <c r="HC2" i="69"/>
  <c r="GZ2" i="69"/>
  <c r="HA2" i="69"/>
  <c r="HB2" i="69"/>
  <c r="GY2" i="69"/>
  <c r="GV2" i="69"/>
  <c r="GW2" i="69"/>
  <c r="GX2" i="69"/>
  <c r="GU2" i="69"/>
  <c r="GR2" i="69"/>
  <c r="GS2" i="69"/>
  <c r="GT2" i="69"/>
  <c r="GQ2" i="69"/>
  <c r="GN2" i="69"/>
  <c r="GO2" i="69"/>
  <c r="GP2" i="69"/>
  <c r="GM2" i="69"/>
  <c r="GJ2" i="69"/>
  <c r="GK2" i="69"/>
  <c r="GL2" i="69"/>
  <c r="GI2" i="69"/>
  <c r="GF2" i="69"/>
  <c r="GG2" i="69"/>
  <c r="GH2" i="69"/>
  <c r="GE2" i="69"/>
  <c r="GB2" i="69"/>
  <c r="GC2" i="69"/>
  <c r="GD2" i="69"/>
  <c r="GA2" i="69"/>
  <c r="FX2" i="69"/>
  <c r="FY2" i="69"/>
  <c r="FZ2" i="69"/>
  <c r="FW2" i="69"/>
  <c r="FT2" i="69"/>
  <c r="FU2" i="69"/>
  <c r="FV2" i="69"/>
  <c r="FS2" i="69"/>
  <c r="FP2" i="69"/>
  <c r="FQ2" i="69"/>
  <c r="FR2" i="69"/>
  <c r="FO2" i="69"/>
  <c r="FL2" i="69"/>
  <c r="FM2" i="69"/>
  <c r="FN2" i="69"/>
  <c r="FK2" i="69"/>
  <c r="FH2" i="69"/>
  <c r="FI2" i="69"/>
  <c r="FJ2" i="69"/>
  <c r="FG2" i="69"/>
  <c r="FD2" i="69"/>
  <c r="FE2" i="69"/>
  <c r="FF2" i="69"/>
  <c r="FC2" i="69"/>
  <c r="EZ2" i="69"/>
  <c r="FA2" i="69"/>
  <c r="FB2" i="69"/>
  <c r="EY2" i="69"/>
  <c r="EV2" i="69"/>
  <c r="EW2" i="69"/>
  <c r="EX2" i="69"/>
  <c r="EU2" i="69"/>
  <c r="ER2" i="69"/>
  <c r="ES2" i="69"/>
  <c r="ET2" i="69"/>
  <c r="EQ2" i="69"/>
  <c r="EN2" i="69"/>
  <c r="EO2" i="69"/>
  <c r="EP2" i="69"/>
  <c r="EM2" i="69"/>
  <c r="EJ2" i="69"/>
  <c r="EK2" i="69"/>
  <c r="EL2" i="69"/>
  <c r="EI2" i="69"/>
  <c r="EF2" i="69"/>
  <c r="EG2" i="69"/>
  <c r="EH2" i="69"/>
  <c r="EE2" i="69"/>
  <c r="EB2" i="69"/>
  <c r="EC2" i="69"/>
  <c r="ED2" i="69"/>
  <c r="EA2" i="69"/>
  <c r="DX2" i="69"/>
  <c r="DY2" i="69"/>
  <c r="DZ2" i="69"/>
  <c r="DW2" i="69"/>
  <c r="DT2" i="69"/>
  <c r="DU2" i="69"/>
  <c r="DV2" i="69"/>
  <c r="DS2" i="69"/>
  <c r="DP2" i="69"/>
  <c r="DQ2" i="69"/>
  <c r="DR2" i="69"/>
  <c r="DO2" i="69"/>
  <c r="DL2" i="69"/>
  <c r="DM2" i="69"/>
  <c r="DN2" i="69"/>
  <c r="DK2" i="69"/>
  <c r="DH2" i="69"/>
  <c r="DI2" i="69"/>
  <c r="DJ2" i="69"/>
  <c r="DG2" i="69"/>
  <c r="DD2" i="69"/>
  <c r="DE2" i="69"/>
  <c r="DF2" i="69"/>
  <c r="DC2" i="69"/>
  <c r="CZ2" i="69"/>
  <c r="DA2" i="69"/>
  <c r="DB2" i="69"/>
  <c r="CY2" i="69"/>
  <c r="CV2" i="69"/>
  <c r="CW2" i="69"/>
  <c r="CX2" i="69"/>
  <c r="CU2" i="69"/>
  <c r="CR2" i="69"/>
  <c r="CS2" i="69"/>
  <c r="CT2" i="69"/>
  <c r="CQ2" i="69"/>
  <c r="CN2" i="69"/>
  <c r="CO2" i="69"/>
  <c r="CP2" i="69"/>
  <c r="CM2" i="69"/>
  <c r="CJ2" i="69"/>
  <c r="CK2" i="69"/>
  <c r="CL2" i="69"/>
  <c r="CI2" i="69"/>
  <c r="CF2" i="69"/>
  <c r="CG2" i="69"/>
  <c r="CH2" i="69"/>
  <c r="CE2" i="69"/>
  <c r="CB2" i="69"/>
  <c r="CC2" i="69"/>
  <c r="CD2" i="69"/>
  <c r="CA2" i="69"/>
  <c r="BX2" i="69"/>
  <c r="BY2" i="69"/>
  <c r="BZ2" i="69"/>
  <c r="BW2" i="69"/>
  <c r="BT2" i="69"/>
  <c r="BU2" i="69"/>
  <c r="BV2" i="69"/>
  <c r="BS2" i="69"/>
  <c r="BP2" i="69"/>
  <c r="BQ2" i="69"/>
  <c r="BR2" i="69"/>
  <c r="BO2" i="69"/>
  <c r="BL2" i="69"/>
  <c r="BM2" i="69"/>
  <c r="BN2" i="69"/>
  <c r="BK2" i="69"/>
  <c r="BH2" i="69"/>
  <c r="BI2" i="69"/>
  <c r="BJ2" i="69"/>
  <c r="BG2" i="69"/>
  <c r="BD2" i="69"/>
  <c r="BE2" i="69"/>
  <c r="BF2" i="69"/>
  <c r="BC2" i="69"/>
  <c r="AZ2" i="69"/>
  <c r="BA2" i="69"/>
  <c r="BB2" i="69"/>
  <c r="AY2" i="69"/>
  <c r="AV2" i="69"/>
  <c r="AW2" i="69"/>
  <c r="AX2" i="69"/>
  <c r="AU2" i="69"/>
  <c r="AR2" i="69"/>
  <c r="AS2" i="69"/>
  <c r="AT2" i="69"/>
  <c r="AQ2" i="69"/>
  <c r="AN2" i="69"/>
  <c r="AO2" i="69"/>
  <c r="AP2" i="69"/>
  <c r="AM2" i="69"/>
  <c r="AI2" i="69"/>
  <c r="AJ2" i="69"/>
  <c r="AK2" i="69"/>
  <c r="AL2" i="69"/>
  <c r="AF2" i="69"/>
  <c r="AG2" i="69"/>
  <c r="AH2" i="69"/>
  <c r="AE2" i="69"/>
  <c r="AB2" i="69"/>
  <c r="AC2" i="69"/>
  <c r="AD2" i="69"/>
  <c r="AA2" i="69"/>
  <c r="X2" i="69"/>
  <c r="Y2" i="69"/>
  <c r="Z2" i="69"/>
  <c r="W2" i="69"/>
  <c r="T2" i="69"/>
  <c r="U2" i="69"/>
  <c r="V2" i="69"/>
  <c r="S2" i="69"/>
  <c r="O2" i="69"/>
  <c r="P2" i="69"/>
  <c r="Q2" i="69"/>
  <c r="R2" i="69"/>
  <c r="Q34" i="22" l="1"/>
  <c r="S34" i="22" s="1"/>
  <c r="Q35" i="22"/>
  <c r="T35" i="22" s="1"/>
  <c r="Q36" i="22"/>
  <c r="S36" i="22" s="1"/>
  <c r="Q37" i="22"/>
  <c r="T37" i="22" s="1"/>
  <c r="Q38" i="22"/>
  <c r="S38" i="22" s="1"/>
  <c r="Q34" i="101"/>
  <c r="S34" i="101" s="1"/>
  <c r="Q35" i="101"/>
  <c r="S35" i="101" s="1"/>
  <c r="T35" i="101"/>
  <c r="Q36" i="101"/>
  <c r="S36" i="101" s="1"/>
  <c r="Q37" i="101"/>
  <c r="S37" i="101" s="1"/>
  <c r="T37" i="101"/>
  <c r="Q38" i="101"/>
  <c r="S38" i="101" s="1"/>
  <c r="Q34" i="102"/>
  <c r="S34" i="102" s="1"/>
  <c r="Q35" i="102"/>
  <c r="T35" i="102" s="1"/>
  <c r="Q36" i="102"/>
  <c r="S36" i="102" s="1"/>
  <c r="Q37" i="102"/>
  <c r="T37" i="102" s="1"/>
  <c r="Q38" i="102"/>
  <c r="S38" i="102" s="1"/>
  <c r="Q34" i="103"/>
  <c r="S34" i="103" s="1"/>
  <c r="W31" i="107" s="1"/>
  <c r="Q35" i="103"/>
  <c r="T35" i="103" s="1"/>
  <c r="Z32" i="107" s="1"/>
  <c r="E9" i="103"/>
  <c r="F9" i="103"/>
  <c r="G9" i="103"/>
  <c r="H9" i="103"/>
  <c r="I9" i="103"/>
  <c r="F9" i="102"/>
  <c r="E9" i="102"/>
  <c r="F9" i="101"/>
  <c r="E9" i="101"/>
  <c r="F9" i="22"/>
  <c r="E9" i="22"/>
  <c r="Q44" i="103"/>
  <c r="S43" i="103"/>
  <c r="B43" i="103"/>
  <c r="Q33" i="103"/>
  <c r="T33" i="103" s="1"/>
  <c r="Z30" i="107" s="1"/>
  <c r="Q32" i="103"/>
  <c r="T32" i="103" s="1"/>
  <c r="Z29" i="107" s="1"/>
  <c r="Q31" i="103"/>
  <c r="T31" i="103" s="1"/>
  <c r="Z28" i="107" s="1"/>
  <c r="Q30" i="103"/>
  <c r="S30" i="103" s="1"/>
  <c r="W27" i="107" s="1"/>
  <c r="S29" i="103"/>
  <c r="W26" i="107" s="1"/>
  <c r="Q29" i="103"/>
  <c r="T29" i="103" s="1"/>
  <c r="Z26" i="107" s="1"/>
  <c r="Q28" i="103"/>
  <c r="T28" i="103" s="1"/>
  <c r="Z25" i="107" s="1"/>
  <c r="Q27" i="103"/>
  <c r="T27" i="103" s="1"/>
  <c r="Z24" i="107" s="1"/>
  <c r="Q26" i="103"/>
  <c r="S26" i="103" s="1"/>
  <c r="W23" i="107" s="1"/>
  <c r="Q25" i="103"/>
  <c r="T25" i="103" s="1"/>
  <c r="Z22" i="107" s="1"/>
  <c r="Q24" i="103"/>
  <c r="T24" i="103" s="1"/>
  <c r="Z21" i="107" s="1"/>
  <c r="Q23" i="103"/>
  <c r="T23" i="103" s="1"/>
  <c r="Z20" i="107" s="1"/>
  <c r="Q22" i="103"/>
  <c r="S22" i="103" s="1"/>
  <c r="W19" i="107" s="1"/>
  <c r="Q21" i="103"/>
  <c r="T21" i="103" s="1"/>
  <c r="Z18" i="107" s="1"/>
  <c r="Q20" i="103"/>
  <c r="T20" i="103" s="1"/>
  <c r="Z17" i="107" s="1"/>
  <c r="Q19" i="103"/>
  <c r="S19" i="103" s="1"/>
  <c r="Q18" i="103"/>
  <c r="S18" i="103" s="1"/>
  <c r="W15" i="107" s="1"/>
  <c r="Q17" i="103"/>
  <c r="T17" i="103" s="1"/>
  <c r="Z14" i="107" s="1"/>
  <c r="Q16" i="103"/>
  <c r="T16" i="103" s="1"/>
  <c r="Z13" i="107" s="1"/>
  <c r="Q15" i="103"/>
  <c r="T15" i="103" s="1"/>
  <c r="Z12" i="107" s="1"/>
  <c r="Q14" i="103"/>
  <c r="S14" i="103" s="1"/>
  <c r="W11" i="107" s="1"/>
  <c r="Q13" i="103"/>
  <c r="T13" i="103" s="1"/>
  <c r="A8" i="103"/>
  <c r="A7" i="103"/>
  <c r="A5" i="103"/>
  <c r="A3" i="103"/>
  <c r="Q44" i="102"/>
  <c r="S43" i="102"/>
  <c r="B43" i="102"/>
  <c r="Q33" i="102"/>
  <c r="S33" i="102" s="1"/>
  <c r="Q32" i="102"/>
  <c r="S32" i="102" s="1"/>
  <c r="Q31" i="102"/>
  <c r="T31" i="102" s="1"/>
  <c r="Q30" i="102"/>
  <c r="S30" i="102" s="1"/>
  <c r="Q29" i="102"/>
  <c r="T29" i="102" s="1"/>
  <c r="Q28" i="102"/>
  <c r="T28" i="102" s="1"/>
  <c r="Q27" i="102"/>
  <c r="T27" i="102" s="1"/>
  <c r="Q26" i="102"/>
  <c r="S26" i="102" s="1"/>
  <c r="Q25" i="102"/>
  <c r="S25" i="102" s="1"/>
  <c r="Q24" i="102"/>
  <c r="T24" i="102" s="1"/>
  <c r="Q23" i="102"/>
  <c r="T23" i="102" s="1"/>
  <c r="Q22" i="102"/>
  <c r="S22" i="102" s="1"/>
  <c r="Q21" i="102"/>
  <c r="T21" i="102" s="1"/>
  <c r="Q20" i="102"/>
  <c r="T20" i="102" s="1"/>
  <c r="Q19" i="102"/>
  <c r="T19" i="102" s="1"/>
  <c r="Q18" i="102"/>
  <c r="S18" i="102" s="1"/>
  <c r="Q17" i="102"/>
  <c r="S17" i="102" s="1"/>
  <c r="Q16" i="102"/>
  <c r="S16" i="102" s="1"/>
  <c r="Q15" i="102"/>
  <c r="T15" i="102" s="1"/>
  <c r="Q14" i="102"/>
  <c r="S14" i="102" s="1"/>
  <c r="Q13" i="102"/>
  <c r="T13" i="102" s="1"/>
  <c r="A8" i="102"/>
  <c r="A7" i="102"/>
  <c r="A5" i="102"/>
  <c r="L4" i="102"/>
  <c r="A4" i="102"/>
  <c r="A3" i="102"/>
  <c r="Q44" i="101"/>
  <c r="S43" i="101"/>
  <c r="B43" i="101"/>
  <c r="Q33" i="101"/>
  <c r="T33" i="101" s="1"/>
  <c r="Q32" i="101"/>
  <c r="S32" i="101" s="1"/>
  <c r="Q31" i="101"/>
  <c r="T31" i="101" s="1"/>
  <c r="Q30" i="101"/>
  <c r="T30" i="101" s="1"/>
  <c r="Q29" i="101"/>
  <c r="T29" i="101" s="1"/>
  <c r="Q28" i="101"/>
  <c r="S28" i="101" s="1"/>
  <c r="Q27" i="101"/>
  <c r="T27" i="101" s="1"/>
  <c r="Q26" i="101"/>
  <c r="T26" i="101" s="1"/>
  <c r="Q25" i="101"/>
  <c r="T25" i="101" s="1"/>
  <c r="Q24" i="101"/>
  <c r="S24" i="101" s="1"/>
  <c r="Q23" i="101"/>
  <c r="T23" i="101" s="1"/>
  <c r="Q22" i="101"/>
  <c r="T22" i="101" s="1"/>
  <c r="Q21" i="101"/>
  <c r="T21" i="101" s="1"/>
  <c r="Q20" i="101"/>
  <c r="S20" i="101" s="1"/>
  <c r="Q19" i="101"/>
  <c r="S19" i="101" s="1"/>
  <c r="Q18" i="101"/>
  <c r="T18" i="101" s="1"/>
  <c r="Q17" i="101"/>
  <c r="T17" i="101" s="1"/>
  <c r="Q16" i="101"/>
  <c r="T16" i="101" s="1"/>
  <c r="Q15" i="101"/>
  <c r="S15" i="101" s="1"/>
  <c r="Q14" i="101"/>
  <c r="T14" i="101" s="1"/>
  <c r="Q13" i="101"/>
  <c r="S13" i="101" s="1"/>
  <c r="A8" i="101"/>
  <c r="A7" i="101"/>
  <c r="A5" i="101"/>
  <c r="L4" i="101"/>
  <c r="A4" i="101"/>
  <c r="A3" i="101"/>
  <c r="H2" i="47"/>
  <c r="D9" i="8"/>
  <c r="H2" i="104"/>
  <c r="T38" i="102" l="1"/>
  <c r="S37" i="102"/>
  <c r="T36" i="102"/>
  <c r="S35" i="102"/>
  <c r="U35" i="102" s="1"/>
  <c r="T34" i="102"/>
  <c r="A5" i="107"/>
  <c r="B6" i="95"/>
  <c r="S22" i="101"/>
  <c r="U22" i="101" s="1"/>
  <c r="S23" i="101"/>
  <c r="S26" i="101"/>
  <c r="U26" i="101" s="1"/>
  <c r="S27" i="101"/>
  <c r="S30" i="101"/>
  <c r="S31" i="101"/>
  <c r="T18" i="102"/>
  <c r="S21" i="102"/>
  <c r="T26" i="102"/>
  <c r="S29" i="102"/>
  <c r="T36" i="22"/>
  <c r="U36" i="22" s="1"/>
  <c r="V36" i="22" s="1"/>
  <c r="D65" i="8"/>
  <c r="B49" i="8"/>
  <c r="A6" i="103"/>
  <c r="B7" i="110"/>
  <c r="S16" i="101"/>
  <c r="S23" i="103"/>
  <c r="W20" i="107" s="1"/>
  <c r="AC20" i="107" s="1"/>
  <c r="AF20" i="107" s="1"/>
  <c r="T38" i="22"/>
  <c r="T34" i="22"/>
  <c r="U38" i="22"/>
  <c r="V38" i="22" s="1"/>
  <c r="U34" i="22"/>
  <c r="V34" i="22" s="1"/>
  <c r="T25" i="102"/>
  <c r="U29" i="102"/>
  <c r="V29" i="102" s="1"/>
  <c r="T33" i="102"/>
  <c r="W16" i="107"/>
  <c r="U23" i="103"/>
  <c r="W23" i="103" s="1"/>
  <c r="U37" i="102"/>
  <c r="V37" i="102" s="1"/>
  <c r="U37" i="101"/>
  <c r="W37" i="101" s="1"/>
  <c r="U35" i="101"/>
  <c r="V35" i="101" s="1"/>
  <c r="T15" i="101"/>
  <c r="T20" i="101"/>
  <c r="U23" i="101"/>
  <c r="W23" i="101" s="1"/>
  <c r="T24" i="101"/>
  <c r="U27" i="101"/>
  <c r="W27" i="101" s="1"/>
  <c r="T28" i="101"/>
  <c r="U31" i="101"/>
  <c r="W31" i="101" s="1"/>
  <c r="T32" i="101"/>
  <c r="A6" i="102"/>
  <c r="T17" i="102"/>
  <c r="U21" i="102"/>
  <c r="W21" i="102" s="1"/>
  <c r="G2" i="104"/>
  <c r="A6" i="101"/>
  <c r="T13" i="101"/>
  <c r="U13" i="101" s="1"/>
  <c r="S14" i="101"/>
  <c r="S18" i="101"/>
  <c r="T19" i="101"/>
  <c r="U19" i="101" s="1"/>
  <c r="T14" i="102"/>
  <c r="U18" i="102"/>
  <c r="W18" i="102" s="1"/>
  <c r="T22" i="102"/>
  <c r="U26" i="102"/>
  <c r="W26" i="102" s="1"/>
  <c r="T30" i="102"/>
  <c r="T18" i="103"/>
  <c r="Z15" i="107" s="1"/>
  <c r="AC15" i="107" s="1"/>
  <c r="AF15" i="107" s="1"/>
  <c r="T19" i="103"/>
  <c r="Z16" i="107" s="1"/>
  <c r="AC26" i="107"/>
  <c r="AF26" i="107" s="1"/>
  <c r="S35" i="103"/>
  <c r="W32" i="107" s="1"/>
  <c r="AC32" i="107" s="1"/>
  <c r="AF32" i="107" s="1"/>
  <c r="U38" i="102"/>
  <c r="W38" i="102" s="1"/>
  <c r="U36" i="102"/>
  <c r="W36" i="102" s="1"/>
  <c r="U34" i="102"/>
  <c r="W34" i="102" s="1"/>
  <c r="S37" i="22"/>
  <c r="S35" i="22"/>
  <c r="W38" i="22"/>
  <c r="W34" i="22"/>
  <c r="V37" i="101"/>
  <c r="W35" i="101"/>
  <c r="T38" i="101"/>
  <c r="T36" i="101"/>
  <c r="T34" i="101"/>
  <c r="W37" i="102"/>
  <c r="V38" i="102"/>
  <c r="V36" i="102"/>
  <c r="V34" i="102"/>
  <c r="T34" i="103"/>
  <c r="S17" i="103"/>
  <c r="T22" i="103"/>
  <c r="Z19" i="107" s="1"/>
  <c r="AC19" i="107" s="1"/>
  <c r="AF19" i="107" s="1"/>
  <c r="S27" i="103"/>
  <c r="S33" i="103"/>
  <c r="S15" i="103"/>
  <c r="S21" i="103"/>
  <c r="T26" i="103"/>
  <c r="S31" i="103"/>
  <c r="S25" i="103"/>
  <c r="T30" i="103"/>
  <c r="T14" i="103"/>
  <c r="S13" i="103"/>
  <c r="U13" i="103" s="1"/>
  <c r="U29" i="103"/>
  <c r="S16" i="103"/>
  <c r="S20" i="103"/>
  <c r="S24" i="103"/>
  <c r="S28" i="103"/>
  <c r="S32" i="103"/>
  <c r="V21" i="102"/>
  <c r="S20" i="102"/>
  <c r="S24" i="102"/>
  <c r="S28" i="102"/>
  <c r="S13" i="102"/>
  <c r="U13" i="102" s="1"/>
  <c r="S15" i="102"/>
  <c r="T16" i="102"/>
  <c r="S19" i="102"/>
  <c r="S23" i="102"/>
  <c r="S27" i="102"/>
  <c r="S31" i="102"/>
  <c r="T32" i="102"/>
  <c r="V27" i="101"/>
  <c r="U18" i="101"/>
  <c r="V31" i="101"/>
  <c r="U30" i="101"/>
  <c r="S17" i="101"/>
  <c r="S21" i="101"/>
  <c r="S25" i="101"/>
  <c r="S29" i="101"/>
  <c r="S33" i="101"/>
  <c r="AE24" i="97"/>
  <c r="AA24" i="97"/>
  <c r="K25" i="97" s="1"/>
  <c r="G18" i="97"/>
  <c r="J17" i="97"/>
  <c r="C17" i="97"/>
  <c r="L16" i="97"/>
  <c r="H5" i="97"/>
  <c r="C23" i="96"/>
  <c r="C22" i="96"/>
  <c r="C21" i="96"/>
  <c r="C20" i="96"/>
  <c r="C19" i="96"/>
  <c r="C18" i="96"/>
  <c r="C17" i="96"/>
  <c r="C16" i="96"/>
  <c r="C15" i="96"/>
  <c r="C14" i="96"/>
  <c r="C13" i="96"/>
  <c r="C12" i="96"/>
  <c r="C11" i="96"/>
  <c r="C10" i="96"/>
  <c r="C9" i="96"/>
  <c r="B32" i="96"/>
  <c r="E31" i="96"/>
  <c r="B31" i="96"/>
  <c r="G14" i="96"/>
  <c r="G13" i="96"/>
  <c r="A4" i="96"/>
  <c r="A3" i="96"/>
  <c r="F32" i="95"/>
  <c r="F26" i="95"/>
  <c r="F20" i="95"/>
  <c r="F27" i="95"/>
  <c r="F14" i="95"/>
  <c r="F13" i="95"/>
  <c r="G42" i="95"/>
  <c r="C42" i="95"/>
  <c r="F31" i="95"/>
  <c r="F29" i="95"/>
  <c r="F23" i="95"/>
  <c r="F21" i="95"/>
  <c r="F19" i="95"/>
  <c r="G17" i="95"/>
  <c r="F17" i="95"/>
  <c r="F15" i="95"/>
  <c r="E13" i="94"/>
  <c r="E14" i="94"/>
  <c r="E15" i="94"/>
  <c r="E16" i="94"/>
  <c r="E17" i="94"/>
  <c r="E12" i="94"/>
  <c r="D16" i="94"/>
  <c r="D15" i="94"/>
  <c r="D14" i="94"/>
  <c r="D13" i="94"/>
  <c r="D12" i="94"/>
  <c r="C17" i="94"/>
  <c r="C32" i="95" s="1"/>
  <c r="C16" i="94"/>
  <c r="C31" i="95" s="1"/>
  <c r="C15" i="94"/>
  <c r="C25" i="95" s="1"/>
  <c r="C14" i="94"/>
  <c r="C17" i="95" s="1"/>
  <c r="C13" i="94"/>
  <c r="C13" i="95" s="1"/>
  <c r="C12" i="94"/>
  <c r="C12" i="95" s="1"/>
  <c r="B17" i="94"/>
  <c r="B16" i="94"/>
  <c r="B15" i="94"/>
  <c r="B14" i="94"/>
  <c r="B13" i="94"/>
  <c r="B12" i="94"/>
  <c r="F26" i="94"/>
  <c r="C26" i="94"/>
  <c r="B8" i="94"/>
  <c r="B7" i="94"/>
  <c r="B6" i="94"/>
  <c r="C5" i="94"/>
  <c r="B5" i="94"/>
  <c r="B3" i="94"/>
  <c r="E13" i="91"/>
  <c r="D13" i="91"/>
  <c r="B3" i="91"/>
  <c r="B2" i="91"/>
  <c r="B1" i="91"/>
  <c r="W35" i="102" l="1"/>
  <c r="V35" i="102"/>
  <c r="E20" i="94"/>
  <c r="V23" i="101"/>
  <c r="V26" i="102"/>
  <c r="V23" i="103"/>
  <c r="W19" i="101"/>
  <c r="V19" i="101"/>
  <c r="AD2" i="47"/>
  <c r="D20" i="94"/>
  <c r="W29" i="102"/>
  <c r="D14" i="91"/>
  <c r="C23" i="95"/>
  <c r="V18" i="102"/>
  <c r="U18" i="103"/>
  <c r="W18" i="103" s="1"/>
  <c r="U35" i="103"/>
  <c r="W35" i="103" s="1"/>
  <c r="W36" i="22"/>
  <c r="AC16" i="107"/>
  <c r="AF16" i="107" s="1"/>
  <c r="U16" i="101"/>
  <c r="U15" i="101"/>
  <c r="C14" i="95"/>
  <c r="C19" i="95"/>
  <c r="C27" i="95"/>
  <c r="C29" i="95"/>
  <c r="F12" i="95"/>
  <c r="C15" i="95"/>
  <c r="C20" i="95"/>
  <c r="C21" i="95"/>
  <c r="C26" i="95"/>
  <c r="U33" i="101"/>
  <c r="V33" i="101" s="1"/>
  <c r="U29" i="101"/>
  <c r="V29" i="101" s="1"/>
  <c r="U25" i="101"/>
  <c r="V25" i="101" s="1"/>
  <c r="U21" i="101"/>
  <c r="V21" i="101" s="1"/>
  <c r="U17" i="101"/>
  <c r="W17" i="101" s="1"/>
  <c r="U27" i="102"/>
  <c r="V27" i="102" s="1"/>
  <c r="U19" i="102"/>
  <c r="W19" i="102" s="1"/>
  <c r="U15" i="102"/>
  <c r="W15" i="102" s="1"/>
  <c r="U28" i="102"/>
  <c r="W28" i="102" s="1"/>
  <c r="U20" i="102"/>
  <c r="W20" i="102" s="1"/>
  <c r="U32" i="103"/>
  <c r="V32" i="103" s="1"/>
  <c r="W29" i="107"/>
  <c r="AC29" i="107" s="1"/>
  <c r="AF29" i="107" s="1"/>
  <c r="U28" i="103"/>
  <c r="V28" i="103" s="1"/>
  <c r="W25" i="107"/>
  <c r="AC25" i="107" s="1"/>
  <c r="AF25" i="107" s="1"/>
  <c r="U30" i="103"/>
  <c r="V30" i="103" s="1"/>
  <c r="Z27" i="107"/>
  <c r="AC27" i="107" s="1"/>
  <c r="AF27" i="107" s="1"/>
  <c r="U26" i="103"/>
  <c r="V26" i="103" s="1"/>
  <c r="Z23" i="107"/>
  <c r="AC23" i="107" s="1"/>
  <c r="AF23" i="107" s="1"/>
  <c r="U15" i="103"/>
  <c r="W12" i="107"/>
  <c r="AC12" i="107" s="1"/>
  <c r="AF12" i="107" s="1"/>
  <c r="U33" i="103"/>
  <c r="W30" i="107"/>
  <c r="AC30" i="107" s="1"/>
  <c r="AF30" i="107" s="1"/>
  <c r="U34" i="103"/>
  <c r="V34" i="103" s="1"/>
  <c r="Z31" i="107"/>
  <c r="AC31" i="107" s="1"/>
  <c r="AF31" i="107" s="1"/>
  <c r="U36" i="101"/>
  <c r="V36" i="101" s="1"/>
  <c r="U35" i="22"/>
  <c r="U14" i="101"/>
  <c r="U30" i="102"/>
  <c r="U32" i="101"/>
  <c r="U24" i="101"/>
  <c r="U31" i="102"/>
  <c r="V31" i="102" s="1"/>
  <c r="U23" i="102"/>
  <c r="V23" i="102" s="1"/>
  <c r="U16" i="102"/>
  <c r="W16" i="102" s="1"/>
  <c r="U24" i="102"/>
  <c r="V24" i="102" s="1"/>
  <c r="U32" i="102"/>
  <c r="W32" i="102" s="1"/>
  <c r="U24" i="103"/>
  <c r="W21" i="107"/>
  <c r="AC21" i="107" s="1"/>
  <c r="AF21" i="107" s="1"/>
  <c r="U20" i="103"/>
  <c r="W17" i="107"/>
  <c r="AC17" i="107" s="1"/>
  <c r="AF17" i="107" s="1"/>
  <c r="U16" i="103"/>
  <c r="W13" i="107"/>
  <c r="AC13" i="107" s="1"/>
  <c r="AF13" i="107" s="1"/>
  <c r="U14" i="103"/>
  <c r="Z11" i="107"/>
  <c r="AC11" i="107" s="1"/>
  <c r="U25" i="103"/>
  <c r="W22" i="107"/>
  <c r="AC22" i="107" s="1"/>
  <c r="AF22" i="107" s="1"/>
  <c r="U31" i="103"/>
  <c r="W28" i="107"/>
  <c r="AC28" i="107" s="1"/>
  <c r="AF28" i="107" s="1"/>
  <c r="U21" i="103"/>
  <c r="W18" i="107"/>
  <c r="AC18" i="107" s="1"/>
  <c r="AF18" i="107" s="1"/>
  <c r="U22" i="103"/>
  <c r="U27" i="103"/>
  <c r="W27" i="103" s="1"/>
  <c r="W24" i="107"/>
  <c r="AC24" i="107" s="1"/>
  <c r="AF24" i="107" s="1"/>
  <c r="U17" i="103"/>
  <c r="W14" i="107"/>
  <c r="AC14" i="107" s="1"/>
  <c r="AF14" i="107" s="1"/>
  <c r="U34" i="101"/>
  <c r="V34" i="101" s="1"/>
  <c r="U38" i="101"/>
  <c r="V38" i="101" s="1"/>
  <c r="U37" i="22"/>
  <c r="U22" i="102"/>
  <c r="U14" i="102"/>
  <c r="U19" i="103"/>
  <c r="U28" i="101"/>
  <c r="U20" i="101"/>
  <c r="U33" i="102"/>
  <c r="U25" i="102"/>
  <c r="U17" i="102"/>
  <c r="W38" i="101"/>
  <c r="W34" i="103"/>
  <c r="W30" i="103"/>
  <c r="V18" i="103"/>
  <c r="W14" i="103"/>
  <c r="V14" i="103"/>
  <c r="W24" i="103"/>
  <c r="V24" i="103"/>
  <c r="W28" i="103"/>
  <c r="V20" i="103"/>
  <c r="W20" i="103"/>
  <c r="V29" i="103"/>
  <c r="W29" i="103"/>
  <c r="V16" i="103"/>
  <c r="W16" i="103"/>
  <c r="V21" i="103"/>
  <c r="W21" i="103"/>
  <c r="V15" i="102"/>
  <c r="W24" i="102"/>
  <c r="W21" i="101"/>
  <c r="V30" i="101"/>
  <c r="W30" i="101"/>
  <c r="V18" i="101"/>
  <c r="W18" i="101"/>
  <c r="W29" i="101"/>
  <c r="V22" i="101"/>
  <c r="W22" i="101"/>
  <c r="V26" i="101"/>
  <c r="W26" i="101"/>
  <c r="D27" i="96"/>
  <c r="F25" i="95"/>
  <c r="W25" i="101" l="1"/>
  <c r="V19" i="102"/>
  <c r="W31" i="102"/>
  <c r="V16" i="102"/>
  <c r="V35" i="103"/>
  <c r="AF11" i="107"/>
  <c r="D23" i="27"/>
  <c r="V2" i="104" s="1"/>
  <c r="F35" i="95"/>
  <c r="W16" i="101"/>
  <c r="V16" i="101"/>
  <c r="V17" i="101"/>
  <c r="W33" i="101"/>
  <c r="V28" i="102"/>
  <c r="V32" i="102"/>
  <c r="W23" i="102"/>
  <c r="V20" i="102"/>
  <c r="W27" i="102"/>
  <c r="W32" i="103"/>
  <c r="W26" i="103"/>
  <c r="W36" i="101"/>
  <c r="W34" i="101"/>
  <c r="W15" i="101"/>
  <c r="V15" i="101"/>
  <c r="W17" i="102"/>
  <c r="V17" i="102"/>
  <c r="W28" i="101"/>
  <c r="V28" i="101"/>
  <c r="W19" i="103"/>
  <c r="V19" i="103"/>
  <c r="V22" i="102"/>
  <c r="W22" i="102"/>
  <c r="W37" i="22"/>
  <c r="V37" i="22"/>
  <c r="V17" i="103"/>
  <c r="W17" i="103"/>
  <c r="W15" i="103"/>
  <c r="V15" i="103"/>
  <c r="W33" i="102"/>
  <c r="V33" i="102"/>
  <c r="W32" i="101"/>
  <c r="V32" i="101"/>
  <c r="V33" i="103"/>
  <c r="W33" i="103"/>
  <c r="V27" i="103"/>
  <c r="V25" i="102"/>
  <c r="W25" i="102"/>
  <c r="W20" i="101"/>
  <c r="V20" i="101"/>
  <c r="V14" i="102"/>
  <c r="W14" i="102"/>
  <c r="W22" i="103"/>
  <c r="V22" i="103"/>
  <c r="W31" i="103"/>
  <c r="V31" i="103"/>
  <c r="V25" i="103"/>
  <c r="W25" i="103"/>
  <c r="W24" i="101"/>
  <c r="V24" i="101"/>
  <c r="V30" i="102"/>
  <c r="W30" i="102"/>
  <c r="V14" i="101"/>
  <c r="W14" i="101"/>
  <c r="V35" i="22"/>
  <c r="W35" i="22"/>
  <c r="D21" i="94"/>
  <c r="C32" i="38" l="1"/>
  <c r="D32" i="38"/>
  <c r="E32" i="38"/>
  <c r="F32" i="38"/>
  <c r="H32" i="38"/>
  <c r="C33" i="38"/>
  <c r="D33" i="38"/>
  <c r="E33" i="38"/>
  <c r="F33" i="38"/>
  <c r="H33" i="38"/>
  <c r="C34" i="38"/>
  <c r="D34" i="38"/>
  <c r="E34" i="38"/>
  <c r="F34" i="38"/>
  <c r="H34" i="38"/>
  <c r="C31" i="38"/>
  <c r="D31" i="38"/>
  <c r="E31" i="38"/>
  <c r="F31" i="38"/>
  <c r="H31" i="38"/>
  <c r="I2" i="69"/>
  <c r="H4" i="53" l="1"/>
  <c r="F2" i="69"/>
  <c r="B28" i="53"/>
  <c r="C28" i="53"/>
  <c r="B37" i="48"/>
  <c r="E37" i="48"/>
  <c r="C29" i="53"/>
  <c r="I37" i="48"/>
  <c r="B38" i="48"/>
  <c r="E38" i="48"/>
  <c r="I38" i="48"/>
  <c r="E39" i="48"/>
  <c r="I39" i="48"/>
  <c r="B40" i="48"/>
  <c r="E40" i="48"/>
  <c r="I40" i="48"/>
  <c r="D64" i="8"/>
  <c r="D49" i="8"/>
  <c r="AB2" i="47" s="1"/>
  <c r="F21" i="8"/>
  <c r="L37" i="48"/>
  <c r="L38" i="48"/>
  <c r="L39" i="48"/>
  <c r="L40" i="48"/>
  <c r="B39" i="48"/>
  <c r="R3" i="6"/>
  <c r="R4" i="6"/>
  <c r="R5" i="6"/>
  <c r="R6" i="6"/>
  <c r="R7" i="6"/>
  <c r="R8" i="6"/>
  <c r="R9" i="6"/>
  <c r="R10" i="6"/>
  <c r="R11" i="6"/>
  <c r="R12" i="6"/>
  <c r="R13" i="6"/>
  <c r="R14" i="6"/>
  <c r="R15" i="6"/>
  <c r="R16" i="6"/>
  <c r="R17" i="6"/>
  <c r="R18" i="6"/>
  <c r="R19" i="6"/>
  <c r="R20" i="6"/>
  <c r="R21" i="6"/>
  <c r="R22" i="6"/>
  <c r="R23" i="6"/>
  <c r="R24" i="6"/>
  <c r="R25" i="6"/>
  <c r="R26" i="6"/>
  <c r="R2" i="6"/>
  <c r="G39" i="39"/>
  <c r="D6" i="67"/>
  <c r="D6" i="68"/>
  <c r="C4" i="68"/>
  <c r="J4" i="68"/>
  <c r="C4" i="67"/>
  <c r="J4" i="67"/>
  <c r="D6" i="66"/>
  <c r="C4" i="66"/>
  <c r="J4" i="66"/>
  <c r="D6" i="65"/>
  <c r="C4" i="65"/>
  <c r="J4" i="65"/>
  <c r="D18" i="77"/>
  <c r="E7" i="80"/>
  <c r="E6" i="80"/>
  <c r="E5" i="80"/>
  <c r="E4" i="80"/>
  <c r="E3" i="80"/>
  <c r="C1" i="80"/>
  <c r="D17" i="77"/>
  <c r="F13" i="79" s="1"/>
  <c r="D23" i="77"/>
  <c r="J44" i="80" s="1"/>
  <c r="D21" i="77"/>
  <c r="J24" i="79" s="1"/>
  <c r="D20" i="77"/>
  <c r="C44" i="80" s="1"/>
  <c r="D19" i="77"/>
  <c r="H15" i="79" s="1"/>
  <c r="D12" i="77"/>
  <c r="E11" i="80" s="1"/>
  <c r="D10" i="77"/>
  <c r="E23" i="79" s="1"/>
  <c r="D9" i="77"/>
  <c r="G8" i="77"/>
  <c r="J8" i="80" s="1"/>
  <c r="D8" i="77"/>
  <c r="D26" i="79" s="1"/>
  <c r="D7" i="77"/>
  <c r="C24" i="79" s="1"/>
  <c r="C5" i="77"/>
  <c r="C4" i="77"/>
  <c r="C3" i="77"/>
  <c r="C2" i="77"/>
  <c r="J11" i="80"/>
  <c r="K26" i="79"/>
  <c r="G26" i="79"/>
  <c r="B26" i="79"/>
  <c r="K25" i="79"/>
  <c r="B25" i="79"/>
  <c r="K24" i="79"/>
  <c r="B24" i="79"/>
  <c r="K23" i="79"/>
  <c r="C23" i="79"/>
  <c r="B23" i="79"/>
  <c r="K22" i="79"/>
  <c r="B22" i="79"/>
  <c r="K21" i="79"/>
  <c r="I21" i="79"/>
  <c r="B21" i="79"/>
  <c r="K20" i="79"/>
  <c r="C20" i="79"/>
  <c r="B20" i="79"/>
  <c r="K19" i="79"/>
  <c r="B19" i="79"/>
  <c r="K18" i="79"/>
  <c r="C18" i="79"/>
  <c r="B18" i="79"/>
  <c r="K17" i="79"/>
  <c r="B17" i="79"/>
  <c r="K16" i="79"/>
  <c r="B16" i="79"/>
  <c r="K15" i="79"/>
  <c r="B15" i="79"/>
  <c r="K14" i="79"/>
  <c r="B14" i="79"/>
  <c r="K13" i="79"/>
  <c r="B13" i="79"/>
  <c r="K12" i="79"/>
  <c r="C12" i="79"/>
  <c r="B12" i="79"/>
  <c r="K11" i="79"/>
  <c r="B11" i="79"/>
  <c r="K10" i="79"/>
  <c r="B10" i="79"/>
  <c r="K9" i="79"/>
  <c r="B9" i="79"/>
  <c r="K8" i="79"/>
  <c r="C8" i="79"/>
  <c r="B8" i="79"/>
  <c r="K7" i="79"/>
  <c r="C7" i="79"/>
  <c r="B7" i="79"/>
  <c r="K6" i="79"/>
  <c r="B6" i="79"/>
  <c r="K5" i="79"/>
  <c r="H5" i="79"/>
  <c r="C5" i="79"/>
  <c r="B5" i="79"/>
  <c r="K4" i="79"/>
  <c r="I4" i="79"/>
  <c r="B4" i="79"/>
  <c r="K3" i="79"/>
  <c r="B3" i="79"/>
  <c r="K2" i="79"/>
  <c r="B2" i="79"/>
  <c r="C10" i="79" l="1"/>
  <c r="C15" i="79"/>
  <c r="C19" i="79"/>
  <c r="H13" i="79"/>
  <c r="H16" i="79"/>
  <c r="H2" i="79"/>
  <c r="H7" i="79"/>
  <c r="H8" i="79"/>
  <c r="H11" i="79"/>
  <c r="H4" i="79"/>
  <c r="H14" i="79"/>
  <c r="H21" i="79"/>
  <c r="I2" i="47"/>
  <c r="K12" i="42"/>
  <c r="AC2" i="47"/>
  <c r="D4" i="79"/>
  <c r="G3" i="79"/>
  <c r="I7" i="79"/>
  <c r="I14" i="79"/>
  <c r="D2" i="79"/>
  <c r="I3" i="79"/>
  <c r="G6" i="79"/>
  <c r="G9" i="79"/>
  <c r="I10" i="79"/>
  <c r="I11" i="79"/>
  <c r="I12" i="79"/>
  <c r="G17" i="79"/>
  <c r="G22" i="79"/>
  <c r="G25" i="79"/>
  <c r="C2" i="79"/>
  <c r="G2" i="79"/>
  <c r="C3" i="79"/>
  <c r="H3" i="79"/>
  <c r="C4" i="79"/>
  <c r="G4" i="79"/>
  <c r="G5" i="79"/>
  <c r="C6" i="79"/>
  <c r="H6" i="79"/>
  <c r="G7" i="79"/>
  <c r="G8" i="79"/>
  <c r="C9" i="79"/>
  <c r="H9" i="79"/>
  <c r="G10" i="79"/>
  <c r="C11" i="79"/>
  <c r="H12" i="79"/>
  <c r="C13" i="79"/>
  <c r="C14" i="79"/>
  <c r="C16" i="79"/>
  <c r="C17" i="79"/>
  <c r="H17" i="79"/>
  <c r="H18" i="79"/>
  <c r="H19" i="79"/>
  <c r="H20" i="79"/>
  <c r="H22" i="79"/>
  <c r="H23" i="79"/>
  <c r="C26" i="79"/>
  <c r="H26" i="79"/>
  <c r="B32" i="38"/>
  <c r="B36" i="22"/>
  <c r="B36" i="101"/>
  <c r="B36" i="102"/>
  <c r="B31" i="38"/>
  <c r="B35" i="22"/>
  <c r="B35" i="101"/>
  <c r="B35" i="102"/>
  <c r="B35" i="103"/>
  <c r="C32" i="107" s="1"/>
  <c r="B37" i="102"/>
  <c r="B37" i="22"/>
  <c r="B37" i="101"/>
  <c r="B34" i="101"/>
  <c r="B34" i="102"/>
  <c r="B34" i="22"/>
  <c r="B34" i="103"/>
  <c r="C31" i="107" s="1"/>
  <c r="B29" i="53"/>
  <c r="B38" i="102"/>
  <c r="B38" i="22"/>
  <c r="B38" i="101"/>
  <c r="B34" i="38"/>
  <c r="F40" i="48"/>
  <c r="F38" i="48"/>
  <c r="F37" i="48"/>
  <c r="F39" i="48"/>
  <c r="B33" i="38"/>
  <c r="J8" i="79"/>
  <c r="J2" i="79"/>
  <c r="J7" i="79"/>
  <c r="J10" i="79"/>
  <c r="J3" i="79"/>
  <c r="J4" i="79"/>
  <c r="J11" i="79"/>
  <c r="D22" i="77"/>
  <c r="L26" i="79" s="1"/>
  <c r="I2" i="79"/>
  <c r="I8" i="79"/>
  <c r="I13" i="79"/>
  <c r="I5" i="79"/>
  <c r="I6" i="79"/>
  <c r="I9" i="79"/>
  <c r="G13" i="79"/>
  <c r="G15" i="79"/>
  <c r="G16" i="79"/>
  <c r="G20" i="79"/>
  <c r="G21" i="79"/>
  <c r="G12" i="79"/>
  <c r="G14" i="79"/>
  <c r="G18" i="79"/>
  <c r="G23" i="79"/>
  <c r="G24" i="79"/>
  <c r="G11" i="79"/>
  <c r="G19" i="79"/>
  <c r="I15" i="79"/>
  <c r="I17" i="79"/>
  <c r="I19" i="79"/>
  <c r="I22" i="79"/>
  <c r="I26" i="79"/>
  <c r="I16" i="79"/>
  <c r="I18" i="79"/>
  <c r="I20" i="79"/>
  <c r="I23" i="79"/>
  <c r="I24" i="79"/>
  <c r="I25" i="79"/>
  <c r="J6" i="79"/>
  <c r="J5" i="79"/>
  <c r="J9" i="79"/>
  <c r="J12" i="79"/>
  <c r="J18" i="79"/>
  <c r="F3" i="79"/>
  <c r="F6" i="79"/>
  <c r="D12" i="79"/>
  <c r="D6" i="79"/>
  <c r="D8" i="79"/>
  <c r="D24" i="79"/>
  <c r="D17" i="79"/>
  <c r="D10" i="79"/>
  <c r="D14" i="79"/>
  <c r="D19" i="79"/>
  <c r="D21" i="79"/>
  <c r="E3" i="79"/>
  <c r="E21" i="79"/>
  <c r="E8" i="79"/>
  <c r="E9" i="79"/>
  <c r="E11" i="79"/>
  <c r="E15" i="79"/>
  <c r="K9" i="80"/>
  <c r="E2" i="79"/>
  <c r="E7" i="79"/>
  <c r="E4" i="79"/>
  <c r="E5" i="79"/>
  <c r="E10" i="79"/>
  <c r="E12" i="79"/>
  <c r="E13" i="79"/>
  <c r="E14" i="79"/>
  <c r="E18" i="79"/>
  <c r="E6" i="79"/>
  <c r="E16" i="79"/>
  <c r="E17" i="79"/>
  <c r="E19" i="79"/>
  <c r="E26" i="79"/>
  <c r="F5" i="79"/>
  <c r="F8" i="79"/>
  <c r="F17" i="79"/>
  <c r="F19" i="79"/>
  <c r="F20" i="79"/>
  <c r="F22" i="79"/>
  <c r="F23" i="79"/>
  <c r="F24" i="79"/>
  <c r="F18" i="79"/>
  <c r="F2" i="79"/>
  <c r="F7" i="79"/>
  <c r="F10" i="79"/>
  <c r="F12" i="79"/>
  <c r="F14" i="79"/>
  <c r="F21" i="79"/>
  <c r="F4" i="79"/>
  <c r="F9" i="79"/>
  <c r="F11" i="79"/>
  <c r="F15" i="79"/>
  <c r="F16" i="79"/>
  <c r="F25" i="79"/>
  <c r="F26" i="79"/>
  <c r="J14" i="79"/>
  <c r="J21" i="79"/>
  <c r="J13" i="79"/>
  <c r="J15" i="79"/>
  <c r="J17" i="79"/>
  <c r="J20" i="79"/>
  <c r="J26" i="79"/>
  <c r="J22" i="79"/>
  <c r="J25" i="79"/>
  <c r="J16" i="79"/>
  <c r="J19" i="79"/>
  <c r="J23" i="79"/>
  <c r="H24" i="79"/>
  <c r="H25" i="79"/>
  <c r="H10" i="79"/>
  <c r="E22" i="79"/>
  <c r="E24" i="79"/>
  <c r="E20" i="79"/>
  <c r="E25" i="79"/>
  <c r="D5" i="79"/>
  <c r="D9" i="79"/>
  <c r="D13" i="79"/>
  <c r="D23" i="79"/>
  <c r="D3" i="79"/>
  <c r="D7" i="79"/>
  <c r="D11" i="79"/>
  <c r="D15" i="79"/>
  <c r="D18" i="79"/>
  <c r="C8" i="80"/>
  <c r="D22" i="79"/>
  <c r="D25" i="79"/>
  <c r="D16" i="79"/>
  <c r="D20" i="79"/>
  <c r="C22" i="79"/>
  <c r="C21" i="79"/>
  <c r="C25" i="79"/>
  <c r="L14" i="79" l="1"/>
  <c r="L4" i="79"/>
  <c r="L2" i="79"/>
  <c r="L18" i="79"/>
  <c r="L23" i="79"/>
  <c r="L10" i="79"/>
  <c r="L25" i="79"/>
  <c r="L24" i="79"/>
  <c r="L16" i="79"/>
  <c r="L11" i="79"/>
  <c r="L7" i="79"/>
  <c r="L12" i="79"/>
  <c r="L20" i="79"/>
  <c r="L8" i="79"/>
  <c r="L19" i="79"/>
  <c r="L22" i="79"/>
  <c r="L13" i="79"/>
  <c r="L21" i="79"/>
  <c r="L17" i="79"/>
  <c r="L15" i="79"/>
  <c r="L3" i="79"/>
  <c r="L5" i="79"/>
  <c r="L9" i="79"/>
  <c r="L6" i="79"/>
  <c r="C3" i="63"/>
  <c r="J2" i="71"/>
  <c r="F3" i="63" l="1"/>
  <c r="C4" i="63"/>
  <c r="E3" i="63"/>
  <c r="A9" i="113" s="1"/>
  <c r="B13" i="114" s="1"/>
  <c r="D3" i="63"/>
  <c r="D61" i="8" l="1"/>
  <c r="AR2" i="47" s="1"/>
  <c r="C5" i="63"/>
  <c r="F4" i="63"/>
  <c r="A9" i="96"/>
  <c r="B12" i="95"/>
  <c r="D5" i="68"/>
  <c r="C9" i="67"/>
  <c r="D5" i="67"/>
  <c r="E4" i="63"/>
  <c r="A12" i="113" s="1"/>
  <c r="B16" i="114" s="1"/>
  <c r="D5" i="66"/>
  <c r="D5" i="65"/>
  <c r="D4" i="63"/>
  <c r="H5" i="76"/>
  <c r="D68" i="8" l="1"/>
  <c r="J2" i="111"/>
  <c r="F2" i="111"/>
  <c r="G2" i="111"/>
  <c r="E5" i="63"/>
  <c r="A15" i="113" s="1"/>
  <c r="B19" i="114" s="1"/>
  <c r="F5" i="63"/>
  <c r="A12" i="96"/>
  <c r="B15" i="95"/>
  <c r="E9" i="67"/>
  <c r="C4" i="53"/>
  <c r="D13" i="77"/>
  <c r="D9" i="80" s="1"/>
  <c r="D5" i="63"/>
  <c r="D9" i="48" l="1"/>
  <c r="E6" i="63"/>
  <c r="A18" i="113" s="1"/>
  <c r="B22" i="114" s="1"/>
  <c r="F6" i="63"/>
  <c r="B17" i="95"/>
  <c r="A13" i="96"/>
  <c r="G9" i="67"/>
  <c r="D6" i="63"/>
  <c r="E7" i="63" l="1"/>
  <c r="A21" i="113" s="1"/>
  <c r="B25" i="114" s="1"/>
  <c r="F7" i="63"/>
  <c r="A14" i="96"/>
  <c r="B19" i="95"/>
  <c r="I9" i="67"/>
  <c r="D7" i="63"/>
  <c r="E8" i="63" l="1"/>
  <c r="A24" i="113" s="1"/>
  <c r="B28" i="114" s="1"/>
  <c r="F8" i="63"/>
  <c r="A16" i="96"/>
  <c r="B21" i="95"/>
  <c r="K9" i="67"/>
  <c r="H47" i="8"/>
  <c r="H46" i="8"/>
  <c r="F9" i="63" l="1"/>
  <c r="A17" i="96"/>
  <c r="B23" i="95"/>
  <c r="C9" i="68"/>
  <c r="E9" i="63"/>
  <c r="A27" i="113" s="1"/>
  <c r="B31" i="114" s="1"/>
  <c r="E10" i="63" l="1"/>
  <c r="A30" i="113" s="1"/>
  <c r="B34" i="114" s="1"/>
  <c r="F10" i="63"/>
  <c r="B25" i="95"/>
  <c r="A18" i="96"/>
  <c r="E9" i="68"/>
  <c r="D54" i="8"/>
  <c r="K8" i="42" l="1"/>
  <c r="AG2" i="47"/>
  <c r="F11" i="63"/>
  <c r="A20" i="96"/>
  <c r="B27" i="95"/>
  <c r="G9" i="68"/>
  <c r="E11" i="63"/>
  <c r="A33" i="113" s="1"/>
  <c r="B37" i="114" s="1"/>
  <c r="B33" i="103" l="1"/>
  <c r="C30" i="107" s="1"/>
  <c r="B33" i="102"/>
  <c r="B33" i="101"/>
  <c r="B21" i="103"/>
  <c r="C18" i="107" s="1"/>
  <c r="B21" i="102"/>
  <c r="B21" i="101"/>
  <c r="B28" i="103"/>
  <c r="C25" i="107" s="1"/>
  <c r="B28" i="102"/>
  <c r="B28" i="101"/>
  <c r="B24" i="103"/>
  <c r="C21" i="107" s="1"/>
  <c r="B24" i="101"/>
  <c r="B24" i="102"/>
  <c r="B25" i="102"/>
  <c r="B25" i="103"/>
  <c r="C22" i="107" s="1"/>
  <c r="B25" i="101"/>
  <c r="B16" i="103"/>
  <c r="C13" i="107" s="1"/>
  <c r="B16" i="102"/>
  <c r="B16" i="101"/>
  <c r="B31" i="101"/>
  <c r="B31" i="103"/>
  <c r="C28" i="107" s="1"/>
  <c r="B31" i="102"/>
  <c r="B19" i="102"/>
  <c r="B19" i="103"/>
  <c r="C16" i="107" s="1"/>
  <c r="B19" i="101"/>
  <c r="B29" i="101"/>
  <c r="B29" i="103"/>
  <c r="C26" i="107" s="1"/>
  <c r="B29" i="102"/>
  <c r="B17" i="103"/>
  <c r="C14" i="107" s="1"/>
  <c r="B17" i="101"/>
  <c r="B17" i="102"/>
  <c r="B32" i="101"/>
  <c r="B32" i="102"/>
  <c r="B32" i="103"/>
  <c r="C29" i="107" s="1"/>
  <c r="B20" i="103"/>
  <c r="C17" i="107" s="1"/>
  <c r="B20" i="102"/>
  <c r="B20" i="101"/>
  <c r="B27" i="103"/>
  <c r="C24" i="107" s="1"/>
  <c r="B27" i="102"/>
  <c r="B27" i="101"/>
  <c r="B23" i="103"/>
  <c r="C20" i="107" s="1"/>
  <c r="B23" i="101"/>
  <c r="B23" i="102"/>
  <c r="B15" i="103"/>
  <c r="C12" i="107" s="1"/>
  <c r="B15" i="102"/>
  <c r="B15" i="101"/>
  <c r="B30" i="102"/>
  <c r="B30" i="103"/>
  <c r="C27" i="107" s="1"/>
  <c r="B30" i="101"/>
  <c r="B26" i="103"/>
  <c r="C23" i="107" s="1"/>
  <c r="B26" i="102"/>
  <c r="B26" i="101"/>
  <c r="B22" i="102"/>
  <c r="B22" i="103"/>
  <c r="C19" i="107" s="1"/>
  <c r="B22" i="101"/>
  <c r="B18" i="103"/>
  <c r="C15" i="107" s="1"/>
  <c r="B18" i="101"/>
  <c r="B18" i="102"/>
  <c r="E12" i="63"/>
  <c r="F12" i="63"/>
  <c r="A21" i="96"/>
  <c r="B29" i="95"/>
  <c r="I9" i="68"/>
  <c r="B33" i="65"/>
  <c r="B33" i="66"/>
  <c r="B35" i="65"/>
  <c r="B35" i="66"/>
  <c r="B34" i="65"/>
  <c r="B34" i="66"/>
  <c r="B32" i="65"/>
  <c r="B32" i="66"/>
  <c r="B32" i="67"/>
  <c r="A3" i="27"/>
  <c r="D29" i="27"/>
  <c r="D30" i="27"/>
  <c r="D31" i="27"/>
  <c r="A29" i="27"/>
  <c r="B6" i="27"/>
  <c r="B7" i="27"/>
  <c r="B8" i="27"/>
  <c r="B5" i="27"/>
  <c r="A6" i="27"/>
  <c r="A7" i="27"/>
  <c r="A8" i="27"/>
  <c r="A5" i="27"/>
  <c r="K41" i="55"/>
  <c r="J46" i="55"/>
  <c r="B46" i="55"/>
  <c r="B41" i="55"/>
  <c r="D12" i="55"/>
  <c r="D16" i="55" s="1"/>
  <c r="C30" i="38"/>
  <c r="F4" i="55"/>
  <c r="G12" i="55"/>
  <c r="I12" i="55" s="1"/>
  <c r="A2" i="55"/>
  <c r="A8" i="55"/>
  <c r="A7" i="55"/>
  <c r="A6" i="55"/>
  <c r="A5" i="55"/>
  <c r="A4" i="55"/>
  <c r="A3" i="55"/>
  <c r="F39" i="38"/>
  <c r="H11" i="38"/>
  <c r="H12" i="38"/>
  <c r="H13" i="38"/>
  <c r="H14" i="38"/>
  <c r="H15" i="38"/>
  <c r="H16" i="38"/>
  <c r="H17" i="38"/>
  <c r="H18" i="38"/>
  <c r="H19" i="38"/>
  <c r="H20" i="38"/>
  <c r="H21" i="38"/>
  <c r="H22" i="38"/>
  <c r="H23" i="38"/>
  <c r="H24" i="38"/>
  <c r="H25" i="38"/>
  <c r="H26" i="38"/>
  <c r="H27" i="38"/>
  <c r="H28" i="38"/>
  <c r="H29" i="38"/>
  <c r="H30" i="38"/>
  <c r="Q44" i="22"/>
  <c r="S43" i="22"/>
  <c r="Q33" i="22"/>
  <c r="T33" i="22" s="1"/>
  <c r="Q14" i="22"/>
  <c r="Q15" i="22"/>
  <c r="Q16" i="22"/>
  <c r="Q17" i="22"/>
  <c r="Q18" i="22"/>
  <c r="Q19" i="22"/>
  <c r="Q20" i="22"/>
  <c r="Q21" i="22"/>
  <c r="Q22" i="22"/>
  <c r="Q23" i="22"/>
  <c r="Q24" i="22"/>
  <c r="Q25" i="22"/>
  <c r="Q26" i="22"/>
  <c r="Q27" i="22"/>
  <c r="Q28" i="22"/>
  <c r="Q29" i="22"/>
  <c r="Q30" i="22"/>
  <c r="Q31" i="22"/>
  <c r="Q32" i="22"/>
  <c r="Q13" i="22"/>
  <c r="A5" i="22"/>
  <c r="A8" i="22"/>
  <c r="A7" i="22"/>
  <c r="A6" i="22"/>
  <c r="L4" i="22"/>
  <c r="A4" i="22"/>
  <c r="A3" i="22"/>
  <c r="B4" i="38"/>
  <c r="A7" i="38"/>
  <c r="A6" i="38"/>
  <c r="A5" i="38"/>
  <c r="A4" i="38"/>
  <c r="F3" i="38"/>
  <c r="A3" i="38"/>
  <c r="A2" i="38"/>
  <c r="C10" i="38"/>
  <c r="L17" i="48"/>
  <c r="L18" i="48"/>
  <c r="L19" i="48"/>
  <c r="L20" i="48"/>
  <c r="L21" i="48"/>
  <c r="L22" i="48"/>
  <c r="L23" i="48"/>
  <c r="L24" i="48"/>
  <c r="L25" i="48"/>
  <c r="L26" i="48"/>
  <c r="L27" i="48"/>
  <c r="L28" i="48"/>
  <c r="L29" i="48"/>
  <c r="L30" i="48"/>
  <c r="L31" i="48"/>
  <c r="L32" i="48"/>
  <c r="L33" i="48"/>
  <c r="L34" i="48"/>
  <c r="L35" i="48"/>
  <c r="L36" i="48"/>
  <c r="L16" i="48"/>
  <c r="K49" i="48"/>
  <c r="K44" i="48"/>
  <c r="C44" i="48"/>
  <c r="F11" i="48"/>
  <c r="E11" i="48"/>
  <c r="Q9" i="48"/>
  <c r="O9" i="48"/>
  <c r="C8" i="48"/>
  <c r="F3" i="48"/>
  <c r="F4" i="48"/>
  <c r="F5" i="48"/>
  <c r="F6" i="48"/>
  <c r="F7" i="48"/>
  <c r="C1" i="48"/>
  <c r="D62" i="8" l="1"/>
  <c r="A36" i="113"/>
  <c r="B40" i="114" s="1"/>
  <c r="AS2" i="47"/>
  <c r="D69" i="8"/>
  <c r="A5" i="113" s="1"/>
  <c r="I2" i="111"/>
  <c r="D14" i="77"/>
  <c r="H9" i="80" s="1"/>
  <c r="E4" i="53"/>
  <c r="B31" i="95"/>
  <c r="A22" i="96"/>
  <c r="I5" i="68"/>
  <c r="I5" i="67"/>
  <c r="I5" i="66"/>
  <c r="I5" i="65"/>
  <c r="D19" i="55"/>
  <c r="D31" i="55"/>
  <c r="D23" i="55"/>
  <c r="D13" i="55"/>
  <c r="D30" i="55"/>
  <c r="D26" i="55"/>
  <c r="D22" i="55"/>
  <c r="D18" i="55"/>
  <c r="D14" i="55"/>
  <c r="D33" i="55"/>
  <c r="D29" i="55"/>
  <c r="D25" i="55"/>
  <c r="D21" i="55"/>
  <c r="D17" i="55"/>
  <c r="D27" i="55"/>
  <c r="D15" i="55"/>
  <c r="D32" i="55"/>
  <c r="D28" i="55"/>
  <c r="D24" i="55"/>
  <c r="D20" i="55"/>
  <c r="E30" i="38"/>
  <c r="F33" i="55"/>
  <c r="F32" i="55"/>
  <c r="E29" i="38"/>
  <c r="S33" i="22"/>
  <c r="B36" i="33"/>
  <c r="A3" i="33"/>
  <c r="A1" i="33"/>
  <c r="A4" i="33" s="1"/>
  <c r="B35" i="33"/>
  <c r="G34" i="25"/>
  <c r="I35" i="26" s="1"/>
  <c r="A2" i="25"/>
  <c r="G21" i="25"/>
  <c r="U3" i="24"/>
  <c r="C44" i="23"/>
  <c r="O38" i="24" s="1"/>
  <c r="J38" i="23"/>
  <c r="C38" i="23"/>
  <c r="O42" i="24" s="1"/>
  <c r="B8" i="23"/>
  <c r="H6" i="25" s="1"/>
  <c r="K14" i="23"/>
  <c r="N14" i="23" s="1"/>
  <c r="K15" i="23"/>
  <c r="N15" i="23" s="1"/>
  <c r="K16" i="23"/>
  <c r="N16" i="23" s="1"/>
  <c r="K17" i="23"/>
  <c r="N17" i="23" s="1"/>
  <c r="K18" i="23"/>
  <c r="N18" i="23" s="1"/>
  <c r="K19" i="23"/>
  <c r="N19" i="23" s="1"/>
  <c r="K20" i="23"/>
  <c r="N20" i="23" s="1"/>
  <c r="K21" i="23"/>
  <c r="N21" i="23" s="1"/>
  <c r="K22" i="23"/>
  <c r="N22" i="23" s="1"/>
  <c r="K23" i="23"/>
  <c r="N23" i="23" s="1"/>
  <c r="K24" i="23"/>
  <c r="N24" i="23" s="1"/>
  <c r="K25" i="23"/>
  <c r="N25" i="23" s="1"/>
  <c r="K26" i="23"/>
  <c r="N26" i="23" s="1"/>
  <c r="K27" i="23"/>
  <c r="N27" i="23" s="1"/>
  <c r="K28" i="23"/>
  <c r="N28" i="23" s="1"/>
  <c r="K29" i="23"/>
  <c r="N29" i="23" s="1"/>
  <c r="K30" i="23"/>
  <c r="N30" i="23" s="1"/>
  <c r="K31" i="23"/>
  <c r="N31" i="23" s="1"/>
  <c r="K32" i="23"/>
  <c r="N32" i="23" s="1"/>
  <c r="K33" i="23"/>
  <c r="N33" i="23" s="1"/>
  <c r="K34" i="23"/>
  <c r="N34" i="23" s="1"/>
  <c r="K13" i="23"/>
  <c r="N13" i="23" s="1"/>
  <c r="I14" i="23"/>
  <c r="I15" i="23"/>
  <c r="I10" i="26" s="1"/>
  <c r="I16" i="23"/>
  <c r="I17" i="23"/>
  <c r="I12" i="26" s="1"/>
  <c r="I18" i="23"/>
  <c r="I19" i="23"/>
  <c r="I14" i="26" s="1"/>
  <c r="I20" i="23"/>
  <c r="I21" i="23"/>
  <c r="I16" i="26" s="1"/>
  <c r="I22" i="23"/>
  <c r="I23" i="23"/>
  <c r="I18" i="26" s="1"/>
  <c r="I24" i="23"/>
  <c r="I25" i="23"/>
  <c r="I20" i="26" s="1"/>
  <c r="I26" i="23"/>
  <c r="I27" i="23"/>
  <c r="I22" i="26" s="1"/>
  <c r="I28" i="23"/>
  <c r="I29" i="23"/>
  <c r="I24" i="26" s="1"/>
  <c r="I30" i="23"/>
  <c r="I31" i="23"/>
  <c r="I26" i="26" s="1"/>
  <c r="I32" i="23"/>
  <c r="I33" i="23"/>
  <c r="I28" i="26" s="1"/>
  <c r="I34" i="23"/>
  <c r="I13" i="23"/>
  <c r="I8" i="26" s="1"/>
  <c r="B14" i="23"/>
  <c r="B15" i="23"/>
  <c r="C12" i="24" s="1"/>
  <c r="B16" i="23"/>
  <c r="B17" i="23"/>
  <c r="B12" i="26" s="1"/>
  <c r="B18" i="23"/>
  <c r="B19" i="23"/>
  <c r="C16" i="24" s="1"/>
  <c r="B20" i="23"/>
  <c r="B21" i="23"/>
  <c r="B16" i="26" s="1"/>
  <c r="B22" i="23"/>
  <c r="B23" i="23"/>
  <c r="C20" i="24" s="1"/>
  <c r="B24" i="23"/>
  <c r="B25" i="23"/>
  <c r="B20" i="26" s="1"/>
  <c r="B26" i="23"/>
  <c r="B27" i="23"/>
  <c r="C24" i="24" s="1"/>
  <c r="B28" i="23"/>
  <c r="B29" i="23"/>
  <c r="B24" i="26" s="1"/>
  <c r="B30" i="23"/>
  <c r="B31" i="23"/>
  <c r="C28" i="24" s="1"/>
  <c r="B32" i="23"/>
  <c r="B33" i="23"/>
  <c r="B28" i="26" s="1"/>
  <c r="B34" i="23"/>
  <c r="B13" i="23"/>
  <c r="B8" i="26" s="1"/>
  <c r="D22" i="6"/>
  <c r="E22" i="6"/>
  <c r="F22" i="6"/>
  <c r="G22" i="6"/>
  <c r="H22" i="6"/>
  <c r="I22" i="6"/>
  <c r="J22" i="6"/>
  <c r="K22" i="6"/>
  <c r="L22" i="6"/>
  <c r="M22" i="6"/>
  <c r="N22" i="6"/>
  <c r="O22" i="6"/>
  <c r="P22" i="6"/>
  <c r="D23" i="6"/>
  <c r="E23" i="6"/>
  <c r="F23" i="6"/>
  <c r="G23" i="6"/>
  <c r="H23" i="6"/>
  <c r="I23" i="6"/>
  <c r="J23" i="6"/>
  <c r="K23" i="6"/>
  <c r="L23" i="6"/>
  <c r="M23" i="6"/>
  <c r="N23" i="6"/>
  <c r="O23" i="6"/>
  <c r="P23" i="6"/>
  <c r="D24" i="6"/>
  <c r="E24" i="6"/>
  <c r="F24" i="6"/>
  <c r="G24" i="6"/>
  <c r="H24" i="6"/>
  <c r="I24" i="6"/>
  <c r="J24" i="6"/>
  <c r="K24" i="6"/>
  <c r="L24" i="6"/>
  <c r="M24" i="6"/>
  <c r="N24" i="6"/>
  <c r="O24" i="6"/>
  <c r="P24" i="6"/>
  <c r="D25" i="6"/>
  <c r="E25" i="6"/>
  <c r="F25" i="6"/>
  <c r="G25" i="6"/>
  <c r="H25" i="6"/>
  <c r="I25" i="6"/>
  <c r="J25" i="6"/>
  <c r="K25" i="6"/>
  <c r="L25" i="6"/>
  <c r="M25" i="6"/>
  <c r="N25" i="6"/>
  <c r="O25" i="6"/>
  <c r="P25" i="6"/>
  <c r="D26" i="6"/>
  <c r="E26" i="6"/>
  <c r="F26" i="6"/>
  <c r="G26" i="6"/>
  <c r="H26" i="6"/>
  <c r="I26" i="6"/>
  <c r="J26" i="6"/>
  <c r="K26" i="6"/>
  <c r="L26" i="6"/>
  <c r="M26" i="6"/>
  <c r="N26" i="6"/>
  <c r="O26" i="6"/>
  <c r="P26" i="6"/>
  <c r="A3" i="53"/>
  <c r="A5" i="53"/>
  <c r="I2" i="71"/>
  <c r="A5" i="96" l="1"/>
  <c r="A36" i="67"/>
  <c r="I9" i="48"/>
  <c r="A36" i="65"/>
  <c r="A36" i="66"/>
  <c r="F33" i="53"/>
  <c r="N12" i="24"/>
  <c r="N28" i="24"/>
  <c r="N24" i="24"/>
  <c r="N20" i="24"/>
  <c r="N16" i="24"/>
  <c r="N30" i="24"/>
  <c r="N26" i="24"/>
  <c r="N22" i="24"/>
  <c r="N18" i="24"/>
  <c r="N14" i="24"/>
  <c r="B29" i="26"/>
  <c r="C31" i="24"/>
  <c r="B23" i="26"/>
  <c r="C25" i="24"/>
  <c r="B15" i="26"/>
  <c r="C17" i="24"/>
  <c r="M8" i="26"/>
  <c r="S10" i="24"/>
  <c r="Q10" i="24"/>
  <c r="S30" i="24"/>
  <c r="M28" i="26"/>
  <c r="Q30" i="24"/>
  <c r="S28" i="24"/>
  <c r="Q28" i="24"/>
  <c r="M26" i="26"/>
  <c r="S26" i="24"/>
  <c r="M24" i="26"/>
  <c r="Q26" i="24"/>
  <c r="S24" i="24"/>
  <c r="Q24" i="24"/>
  <c r="M22" i="26"/>
  <c r="S22" i="24"/>
  <c r="M20" i="26"/>
  <c r="Q22" i="24"/>
  <c r="S20" i="24"/>
  <c r="Q20" i="24"/>
  <c r="M18" i="26"/>
  <c r="S18" i="24"/>
  <c r="M16" i="26"/>
  <c r="Q18" i="24"/>
  <c r="S16" i="24"/>
  <c r="M14" i="26"/>
  <c r="Q16" i="24"/>
  <c r="S14" i="24"/>
  <c r="M12" i="26"/>
  <c r="Q14" i="24"/>
  <c r="S12" i="24"/>
  <c r="M10" i="26"/>
  <c r="Q12" i="24"/>
  <c r="B27" i="26"/>
  <c r="C29" i="24"/>
  <c r="B25" i="26"/>
  <c r="C27" i="24"/>
  <c r="B21" i="26"/>
  <c r="C23" i="24"/>
  <c r="B19" i="26"/>
  <c r="C21" i="24"/>
  <c r="B17" i="26"/>
  <c r="C19" i="24"/>
  <c r="B13" i="26"/>
  <c r="C15" i="24"/>
  <c r="B11" i="26"/>
  <c r="C13" i="24"/>
  <c r="B9" i="26"/>
  <c r="C11" i="24"/>
  <c r="I29" i="26"/>
  <c r="N31" i="24"/>
  <c r="I27" i="26"/>
  <c r="N29" i="24"/>
  <c r="I25" i="26"/>
  <c r="N27" i="24"/>
  <c r="I23" i="26"/>
  <c r="N25" i="24"/>
  <c r="I21" i="26"/>
  <c r="N23" i="24"/>
  <c r="I19" i="26"/>
  <c r="N21" i="24"/>
  <c r="I17" i="26"/>
  <c r="N19" i="24"/>
  <c r="I15" i="26"/>
  <c r="N17" i="24"/>
  <c r="I13" i="26"/>
  <c r="N15" i="24"/>
  <c r="I11" i="26"/>
  <c r="N13" i="24"/>
  <c r="I9" i="26"/>
  <c r="N11" i="24"/>
  <c r="M29" i="26"/>
  <c r="S31" i="24"/>
  <c r="Q31" i="24"/>
  <c r="M27" i="26"/>
  <c r="S29" i="24"/>
  <c r="Q29" i="24"/>
  <c r="M25" i="26"/>
  <c r="S27" i="24"/>
  <c r="Q27" i="24"/>
  <c r="M23" i="26"/>
  <c r="S25" i="24"/>
  <c r="Q25" i="24"/>
  <c r="M21" i="26"/>
  <c r="S23" i="24"/>
  <c r="Q23" i="24"/>
  <c r="M19" i="26"/>
  <c r="S21" i="24"/>
  <c r="Q21" i="24"/>
  <c r="M17" i="26"/>
  <c r="S19" i="24"/>
  <c r="Q19" i="24"/>
  <c r="M15" i="26"/>
  <c r="Q17" i="24"/>
  <c r="S17" i="24"/>
  <c r="M13" i="26"/>
  <c r="Q15" i="24"/>
  <c r="S15" i="24"/>
  <c r="M11" i="26"/>
  <c r="Q13" i="24"/>
  <c r="S13" i="24"/>
  <c r="M9" i="26"/>
  <c r="Q11" i="24"/>
  <c r="S11" i="24"/>
  <c r="C10" i="24"/>
  <c r="B26" i="26"/>
  <c r="B22" i="26"/>
  <c r="B18" i="26"/>
  <c r="B14" i="26"/>
  <c r="B10" i="26"/>
  <c r="C30" i="24"/>
  <c r="C26" i="24"/>
  <c r="C22" i="24"/>
  <c r="C18" i="24"/>
  <c r="C14" i="24"/>
  <c r="N10" i="24"/>
  <c r="U33" i="22"/>
  <c r="K9" i="68"/>
  <c r="I41" i="67"/>
  <c r="C38" i="67"/>
  <c r="K9" i="66"/>
  <c r="I9" i="66"/>
  <c r="G9" i="66"/>
  <c r="E9" i="66"/>
  <c r="C9" i="66"/>
  <c r="B41" i="66"/>
  <c r="I39" i="66"/>
  <c r="B39" i="66"/>
  <c r="C37" i="66"/>
  <c r="I39" i="65"/>
  <c r="C37" i="65"/>
  <c r="E33" i="55" l="1"/>
  <c r="G33" i="55" s="1"/>
  <c r="I33" i="55" s="1"/>
  <c r="D30" i="38"/>
  <c r="F30" i="38"/>
  <c r="W33" i="22"/>
  <c r="V33" i="22"/>
  <c r="E32" i="55"/>
  <c r="G32" i="55" s="1"/>
  <c r="I32" i="55" s="1"/>
  <c r="D29" i="38"/>
  <c r="AE24" i="70"/>
  <c r="J17" i="70"/>
  <c r="C17" i="70"/>
  <c r="L16" i="70"/>
  <c r="C17" i="28"/>
  <c r="G18" i="28"/>
  <c r="F2" i="42"/>
  <c r="I4" i="42" s="1"/>
  <c r="K11" i="42"/>
  <c r="F29" i="38" l="1"/>
  <c r="K33" i="55"/>
  <c r="J33" i="55"/>
  <c r="K32" i="55"/>
  <c r="J32" i="55"/>
  <c r="D51" i="8" l="1"/>
  <c r="K5" i="42" l="1"/>
  <c r="M2" i="69"/>
  <c r="N2" i="69" s="1"/>
  <c r="AF2" i="47"/>
  <c r="K10" i="42"/>
  <c r="I5" i="42"/>
  <c r="I6" i="42" s="1"/>
  <c r="H2" i="69"/>
  <c r="G2" i="69"/>
  <c r="E2" i="69"/>
  <c r="D2" i="69"/>
  <c r="C2" i="69"/>
  <c r="B2" i="69"/>
  <c r="M1" i="69"/>
  <c r="L1" i="69"/>
  <c r="H1" i="69"/>
  <c r="G1" i="69"/>
  <c r="F1" i="69"/>
  <c r="E1" i="69"/>
  <c r="D1" i="69"/>
  <c r="C1" i="69"/>
  <c r="B1" i="69"/>
  <c r="AA24" i="70" l="1"/>
  <c r="K25" i="70" s="1"/>
  <c r="K4" i="42"/>
  <c r="AA24" i="28" l="1"/>
  <c r="B6" i="10"/>
  <c r="C9" i="65" l="1"/>
  <c r="E9" i="65"/>
  <c r="G9" i="65"/>
  <c r="I9" i="65"/>
  <c r="K9" i="65"/>
  <c r="B41" i="65"/>
  <c r="B39" i="65"/>
  <c r="B8" i="10" l="1"/>
  <c r="B7" i="10"/>
  <c r="I17" i="48" l="1"/>
  <c r="I18" i="48"/>
  <c r="I19" i="48"/>
  <c r="I20" i="48"/>
  <c r="I21" i="48"/>
  <c r="I22" i="48"/>
  <c r="I23" i="48"/>
  <c r="I24" i="48"/>
  <c r="I25" i="48"/>
  <c r="I26" i="48"/>
  <c r="I27" i="48"/>
  <c r="I28" i="48"/>
  <c r="I29" i="48"/>
  <c r="I30" i="48"/>
  <c r="I31" i="48"/>
  <c r="I32" i="48"/>
  <c r="I33" i="48"/>
  <c r="I34" i="48"/>
  <c r="I35" i="48"/>
  <c r="I36" i="48"/>
  <c r="I16" i="48"/>
  <c r="C9" i="53"/>
  <c r="C10" i="53"/>
  <c r="C11" i="53"/>
  <c r="C12" i="53"/>
  <c r="C13" i="53"/>
  <c r="C14" i="53"/>
  <c r="C15" i="53"/>
  <c r="C16" i="53"/>
  <c r="C17" i="53"/>
  <c r="C18" i="53"/>
  <c r="C19" i="53"/>
  <c r="C20" i="53"/>
  <c r="C21" i="53"/>
  <c r="C22" i="53"/>
  <c r="C23" i="53"/>
  <c r="C24" i="53"/>
  <c r="C25" i="53"/>
  <c r="C26" i="53"/>
  <c r="C27" i="53"/>
  <c r="C8" i="53"/>
  <c r="E17" i="48"/>
  <c r="E18" i="48"/>
  <c r="E19" i="48"/>
  <c r="E20" i="48"/>
  <c r="E21" i="48"/>
  <c r="E22" i="48"/>
  <c r="E23" i="48"/>
  <c r="E24" i="48"/>
  <c r="E25" i="48"/>
  <c r="E26" i="48"/>
  <c r="E27" i="48"/>
  <c r="E28" i="48"/>
  <c r="E29" i="48"/>
  <c r="E30" i="48"/>
  <c r="E31" i="48"/>
  <c r="E32" i="48"/>
  <c r="E33" i="48"/>
  <c r="E34" i="48"/>
  <c r="E35" i="48"/>
  <c r="E36" i="48"/>
  <c r="E16" i="48"/>
  <c r="B17" i="48"/>
  <c r="B18" i="48"/>
  <c r="B19" i="48"/>
  <c r="B20" i="48"/>
  <c r="B21" i="48"/>
  <c r="B22" i="48"/>
  <c r="B23" i="48"/>
  <c r="B24" i="48"/>
  <c r="B25" i="48"/>
  <c r="B26" i="48"/>
  <c r="B27" i="48"/>
  <c r="B28" i="48"/>
  <c r="B29" i="48"/>
  <c r="B30" i="48"/>
  <c r="B31" i="48"/>
  <c r="B32" i="48"/>
  <c r="B33" i="48"/>
  <c r="B34" i="48"/>
  <c r="B35" i="48"/>
  <c r="B36" i="48"/>
  <c r="B16" i="48"/>
  <c r="B14" i="103" l="1"/>
  <c r="C11" i="107" s="1"/>
  <c r="B14" i="102"/>
  <c r="B14" i="101"/>
  <c r="F23" i="48"/>
  <c r="B21" i="22"/>
  <c r="B20" i="55" s="1"/>
  <c r="B17" i="38"/>
  <c r="B15" i="53"/>
  <c r="B18" i="67"/>
  <c r="B18" i="68"/>
  <c r="B18" i="66"/>
  <c r="B18" i="65"/>
  <c r="F35" i="48"/>
  <c r="B33" i="22"/>
  <c r="B32" i="55" s="1"/>
  <c r="B29" i="38"/>
  <c r="B27" i="53"/>
  <c r="B30" i="67"/>
  <c r="B30" i="68"/>
  <c r="B30" i="65"/>
  <c r="B30" i="66"/>
  <c r="F34" i="48"/>
  <c r="B32" i="22"/>
  <c r="B31" i="55" s="1"/>
  <c r="B28" i="38"/>
  <c r="B26" i="53"/>
  <c r="B29" i="66"/>
  <c r="B29" i="67"/>
  <c r="B29" i="65"/>
  <c r="B29" i="68"/>
  <c r="F30" i="48"/>
  <c r="B28" i="22"/>
  <c r="B27" i="55" s="1"/>
  <c r="B24" i="38"/>
  <c r="B22" i="53"/>
  <c r="B25" i="66"/>
  <c r="B25" i="67"/>
  <c r="B25" i="65"/>
  <c r="B25" i="68"/>
  <c r="F26" i="48"/>
  <c r="B24" i="22"/>
  <c r="B23" i="55" s="1"/>
  <c r="B20" i="38"/>
  <c r="B18" i="53"/>
  <c r="B21" i="66"/>
  <c r="B21" i="67"/>
  <c r="B21" i="65"/>
  <c r="B21" i="68"/>
  <c r="F22" i="48"/>
  <c r="B20" i="22"/>
  <c r="B19" i="55" s="1"/>
  <c r="B16" i="38"/>
  <c r="B14" i="53"/>
  <c r="B17" i="66"/>
  <c r="B17" i="67"/>
  <c r="B17" i="65"/>
  <c r="B17" i="68"/>
  <c r="F18" i="48"/>
  <c r="B16" i="22"/>
  <c r="B15" i="55" s="1"/>
  <c r="B12" i="38"/>
  <c r="B10" i="53"/>
  <c r="B13" i="66"/>
  <c r="B13" i="67"/>
  <c r="B13" i="65"/>
  <c r="B13" i="68"/>
  <c r="F27" i="48"/>
  <c r="B21" i="38"/>
  <c r="B25" i="22"/>
  <c r="B24" i="55" s="1"/>
  <c r="B19" i="53"/>
  <c r="B22" i="67"/>
  <c r="B22" i="66"/>
  <c r="B22" i="68"/>
  <c r="B22" i="65"/>
  <c r="F16" i="48"/>
  <c r="B11" i="68"/>
  <c r="B11" i="65"/>
  <c r="B11" i="66"/>
  <c r="B11" i="67"/>
  <c r="B27" i="22"/>
  <c r="B26" i="55" s="1"/>
  <c r="B23" i="38"/>
  <c r="F29" i="48"/>
  <c r="B21" i="53"/>
  <c r="B24" i="65"/>
  <c r="B24" i="66"/>
  <c r="B24" i="67"/>
  <c r="B24" i="68"/>
  <c r="B23" i="22"/>
  <c r="B22" i="55" s="1"/>
  <c r="B19" i="38"/>
  <c r="F25" i="48"/>
  <c r="B17" i="53"/>
  <c r="B20" i="65"/>
  <c r="B20" i="68"/>
  <c r="B20" i="66"/>
  <c r="B20" i="67"/>
  <c r="B15" i="22"/>
  <c r="B14" i="55" s="1"/>
  <c r="B11" i="38"/>
  <c r="F17" i="48"/>
  <c r="B9" i="53"/>
  <c r="B12" i="65"/>
  <c r="B12" i="66"/>
  <c r="B12" i="67"/>
  <c r="B12" i="68"/>
  <c r="B25" i="38"/>
  <c r="F31" i="48"/>
  <c r="B29" i="22"/>
  <c r="B28" i="55" s="1"/>
  <c r="B23" i="53"/>
  <c r="B26" i="67"/>
  <c r="B26" i="68"/>
  <c r="B26" i="66"/>
  <c r="B26" i="65"/>
  <c r="B13" i="38"/>
  <c r="F19" i="48"/>
  <c r="B17" i="22"/>
  <c r="B16" i="55" s="1"/>
  <c r="B11" i="53"/>
  <c r="B14" i="67"/>
  <c r="B14" i="68"/>
  <c r="B14" i="65"/>
  <c r="B14" i="66"/>
  <c r="B31" i="22"/>
  <c r="B30" i="55" s="1"/>
  <c r="F33" i="48"/>
  <c r="B27" i="38"/>
  <c r="B25" i="53"/>
  <c r="B28" i="65"/>
  <c r="B28" i="66"/>
  <c r="B28" i="67"/>
  <c r="B28" i="68"/>
  <c r="B19" i="22"/>
  <c r="B18" i="55" s="1"/>
  <c r="F21" i="48"/>
  <c r="B15" i="38"/>
  <c r="B13" i="53"/>
  <c r="B16" i="65"/>
  <c r="B16" i="66"/>
  <c r="B16" i="67"/>
  <c r="B16" i="68"/>
  <c r="B30" i="38"/>
  <c r="F36" i="48"/>
  <c r="B33" i="55"/>
  <c r="B31" i="68"/>
  <c r="B31" i="66"/>
  <c r="B31" i="67"/>
  <c r="B31" i="65"/>
  <c r="B26" i="38"/>
  <c r="B30" i="22"/>
  <c r="B29" i="55" s="1"/>
  <c r="F32" i="48"/>
  <c r="B24" i="53"/>
  <c r="B27" i="68"/>
  <c r="B27" i="67"/>
  <c r="B27" i="65"/>
  <c r="B27" i="66"/>
  <c r="B22" i="38"/>
  <c r="F28" i="48"/>
  <c r="B26" i="22"/>
  <c r="B25" i="55" s="1"/>
  <c r="B20" i="53"/>
  <c r="B23" i="68"/>
  <c r="B23" i="66"/>
  <c r="B23" i="67"/>
  <c r="B23" i="65"/>
  <c r="B18" i="38"/>
  <c r="B22" i="22"/>
  <c r="B21" i="55" s="1"/>
  <c r="F24" i="48"/>
  <c r="B16" i="53"/>
  <c r="B19" i="68"/>
  <c r="B19" i="67"/>
  <c r="B19" i="65"/>
  <c r="B19" i="66"/>
  <c r="B14" i="38"/>
  <c r="B18" i="22"/>
  <c r="B17" i="55" s="1"/>
  <c r="F20" i="48"/>
  <c r="B12" i="53"/>
  <c r="B15" i="68"/>
  <c r="B15" i="67"/>
  <c r="B15" i="65"/>
  <c r="B15" i="66"/>
  <c r="H12" i="55"/>
  <c r="C5" i="10"/>
  <c r="F38" i="10"/>
  <c r="F43" i="10"/>
  <c r="B5" i="10"/>
  <c r="B12" i="10" l="1"/>
  <c r="B13" i="10" s="1"/>
  <c r="B14" i="10" s="1"/>
  <c r="B15" i="10" s="1"/>
  <c r="B16" i="10" s="1"/>
  <c r="B17" i="10" s="1"/>
  <c r="B18" i="10" s="1"/>
  <c r="B19" i="10" s="1"/>
  <c r="B20" i="10" s="1"/>
  <c r="B21" i="10" s="1"/>
  <c r="B22" i="10" s="1"/>
  <c r="B23" i="10" s="1"/>
  <c r="B24" i="10" s="1"/>
  <c r="B25" i="10" s="1"/>
  <c r="B26" i="10" s="1"/>
  <c r="B27" i="10" s="1"/>
  <c r="B28" i="10" s="1"/>
  <c r="B29" i="10" s="1"/>
  <c r="B30" i="10" s="1"/>
  <c r="B31" i="10" s="1"/>
  <c r="B32" i="10" s="1"/>
  <c r="B33" i="10" s="1"/>
  <c r="B34" i="10" s="1"/>
  <c r="B35" i="10" s="1"/>
  <c r="E22" i="8" l="1"/>
  <c r="D50" i="8" l="1"/>
  <c r="B14" i="22"/>
  <c r="B13" i="55" s="1"/>
  <c r="AE2" i="47" l="1"/>
  <c r="D56" i="8"/>
  <c r="AL2" i="47" s="1"/>
  <c r="AM2" i="47" s="1"/>
  <c r="K9" i="42"/>
  <c r="K3" i="42" s="1"/>
  <c r="B10" i="38"/>
  <c r="F38" i="38" l="1"/>
  <c r="C11" i="38" l="1"/>
  <c r="C12" i="38"/>
  <c r="C13" i="38"/>
  <c r="C14" i="38"/>
  <c r="C15" i="38"/>
  <c r="C16" i="38"/>
  <c r="C17" i="38"/>
  <c r="C18" i="38"/>
  <c r="C19" i="38"/>
  <c r="C20" i="38"/>
  <c r="C21" i="38"/>
  <c r="C22" i="38"/>
  <c r="C23" i="38"/>
  <c r="C24" i="38"/>
  <c r="C25" i="38"/>
  <c r="C26" i="38"/>
  <c r="C27" i="38"/>
  <c r="C28" i="38"/>
  <c r="C29" i="38"/>
  <c r="P5" i="24" l="1"/>
  <c r="K6" i="25"/>
  <c r="H10" i="38" l="1"/>
  <c r="K28" i="28" l="1"/>
  <c r="A6" i="16" l="1"/>
  <c r="B8" i="33" l="1"/>
  <c r="B43" i="22" l="1"/>
  <c r="H5" i="28"/>
  <c r="L40" i="26"/>
  <c r="D35" i="26"/>
  <c r="D5" i="26"/>
  <c r="F4" i="26"/>
  <c r="M3" i="26"/>
  <c r="L7" i="23"/>
  <c r="F8" i="23"/>
  <c r="G26" i="25"/>
  <c r="C8" i="25"/>
  <c r="B6" i="25"/>
  <c r="H2" i="26" s="1"/>
  <c r="F5" i="25"/>
  <c r="L5" i="24"/>
  <c r="H3" i="26" s="1"/>
  <c r="E10" i="23"/>
  <c r="F7" i="24" s="1"/>
  <c r="F9" i="23"/>
  <c r="G6" i="24" s="1"/>
  <c r="F7" i="25" s="1"/>
  <c r="E5" i="24"/>
  <c r="AE24" i="28" l="1"/>
  <c r="K25" i="28"/>
  <c r="J17" i="28"/>
  <c r="L16" i="28"/>
  <c r="B15" i="27"/>
  <c r="B14" i="27"/>
  <c r="B10" i="27"/>
  <c r="A12" i="16"/>
  <c r="A8" i="16"/>
  <c r="A7" i="16"/>
  <c r="A5" i="16"/>
  <c r="S13" i="22" l="1"/>
  <c r="S14" i="22"/>
  <c r="D10" i="38" s="1"/>
  <c r="S15" i="22"/>
  <c r="S16" i="22"/>
  <c r="S17" i="22"/>
  <c r="S18" i="22"/>
  <c r="S19" i="22"/>
  <c r="S20" i="22"/>
  <c r="S21" i="22"/>
  <c r="S22" i="22"/>
  <c r="S23" i="22"/>
  <c r="S24" i="22"/>
  <c r="S25" i="22"/>
  <c r="S26" i="22"/>
  <c r="S27" i="22"/>
  <c r="S28" i="22"/>
  <c r="S29" i="22"/>
  <c r="S30" i="22"/>
  <c r="S31" i="22"/>
  <c r="S32" i="22"/>
  <c r="D28" i="38" l="1"/>
  <c r="E31" i="55"/>
  <c r="D27" i="38"/>
  <c r="E30" i="55"/>
  <c r="D26" i="38"/>
  <c r="E29" i="55"/>
  <c r="D25" i="38"/>
  <c r="E28" i="55"/>
  <c r="D24" i="38"/>
  <c r="E27" i="55"/>
  <c r="D23" i="38"/>
  <c r="E26" i="55"/>
  <c r="D22" i="38"/>
  <c r="E25" i="55"/>
  <c r="D21" i="38"/>
  <c r="E24" i="55"/>
  <c r="D20" i="38"/>
  <c r="E23" i="55"/>
  <c r="D19" i="38"/>
  <c r="E22" i="55"/>
  <c r="D18" i="38"/>
  <c r="E21" i="55"/>
  <c r="D17" i="38"/>
  <c r="E20" i="55"/>
  <c r="D16" i="38"/>
  <c r="E19" i="55"/>
  <c r="D15" i="38"/>
  <c r="E18" i="55"/>
  <c r="D14" i="38"/>
  <c r="E17" i="55"/>
  <c r="D13" i="38"/>
  <c r="E16" i="55"/>
  <c r="D12" i="38"/>
  <c r="E15" i="55"/>
  <c r="D11" i="38"/>
  <c r="E14" i="55"/>
  <c r="T13" i="22"/>
  <c r="U13" i="22" s="1"/>
  <c r="T32" i="22"/>
  <c r="T31" i="22"/>
  <c r="T30" i="22"/>
  <c r="T29" i="22"/>
  <c r="T28" i="22"/>
  <c r="T27" i="22"/>
  <c r="T26" i="22"/>
  <c r="T25" i="22"/>
  <c r="T24" i="22"/>
  <c r="T23" i="22"/>
  <c r="T22" i="22"/>
  <c r="T21" i="22"/>
  <c r="T20" i="22"/>
  <c r="T19" i="22"/>
  <c r="T18" i="22"/>
  <c r="T17" i="22"/>
  <c r="T16" i="22"/>
  <c r="T15" i="22"/>
  <c r="T14" i="22"/>
  <c r="E28" i="38" l="1"/>
  <c r="F31" i="55"/>
  <c r="G31" i="55" s="1"/>
  <c r="I31" i="55" s="1"/>
  <c r="E27" i="38"/>
  <c r="F30" i="55"/>
  <c r="G30" i="55" s="1"/>
  <c r="I30" i="55" s="1"/>
  <c r="E26" i="38"/>
  <c r="F29" i="55"/>
  <c r="G29" i="55" s="1"/>
  <c r="I29" i="55" s="1"/>
  <c r="E25" i="38"/>
  <c r="F28" i="55"/>
  <c r="G28" i="55" s="1"/>
  <c r="I28" i="55" s="1"/>
  <c r="E24" i="38"/>
  <c r="F27" i="55"/>
  <c r="G27" i="55" s="1"/>
  <c r="I27" i="55" s="1"/>
  <c r="E23" i="38"/>
  <c r="F26" i="55"/>
  <c r="G26" i="55" s="1"/>
  <c r="I26" i="55" s="1"/>
  <c r="E22" i="38"/>
  <c r="F25" i="55"/>
  <c r="G25" i="55" s="1"/>
  <c r="I25" i="55" s="1"/>
  <c r="E21" i="38"/>
  <c r="F24" i="55"/>
  <c r="G24" i="55" s="1"/>
  <c r="I24" i="55" s="1"/>
  <c r="E20" i="38"/>
  <c r="F23" i="55"/>
  <c r="G23" i="55" s="1"/>
  <c r="I23" i="55" s="1"/>
  <c r="E19" i="38"/>
  <c r="F22" i="55"/>
  <c r="G22" i="55" s="1"/>
  <c r="I22" i="55" s="1"/>
  <c r="E18" i="38"/>
  <c r="F21" i="55"/>
  <c r="G21" i="55" s="1"/>
  <c r="I21" i="55" s="1"/>
  <c r="E17" i="38"/>
  <c r="F20" i="55"/>
  <c r="G20" i="55" s="1"/>
  <c r="I20" i="55" s="1"/>
  <c r="E16" i="38"/>
  <c r="F19" i="55"/>
  <c r="G19" i="55" s="1"/>
  <c r="I19" i="55" s="1"/>
  <c r="E15" i="38"/>
  <c r="F18" i="55"/>
  <c r="G18" i="55" s="1"/>
  <c r="I18" i="55" s="1"/>
  <c r="E14" i="38"/>
  <c r="F17" i="55"/>
  <c r="G17" i="55" s="1"/>
  <c r="I17" i="55" s="1"/>
  <c r="E13" i="38"/>
  <c r="F16" i="55"/>
  <c r="G16" i="55" s="1"/>
  <c r="I16" i="55" s="1"/>
  <c r="E12" i="38"/>
  <c r="F15" i="55"/>
  <c r="G15" i="55" s="1"/>
  <c r="I15" i="55" s="1"/>
  <c r="E11" i="38"/>
  <c r="F14" i="55"/>
  <c r="G14" i="55" s="1"/>
  <c r="I14" i="55" s="1"/>
  <c r="E10" i="38"/>
  <c r="F13" i="55"/>
  <c r="G13" i="55" s="1"/>
  <c r="I13" i="55" s="1"/>
  <c r="U15" i="22"/>
  <c r="V15" i="22" s="1"/>
  <c r="U17" i="22"/>
  <c r="V17" i="22" s="1"/>
  <c r="U19" i="22"/>
  <c r="V19" i="22" s="1"/>
  <c r="U21" i="22"/>
  <c r="V21" i="22" s="1"/>
  <c r="U23" i="22"/>
  <c r="V23" i="22" s="1"/>
  <c r="U25" i="22"/>
  <c r="V25" i="22" s="1"/>
  <c r="U27" i="22"/>
  <c r="V27" i="22" s="1"/>
  <c r="U29" i="22"/>
  <c r="W29" i="22" s="1"/>
  <c r="U14" i="22"/>
  <c r="U16" i="22"/>
  <c r="V16" i="22" s="1"/>
  <c r="U18" i="22"/>
  <c r="V18" i="22" s="1"/>
  <c r="U20" i="22"/>
  <c r="V20" i="22" s="1"/>
  <c r="U22" i="22"/>
  <c r="V22" i="22" s="1"/>
  <c r="U24" i="22"/>
  <c r="V24" i="22" s="1"/>
  <c r="U26" i="22"/>
  <c r="V26" i="22" s="1"/>
  <c r="U28" i="22"/>
  <c r="V28" i="22" s="1"/>
  <c r="U30" i="22"/>
  <c r="W30" i="22" s="1"/>
  <c r="U31" i="22"/>
  <c r="V31" i="22" s="1"/>
  <c r="U32" i="22"/>
  <c r="V32" i="22" s="1"/>
  <c r="F25" i="38" l="1"/>
  <c r="F21" i="38"/>
  <c r="F17" i="38"/>
  <c r="F13" i="38"/>
  <c r="F27" i="38"/>
  <c r="F24" i="38"/>
  <c r="F20" i="38"/>
  <c r="F16" i="38"/>
  <c r="F12" i="38"/>
  <c r="F28" i="38"/>
  <c r="F23" i="38"/>
  <c r="F19" i="38"/>
  <c r="F15" i="38"/>
  <c r="F11" i="38"/>
  <c r="F26" i="38"/>
  <c r="F22" i="38"/>
  <c r="F18" i="38"/>
  <c r="F14" i="38"/>
  <c r="K31" i="55"/>
  <c r="J31" i="55"/>
  <c r="K30" i="55"/>
  <c r="J30" i="55"/>
  <c r="K29" i="55"/>
  <c r="J29" i="55"/>
  <c r="V30" i="22"/>
  <c r="K28" i="55"/>
  <c r="J28" i="55"/>
  <c r="K27" i="55"/>
  <c r="J27" i="55"/>
  <c r="K26" i="55"/>
  <c r="J26" i="55"/>
  <c r="K25" i="55"/>
  <c r="J25" i="55"/>
  <c r="K24" i="55"/>
  <c r="J24" i="55"/>
  <c r="K23" i="55"/>
  <c r="J23" i="55"/>
  <c r="K22" i="55"/>
  <c r="J22" i="55"/>
  <c r="K21" i="55"/>
  <c r="J21" i="55"/>
  <c r="K20" i="55"/>
  <c r="J20" i="55"/>
  <c r="K19" i="55"/>
  <c r="J19" i="55"/>
  <c r="K18" i="55"/>
  <c r="J18" i="55"/>
  <c r="K17" i="55"/>
  <c r="J17" i="55"/>
  <c r="K16" i="55"/>
  <c r="J16" i="55"/>
  <c r="K15" i="55"/>
  <c r="J15" i="55"/>
  <c r="K14" i="55"/>
  <c r="J14" i="55"/>
  <c r="K13" i="55"/>
  <c r="J13" i="55"/>
  <c r="W14" i="22"/>
  <c r="W23" i="22"/>
  <c r="W25" i="22"/>
  <c r="W28" i="22"/>
  <c r="F10" i="38"/>
  <c r="W17" i="22"/>
  <c r="W32" i="22"/>
  <c r="W22" i="22"/>
  <c r="W16" i="22"/>
  <c r="W21" i="22"/>
  <c r="W19" i="22"/>
  <c r="W15" i="22"/>
  <c r="W20" i="22"/>
  <c r="W27" i="22"/>
  <c r="W31" i="22"/>
  <c r="W24" i="22"/>
  <c r="W18" i="22"/>
  <c r="W26" i="22"/>
  <c r="V29" i="22"/>
  <c r="V14" i="22"/>
  <c r="E2" i="6" l="1"/>
  <c r="D2" i="6" l="1"/>
  <c r="D4" i="6" l="1"/>
  <c r="P3" i="6"/>
  <c r="P4" i="6"/>
  <c r="P5" i="6"/>
  <c r="P6" i="6"/>
  <c r="P7" i="6"/>
  <c r="P8" i="6"/>
  <c r="P9" i="6"/>
  <c r="P10" i="6"/>
  <c r="P11" i="6"/>
  <c r="P12" i="6"/>
  <c r="P13" i="6"/>
  <c r="P14" i="6"/>
  <c r="P15" i="6"/>
  <c r="P16" i="6"/>
  <c r="P17" i="6"/>
  <c r="P18" i="6"/>
  <c r="P19" i="6"/>
  <c r="P20" i="6"/>
  <c r="P21" i="6"/>
  <c r="O3" i="6"/>
  <c r="O4" i="6"/>
  <c r="O5" i="6"/>
  <c r="O6" i="6"/>
  <c r="O7" i="6"/>
  <c r="O8" i="6"/>
  <c r="O9" i="6"/>
  <c r="O10" i="6"/>
  <c r="O11" i="6"/>
  <c r="O12" i="6"/>
  <c r="O13" i="6"/>
  <c r="O14" i="6"/>
  <c r="O15" i="6"/>
  <c r="O16" i="6"/>
  <c r="O17" i="6"/>
  <c r="O18" i="6"/>
  <c r="O19" i="6"/>
  <c r="O20" i="6"/>
  <c r="O21" i="6"/>
  <c r="O2" i="6"/>
  <c r="N3" i="6"/>
  <c r="N4" i="6"/>
  <c r="N5" i="6"/>
  <c r="N6" i="6"/>
  <c r="N7" i="6"/>
  <c r="N8" i="6"/>
  <c r="N9" i="6"/>
  <c r="N10" i="6"/>
  <c r="N11" i="6"/>
  <c r="N12" i="6"/>
  <c r="N13" i="6"/>
  <c r="N14" i="6"/>
  <c r="N15" i="6"/>
  <c r="N16" i="6"/>
  <c r="N17" i="6"/>
  <c r="N18" i="6"/>
  <c r="N19" i="6"/>
  <c r="N20" i="6"/>
  <c r="N21" i="6"/>
  <c r="M3" i="6"/>
  <c r="M4" i="6"/>
  <c r="M5" i="6"/>
  <c r="M6" i="6"/>
  <c r="M7" i="6"/>
  <c r="M8" i="6"/>
  <c r="M9" i="6"/>
  <c r="M10" i="6"/>
  <c r="M11" i="6"/>
  <c r="M12" i="6"/>
  <c r="M13" i="6"/>
  <c r="M14" i="6"/>
  <c r="M15" i="6"/>
  <c r="M16" i="6"/>
  <c r="M17" i="6"/>
  <c r="M18" i="6"/>
  <c r="M19" i="6"/>
  <c r="M20" i="6"/>
  <c r="M21" i="6"/>
  <c r="L3" i="6"/>
  <c r="L4" i="6"/>
  <c r="L5" i="6"/>
  <c r="L6" i="6"/>
  <c r="L7" i="6"/>
  <c r="L8" i="6"/>
  <c r="L9" i="6"/>
  <c r="L10" i="6"/>
  <c r="L11" i="6"/>
  <c r="L12" i="6"/>
  <c r="L13" i="6"/>
  <c r="L14" i="6"/>
  <c r="L15" i="6"/>
  <c r="L16" i="6"/>
  <c r="L17" i="6"/>
  <c r="L18" i="6"/>
  <c r="L19" i="6"/>
  <c r="L20" i="6"/>
  <c r="L21" i="6"/>
  <c r="K3" i="6"/>
  <c r="K4" i="6"/>
  <c r="K5" i="6"/>
  <c r="K6" i="6"/>
  <c r="K7" i="6"/>
  <c r="K8" i="6"/>
  <c r="K9" i="6"/>
  <c r="K10" i="6"/>
  <c r="K11" i="6"/>
  <c r="K12" i="6"/>
  <c r="K13" i="6"/>
  <c r="K14" i="6"/>
  <c r="K15" i="6"/>
  <c r="K16" i="6"/>
  <c r="K17" i="6"/>
  <c r="K18" i="6"/>
  <c r="K19" i="6"/>
  <c r="K20" i="6"/>
  <c r="K21" i="6"/>
  <c r="J3" i="6"/>
  <c r="J4" i="6"/>
  <c r="J5" i="6"/>
  <c r="J6" i="6"/>
  <c r="J7" i="6"/>
  <c r="J8" i="6"/>
  <c r="J9" i="6"/>
  <c r="J10" i="6"/>
  <c r="J11" i="6"/>
  <c r="J12" i="6"/>
  <c r="J13" i="6"/>
  <c r="J14" i="6"/>
  <c r="J15" i="6"/>
  <c r="J16" i="6"/>
  <c r="J17" i="6"/>
  <c r="J18" i="6"/>
  <c r="J19" i="6"/>
  <c r="J20" i="6"/>
  <c r="J21" i="6"/>
  <c r="I3" i="6"/>
  <c r="I4" i="6"/>
  <c r="I5" i="6"/>
  <c r="I6" i="6"/>
  <c r="I7" i="6"/>
  <c r="I8" i="6"/>
  <c r="I9" i="6"/>
  <c r="I10" i="6"/>
  <c r="I11" i="6"/>
  <c r="I12" i="6"/>
  <c r="I13" i="6"/>
  <c r="I14" i="6"/>
  <c r="I15" i="6"/>
  <c r="I16" i="6"/>
  <c r="I17" i="6"/>
  <c r="I18" i="6"/>
  <c r="I19" i="6"/>
  <c r="I20" i="6"/>
  <c r="I21" i="6"/>
  <c r="H3" i="6"/>
  <c r="H4" i="6"/>
  <c r="H5" i="6"/>
  <c r="H6" i="6"/>
  <c r="H7" i="6"/>
  <c r="H8" i="6"/>
  <c r="H9" i="6"/>
  <c r="H10" i="6"/>
  <c r="H11" i="6"/>
  <c r="H12" i="6"/>
  <c r="H13" i="6"/>
  <c r="H14" i="6"/>
  <c r="H15" i="6"/>
  <c r="H16" i="6"/>
  <c r="H17" i="6"/>
  <c r="H18" i="6"/>
  <c r="H19" i="6"/>
  <c r="H20" i="6"/>
  <c r="H21" i="6"/>
  <c r="G3" i="6"/>
  <c r="G4" i="6"/>
  <c r="G5" i="6"/>
  <c r="G6" i="6"/>
  <c r="G7" i="6"/>
  <c r="G8" i="6"/>
  <c r="G9" i="6"/>
  <c r="G10" i="6"/>
  <c r="G11" i="6"/>
  <c r="G12" i="6"/>
  <c r="G13" i="6"/>
  <c r="G14" i="6"/>
  <c r="G15" i="6"/>
  <c r="G16" i="6"/>
  <c r="G17" i="6"/>
  <c r="G18" i="6"/>
  <c r="G19" i="6"/>
  <c r="G20" i="6"/>
  <c r="G21" i="6"/>
  <c r="F3" i="6"/>
  <c r="F4" i="6"/>
  <c r="F5" i="6"/>
  <c r="F6" i="6"/>
  <c r="F7" i="6"/>
  <c r="F8" i="6"/>
  <c r="F9" i="6"/>
  <c r="F10" i="6"/>
  <c r="F11" i="6"/>
  <c r="F12" i="6"/>
  <c r="F13" i="6"/>
  <c r="F14" i="6"/>
  <c r="F15" i="6"/>
  <c r="F16" i="6"/>
  <c r="F17" i="6"/>
  <c r="F18" i="6"/>
  <c r="F19" i="6"/>
  <c r="F20" i="6"/>
  <c r="F21" i="6"/>
  <c r="E3" i="6"/>
  <c r="E4" i="6"/>
  <c r="E5" i="6"/>
  <c r="E6" i="6"/>
  <c r="E7" i="6"/>
  <c r="E8" i="6"/>
  <c r="E9" i="6"/>
  <c r="E10" i="6"/>
  <c r="E11" i="6"/>
  <c r="E12" i="6"/>
  <c r="E13" i="6"/>
  <c r="E14" i="6"/>
  <c r="E15" i="6"/>
  <c r="E16" i="6"/>
  <c r="E17" i="6"/>
  <c r="E18" i="6"/>
  <c r="E19" i="6"/>
  <c r="E20" i="6"/>
  <c r="E21" i="6"/>
  <c r="D3" i="6"/>
  <c r="D5" i="6"/>
  <c r="D6" i="6"/>
  <c r="D7" i="6"/>
  <c r="D8" i="6"/>
  <c r="D9" i="6"/>
  <c r="D10" i="6"/>
  <c r="D11" i="6"/>
  <c r="D12" i="6"/>
  <c r="D13" i="6"/>
  <c r="D14" i="6"/>
  <c r="D15" i="6"/>
  <c r="D16" i="6"/>
  <c r="D17" i="6"/>
  <c r="D18" i="6"/>
  <c r="D19" i="6"/>
  <c r="D20" i="6"/>
  <c r="D21" i="6"/>
  <c r="P2" i="6"/>
  <c r="N2" i="6"/>
  <c r="M2" i="6"/>
  <c r="L2" i="6"/>
  <c r="K2" i="6"/>
  <c r="J2" i="6"/>
  <c r="I2" i="6"/>
  <c r="H2" i="6"/>
  <c r="G2" i="6"/>
  <c r="F2" i="6"/>
  <c r="J11" i="2" l="1"/>
  <c r="J10" i="2"/>
  <c r="J9" i="2"/>
  <c r="J8" i="2"/>
  <c r="J7" i="2"/>
  <c r="J6" i="2"/>
  <c r="J5" i="2"/>
  <c r="J4" i="2"/>
  <c r="J3" i="2"/>
  <c r="J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Mr.Panya Phathum</author>
  </authors>
  <commentList>
    <comment ref="C1" authorId="0" shapeId="0" xr:uid="{8D1F6BCA-F271-4E81-8003-7A1C4293F321}">
      <text>
        <r>
          <rPr>
            <b/>
            <sz val="9"/>
            <color indexed="81"/>
            <rFont val="Tahoma"/>
            <family val="2"/>
          </rPr>
          <t>Mr.Panya Phathum:</t>
        </r>
        <r>
          <rPr>
            <sz val="9"/>
            <color indexed="81"/>
            <rFont val="Tahoma"/>
            <family val="2"/>
          </rPr>
          <t xml:space="preserve">
</t>
        </r>
        <r>
          <rPr>
            <sz val="12"/>
            <color indexed="81"/>
            <rFont val="TH SarabunPSK"/>
            <family val="2"/>
          </rPr>
          <t>ใช้กรณีฝึกอบรมปกติเท่านั้น
(โครงการบัตรสวัสดิการแห่งรัฐ ฯ ไม่ต้องป้อนข้อมูล)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Mr.Panya Phathum</author>
  </authors>
  <commentList>
    <comment ref="D23" authorId="0" shapeId="0" xr:uid="{00000000-0006-0000-0300-000001000000}">
      <text>
        <r>
          <rPr>
            <b/>
            <sz val="9"/>
            <color indexed="81"/>
            <rFont val="Tahoma"/>
            <family val="2"/>
          </rPr>
          <t>Mr.Panya Phathum:</t>
        </r>
        <r>
          <rPr>
            <sz val="9"/>
            <color indexed="81"/>
            <rFont val="Tahoma"/>
            <family val="2"/>
          </rPr>
          <t xml:space="preserve">
ตัวอย่างการป้อน :
๗  มีนาคม  -  ๑๑  มีนาคม  ๒๕๕๙</t>
        </r>
      </text>
    </comment>
    <comment ref="D24" authorId="0" shapeId="0" xr:uid="{00000000-0006-0000-0300-000002000000}">
      <text>
        <r>
          <rPr>
            <b/>
            <sz val="9"/>
            <color indexed="81"/>
            <rFont val="Tahoma"/>
            <family val="2"/>
          </rPr>
          <t>Mr.Panya Phathum:</t>
        </r>
        <r>
          <rPr>
            <sz val="9"/>
            <color indexed="81"/>
            <rFont val="Tahoma"/>
            <family val="2"/>
          </rPr>
          <t xml:space="preserve">
ตัวอย่างการป้อน :
15 March 2016</t>
        </r>
      </text>
    </comment>
    <comment ref="D39" authorId="0" shapeId="0" xr:uid="{16036B5C-D045-408C-B996-8CE0B67EB153}">
      <text>
        <r>
          <rPr>
            <b/>
            <sz val="9"/>
            <color indexed="81"/>
            <rFont val="Tahoma"/>
            <family val="2"/>
          </rPr>
          <t>Mr.Panya Phathum:</t>
        </r>
        <r>
          <rPr>
            <sz val="9"/>
            <color indexed="81"/>
            <rFont val="Tahoma"/>
            <family val="2"/>
          </rPr>
          <t xml:space="preserve">
ตัวอย่างการป้อน :
๗  มีนาคม  -  ๑๑  มีนาคม  ๒๕๕๙</t>
        </r>
      </text>
    </comment>
    <comment ref="D40" authorId="0" shapeId="0" xr:uid="{D7F63057-E6B0-41F7-ADAA-28BCD9CE1024}">
      <text>
        <r>
          <rPr>
            <b/>
            <sz val="9"/>
            <color indexed="81"/>
            <rFont val="Tahoma"/>
            <family val="2"/>
          </rPr>
          <t>Mr.Panya Phathum:</t>
        </r>
        <r>
          <rPr>
            <sz val="9"/>
            <color indexed="81"/>
            <rFont val="Tahoma"/>
            <family val="2"/>
          </rPr>
          <t xml:space="preserve">
ตัวอย่างการป้อน :
15 March 2016</t>
        </r>
      </text>
    </comment>
    <comment ref="D46" authorId="0" shapeId="0" xr:uid="{4E01649E-BFF6-4B5B-9E37-C445E55A5F33}">
      <text>
        <r>
          <rPr>
            <b/>
            <sz val="9"/>
            <color indexed="81"/>
            <rFont val="Tahoma"/>
            <family val="2"/>
          </rPr>
          <t>Mr.Panya Phathum:</t>
        </r>
        <r>
          <rPr>
            <sz val="9"/>
            <color indexed="81"/>
            <rFont val="Tahoma"/>
            <family val="2"/>
          </rPr>
          <t xml:space="preserve">
ไม่เกิน  4  ชั่วโมง
16.30 - 20.30 น.</t>
        </r>
      </text>
    </comment>
    <comment ref="D47" authorId="0" shapeId="0" xr:uid="{40E1285B-FF2E-41EB-BBFF-B9130486A920}">
      <text>
        <r>
          <rPr>
            <b/>
            <sz val="9"/>
            <color indexed="81"/>
            <rFont val="Tahoma"/>
            <family val="2"/>
          </rPr>
          <t>Mr.Panya Phathum:</t>
        </r>
        <r>
          <rPr>
            <sz val="9"/>
            <color indexed="81"/>
            <rFont val="Tahoma"/>
            <family val="2"/>
          </rPr>
          <t xml:space="preserve">
ไม่เกิน  7  ชั่วโมง  
หากเป็นวันให้นำ 7 ไปคูณกับจำนวนวัน เช่น 2 วัน x 7 ชม.  เวลา  08.30 - 16.30  (ไม่รวมพักเที่ยง)</t>
        </r>
      </text>
    </comment>
  </commentList>
</comments>
</file>

<file path=xl/sharedStrings.xml><?xml version="1.0" encoding="utf-8"?>
<sst xmlns="http://schemas.openxmlformats.org/spreadsheetml/2006/main" count="2809" uniqueCount="1264">
  <si>
    <t>ลด.</t>
  </si>
  <si>
    <t>คำนำหน้า(อังกฤษ)</t>
  </si>
  <si>
    <t>อายุ</t>
  </si>
  <si>
    <t>นาย</t>
  </si>
  <si>
    <t>นางสาว</t>
  </si>
  <si>
    <t>นาง</t>
  </si>
  <si>
    <t>คำนำหน้า(ไทย)</t>
  </si>
  <si>
    <t>Mr.</t>
  </si>
  <si>
    <t>Miss.</t>
  </si>
  <si>
    <t>Mrs.</t>
  </si>
  <si>
    <t>วันที่</t>
  </si>
  <si>
    <t>เดือน</t>
  </si>
  <si>
    <t>ม.ค.</t>
  </si>
  <si>
    <t>ก.พ.</t>
  </si>
  <si>
    <t>มี.ค.</t>
  </si>
  <si>
    <t>เม.ย.</t>
  </si>
  <si>
    <t>พ.ค.</t>
  </si>
  <si>
    <t>มิ.ย.</t>
  </si>
  <si>
    <t>ก.ค.</t>
  </si>
  <si>
    <t>ส.ค.</t>
  </si>
  <si>
    <t>ก.ย.</t>
  </si>
  <si>
    <t>ต.ค.</t>
  </si>
  <si>
    <t>พ.ย.</t>
  </si>
  <si>
    <t>ธ.ค.</t>
  </si>
  <si>
    <t>ปี พ.ศ.</t>
  </si>
  <si>
    <t>มีนาคม</t>
  </si>
  <si>
    <t>ชื่อ - สกุล</t>
  </si>
  <si>
    <t>Re - Training</t>
  </si>
  <si>
    <t>การฝึกอาชีพเสริม</t>
  </si>
  <si>
    <t>เจ้าหน้าที่ทะเบียน</t>
  </si>
  <si>
    <t>เลขทะเบียนวุฒิบัตร</t>
  </si>
  <si>
    <t>ครูฝึก/วิทยากร</t>
  </si>
  <si>
    <t>เจ้าหน้าที่ผู้รับผิดชอบการฝึกอบรม</t>
  </si>
  <si>
    <t>หัวหน้าผู้ควบคุมการฝึกอบรม</t>
  </si>
  <si>
    <t>give on</t>
  </si>
  <si>
    <t>ให้ใว้ ณ วันที่</t>
  </si>
  <si>
    <t>from</t>
  </si>
  <si>
    <t>ระหว่างวันที่</t>
  </si>
  <si>
    <t>hours</t>
  </si>
  <si>
    <t>course in</t>
  </si>
  <si>
    <t>ชั่วโมง</t>
  </si>
  <si>
    <t>สาขา</t>
  </si>
  <si>
    <t>course</t>
  </si>
  <si>
    <t>หลักสูตร</t>
  </si>
  <si>
    <t>ชื่อ-สกุล</t>
  </si>
  <si>
    <t>ลำดับที่</t>
  </si>
  <si>
    <t>ผ่าน</t>
  </si>
  <si>
    <t>ผลการฝึก</t>
  </si>
  <si>
    <t>อาชีพ</t>
  </si>
  <si>
    <t>เลขประจำตัวประชาชน</t>
  </si>
  <si>
    <t>Upgrading   Training</t>
  </si>
  <si>
    <t>การฝึกยกระดับฝีมือ</t>
  </si>
  <si>
    <t>แผนงาน</t>
  </si>
  <si>
    <t>กิจกรรม</t>
  </si>
  <si>
    <t>รายการ</t>
  </si>
  <si>
    <t>ส่วนการฝึกอบรม</t>
  </si>
  <si>
    <t>สาขาที่เปิดฝึกอบรม</t>
  </si>
  <si>
    <t>จำนวนชั่วโมงการฝึก</t>
  </si>
  <si>
    <t>หลักสูตรการฝึก</t>
  </si>
  <si>
    <t>ฝึกอบรมในระหว่างวันที่</t>
  </si>
  <si>
    <t>Form Tranning</t>
  </si>
  <si>
    <t>ให้วุฒิบัตรใว้ ณ วันที่</t>
  </si>
  <si>
    <t>ระดับที่ทดสอบ</t>
  </si>
  <si>
    <t>ว/ด/ป ปัจจุบัน</t>
  </si>
  <si>
    <t>ปีงบประมาณ</t>
  </si>
  <si>
    <t>มกราคม</t>
  </si>
  <si>
    <t>กุมภาพันธ์</t>
  </si>
  <si>
    <t>เมษายน</t>
  </si>
  <si>
    <t>พฤษภาคม</t>
  </si>
  <si>
    <t>มิถุนายน</t>
  </si>
  <si>
    <t>กรกฎาคม</t>
  </si>
  <si>
    <t>สิงหาคม</t>
  </si>
  <si>
    <t>กันยายน</t>
  </si>
  <si>
    <t>ตุลาคม</t>
  </si>
  <si>
    <t>พฤศจิกายน</t>
  </si>
  <si>
    <t>ธันวาคม</t>
  </si>
  <si>
    <t>ระยะเวลาการฝึก</t>
  </si>
  <si>
    <t>จำนวนผู้เข้ารับการฝึก</t>
  </si>
  <si>
    <t>สถานที่ฝึก</t>
  </si>
  <si>
    <t>ข้อมูลผู้เข้ารับการฝึก</t>
  </si>
  <si>
    <t>เลขบัตรประชาชน</t>
  </si>
  <si>
    <t>ผู้ประสานงาน ………………………………………………</t>
  </si>
  <si>
    <t>ผู้พัฒนา</t>
  </si>
  <si>
    <t>นายปัญญา</t>
  </si>
  <si>
    <t>ผาธรรม</t>
  </si>
  <si>
    <t>เวอร์ชั่น</t>
  </si>
  <si>
    <t>ชื่อโปรแกรม</t>
  </si>
  <si>
    <t>วันที่พัฒนา</t>
  </si>
  <si>
    <t>รวม</t>
  </si>
  <si>
    <t>พ.ศ.</t>
  </si>
  <si>
    <t>พุทธ</t>
  </si>
  <si>
    <t>คริสต์</t>
  </si>
  <si>
    <t>อิสลาม</t>
  </si>
  <si>
    <t>ซิกส์</t>
  </si>
  <si>
    <t>พราหมณ์-อินดู</t>
  </si>
  <si>
    <t>ศาสนา</t>
  </si>
  <si>
    <t>ประถมศึกษา</t>
  </si>
  <si>
    <t>มัธยมศึกษาตอนต้น (ม.3)</t>
  </si>
  <si>
    <t>มัธยมศึกษาตอนปลาย (ม.6)</t>
  </si>
  <si>
    <t>ประกาศนียบัตรครู ( ปก.ศ.ต้น)</t>
  </si>
  <si>
    <t>ปก.ศ.สูง / อนุปริญญาการศึกษา</t>
  </si>
  <si>
    <t>ระดับการศึกษา</t>
  </si>
  <si>
    <t>ประกาศนียบัตรวิชาชีพ ( ปวช.)</t>
  </si>
  <si>
    <t>ประกาศนียบัตรวิชาชีพเทคนิค (ปวท.)</t>
  </si>
  <si>
    <t>ประกาศนียบัตรวิชาชีพชั้นสูง (ปวส.)</t>
  </si>
  <si>
    <t>ปริญญาตรี</t>
  </si>
  <si>
    <t>ปริญญาโท</t>
  </si>
  <si>
    <t>ปริญญาเอก</t>
  </si>
  <si>
    <t>ตำแหน่ง</t>
  </si>
  <si>
    <t>ครูฝึกฝีมือแรงงานเทคนิค</t>
  </si>
  <si>
    <t>ครูฝึกฝีมือแรงงาน ช2</t>
  </si>
  <si>
    <t>ครูฝึกฝีมือแรงงาน ช3</t>
  </si>
  <si>
    <t>นักวิชาการพัฒนาฝีมือแรงงาน</t>
  </si>
  <si>
    <t>นักวิชาการพัฒนาฝีมือแรงงานชำนาญการ</t>
  </si>
  <si>
    <t>ครูฝึกฝีมือแรงงาน</t>
  </si>
  <si>
    <t>กำหนดการ ( เวลา 09.00 - 16.00 น. )</t>
  </si>
  <si>
    <t>ผู้ประสานงาน</t>
  </si>
  <si>
    <t>หมายเหตุ</t>
  </si>
  <si>
    <t>ชื่อ - นามสกุล</t>
  </si>
  <si>
    <t>ที่</t>
  </si>
  <si>
    <t>09.00 - 16.00 น.</t>
  </si>
  <si>
    <t>-</t>
  </si>
  <si>
    <t>ปฏิบัติ</t>
  </si>
  <si>
    <t>ทฤษฎี</t>
  </si>
  <si>
    <t>วิทยากร</t>
  </si>
  <si>
    <t>ชั่วโมงฝึก</t>
  </si>
  <si>
    <t>ลายมือชื่อ</t>
  </si>
  <si>
    <t>จำนวนชั่วโมง</t>
  </si>
  <si>
    <t>วันที่ ..........  เดือน .......................... พ.ศ. .............</t>
  </si>
  <si>
    <t>ตำแหน่ง วิทยากรนอก</t>
  </si>
  <si>
    <t xml:space="preserve"> </t>
  </si>
  <si>
    <t>ลงชื่อ ......................................... ครูฝึก / วิทยากร</t>
  </si>
  <si>
    <t>ดี</t>
  </si>
  <si>
    <t>คะแนน</t>
  </si>
  <si>
    <t>ไม่ผ่าน</t>
  </si>
  <si>
    <t>ทั้งสิ้น</t>
  </si>
  <si>
    <t>การฝึก</t>
  </si>
  <si>
    <t>คะแนนทดสอบ</t>
  </si>
  <si>
    <t>ผลคะแนน</t>
  </si>
  <si>
    <t>พฤติกรรม</t>
  </si>
  <si>
    <t>คะแนนรวม</t>
  </si>
  <si>
    <t>ชื่อหัวข้อวิชาที่ประเมิน</t>
  </si>
  <si>
    <t>แบบบันทึกความก้าวหน้าของการฝึก</t>
  </si>
  <si>
    <t>อนุญาตเบิก</t>
  </si>
  <si>
    <t>จำนวนเบิก</t>
  </si>
  <si>
    <t>หน่วยนับ</t>
  </si>
  <si>
    <t>รายการวัสดุฝึก</t>
  </si>
  <si>
    <t>ตามรายการข้างล่างนี้</t>
  </si>
  <si>
    <t xml:space="preserve">สถานที่ดำเนินการฝึกอบรม </t>
  </si>
  <si>
    <t>เริ่มดำเนินการระหว่างวันที่</t>
  </si>
  <si>
    <t>รุ่นที่</t>
  </si>
  <si>
    <t xml:space="preserve">เลขที่  </t>
  </si>
  <si>
    <t xml:space="preserve">เล่มที่  </t>
  </si>
  <si>
    <t>ผู้ประสานการฝึกฯ</t>
  </si>
  <si>
    <t>ลงชื่อ</t>
  </si>
  <si>
    <t xml:space="preserve">
           </t>
  </si>
  <si>
    <t>(                                       )</t>
  </si>
  <si>
    <t>ผู้จ่าย (วิทยากร/ครูฝึกฯ)</t>
  </si>
  <si>
    <t xml:space="preserve">        ผู้เบิก/ผู้รับวัสดุ (ตัวแทนผู้เข้ารับการฝึก)</t>
  </si>
  <si>
    <t>รายการวัสดุ</t>
  </si>
  <si>
    <t>สถานที่ดำเนินการฝึกอบรม</t>
  </si>
  <si>
    <t>ใช้ฝึกอบรมหลักสูตร</t>
  </si>
  <si>
    <t>ตัวแทนของผู้เข้ารับการฝึก  มีความประสงค์ขอเบิกวัสดุฝึกเพื่อ</t>
  </si>
  <si>
    <t>ข้าพเจ้า</t>
  </si>
  <si>
    <t xml:space="preserve">พ.ศ. </t>
  </si>
  <si>
    <t>อ้างถึง   ใบเบิกวัสดุ  เลขที่</t>
  </si>
  <si>
    <r>
      <t>หมายเหตุ</t>
    </r>
    <r>
      <rPr>
        <b/>
        <sz val="16"/>
        <rFont val="TH SarabunIT๙"/>
        <family val="2"/>
      </rPr>
      <t xml:space="preserve">       </t>
    </r>
    <r>
      <rPr>
        <sz val="16"/>
        <rFont val="TH SarabunIT๙"/>
        <family val="2"/>
      </rPr>
      <t>หากมีวัสดุคงเหลือให้ทำรายการหน้าต่อไป</t>
    </r>
  </si>
  <si>
    <t>จัดทำบัญชีคุมยอดวัสดุคงเหลือต่อไป</t>
  </si>
  <si>
    <t>ดำเนินการแก้ไขปรับปรุงเรื่องวัสดุฝึก</t>
  </si>
  <si>
    <t>เห็นชอบ</t>
  </si>
  <si>
    <t xml:space="preserve"> - ทราบ/เห็นชอบ</t>
  </si>
  <si>
    <t>จึงเรียนมาเพื่อโปรดทราบ</t>
  </si>
  <si>
    <t>ทั้งนี้  ข้าพเจ้าได้ใช้วัสดุฝึกอย่างประหยัดและให้เกิดประโยชน์สูงสุดต่อผู้รับการฝึกตลอดหลักสูตร</t>
  </si>
  <si>
    <t>ไม่มีวัสดุฝึกคงเหลือ</t>
  </si>
  <si>
    <t>วัสดุฝึกเพียงพอต่อการฝึก</t>
  </si>
  <si>
    <t>วัสดุฝึกไม่เพียงพอต่อการฝึก</t>
  </si>
  <si>
    <t>ยังมีวัสดุคงเหลือตามบัญชีแนบท้าย</t>
  </si>
  <si>
    <t>ดังต่อไปนี้</t>
  </si>
  <si>
    <t xml:space="preserve">ครบถ้วนทุกรายการแล้วและขอรายงานการใช้วัสดุฝึกดังกล่าว </t>
  </si>
  <si>
    <t>ได้รับวัสดุฝึกตามใบเบิกวัสดุฝึกเลขที่</t>
  </si>
  <si>
    <t>สถานที่ฝึกอบรม</t>
  </si>
  <si>
    <t>ทำการฝึกอบรม ในระหว่างวันที่</t>
  </si>
  <si>
    <t>ซึ่งเป็น ครูฝึก/วิทยากร</t>
  </si>
  <si>
    <t>ตามที่มอบหมายให้ข้าพเจ้า</t>
  </si>
  <si>
    <t>แบบรายงานการใช้วัสดุฝึก</t>
  </si>
  <si>
    <t xml:space="preserve">    </t>
  </si>
  <si>
    <t>ความเห็นผู้อำนวยการ/ผู้แทน</t>
  </si>
  <si>
    <t>4. สำเนาไว้ทั้งรายงานผู้ตรวจสอบและเจ้าหน้าที่ควบคุมวัสดุฝึกฯ เพื่อปรับยอดบัญชีคุมวัสดุฝ่ายละ  1  ฉบับ</t>
  </si>
  <si>
    <t>3. รายงานผลงานที่ได้รับจากการฝึก  ให้ลงผลงานในช่องรายการ และจำนวนในช่องจำนวนคงเหลือ</t>
  </si>
  <si>
    <r>
      <t xml:space="preserve">2. </t>
    </r>
    <r>
      <rPr>
        <b/>
        <sz val="15"/>
        <rFont val="TH SarabunIT๙"/>
        <family val="2"/>
      </rPr>
      <t>ช่องจำนวนที่เบิก</t>
    </r>
    <r>
      <rPr>
        <sz val="15"/>
        <rFont val="TH SarabunIT๙"/>
        <family val="2"/>
      </rPr>
      <t xml:space="preserve"> หมายถึง  จำนวนที่เบิกตามใบเบิกรวมกับจำนวนวัสดุคงเหลือในครั้งก่อนที่นำมาใช้ในการฝึกครั้งนี้ </t>
    </r>
  </si>
  <si>
    <r>
      <t xml:space="preserve">1. </t>
    </r>
    <r>
      <rPr>
        <b/>
        <sz val="15"/>
        <rFont val="TH SarabunIT๙"/>
        <family val="2"/>
      </rPr>
      <t xml:space="preserve">ช่องหมายเหตุ  </t>
    </r>
    <r>
      <rPr>
        <sz val="15"/>
        <rFont val="TH SarabunIT๙"/>
        <family val="2"/>
      </rPr>
      <t>ให้เจ้าหน้าที่ควบคุมวัสดุฝึกฯ ระบุวัสดุแต่ละรายการเป็นการจัดซื้อตามใบสั่งที่เท่าไร/นำไปใช้ในการฝึกรุ่นใดต่อ</t>
    </r>
  </si>
  <si>
    <t xml:space="preserve"> วันที่ ..........เดือน ...................พ.ศ. ............</t>
  </si>
  <si>
    <t>เจ้าหน้าที่ควบคุมวัสดุฝึกฯ</t>
  </si>
  <si>
    <t>-ได้รับวัสดุแล้ว</t>
  </si>
  <si>
    <t>ขอรับรองว่ามีวัสดุคงเหลือที่สามารถใช้งานได้ตามรายการข้างต้น  ได้ตรวจสอบแล้วถูกต้อง  จึงเรียนมาเพื่อโปรดพิจารณา</t>
  </si>
  <si>
    <t>จำนวนคงเหลือ</t>
  </si>
  <si>
    <t>จำนวนที่เบิก</t>
  </si>
  <si>
    <t>รายการ/คุณลักษณะ/คุณสมบัติ / ยี้ห้อ - รุ่น</t>
  </si>
  <si>
    <t>สาขาอาชีพ</t>
  </si>
  <si>
    <t>แบบรายงานวัสดุคงเหลือ</t>
  </si>
  <si>
    <r>
      <t>ประธานในพิธีปิด</t>
    </r>
    <r>
      <rPr>
        <sz val="16"/>
        <rFont val="TH SarabunIT๙"/>
        <family val="2"/>
      </rPr>
      <t xml:space="preserve">  </t>
    </r>
    <r>
      <rPr>
        <b/>
        <sz val="16"/>
        <rFont val="TH SarabunIT๙"/>
        <family val="2"/>
      </rPr>
      <t xml:space="preserve"> </t>
    </r>
  </si>
  <si>
    <r>
      <t>ประธานในพิธีเปิด</t>
    </r>
    <r>
      <rPr>
        <sz val="16"/>
        <rFont val="TH SarabunIT๙"/>
        <family val="2"/>
      </rPr>
      <t xml:space="preserve">  </t>
    </r>
    <r>
      <rPr>
        <b/>
        <sz val="16"/>
        <rFont val="TH SarabunIT๙"/>
        <family val="2"/>
      </rPr>
      <t xml:space="preserve"> </t>
    </r>
  </si>
  <si>
    <t>คน</t>
  </si>
  <si>
    <t>วันที่ฝึก</t>
  </si>
  <si>
    <t>ชื่อวิทยากร</t>
  </si>
  <si>
    <t xml:space="preserve">หลักสูตร   </t>
  </si>
  <si>
    <t>ผู้จ่ายเงิน</t>
  </si>
  <si>
    <t>ตำแหน่ง           วิทยากรนอก</t>
  </si>
  <si>
    <t>ผู้รับเงิน</t>
  </si>
  <si>
    <t>รวมเป็นเงินทั้งสิ้น (ตัวหนังสือ)</t>
  </si>
  <si>
    <t>รวมเป็นเงินทั้งสิ้น</t>
  </si>
  <si>
    <t xml:space="preserve"> -  ภาคปฏิบัติ  จำนวน</t>
  </si>
  <si>
    <t xml:space="preserve"> -  ภาคทฤษฎี  จำนวน</t>
  </si>
  <si>
    <t>จำนวน</t>
  </si>
  <si>
    <t>จำนวนเงิน</t>
  </si>
  <si>
    <t>จังหวัด</t>
  </si>
  <si>
    <t>อำเภอ / เขต</t>
  </si>
  <si>
    <t>ตำบล / แขวง</t>
  </si>
  <si>
    <t>หมู่ที่</t>
  </si>
  <si>
    <t xml:space="preserve">ชื่อส่วนราชการผู้จัดฝึกอบรม </t>
  </si>
  <si>
    <t>สำหรับวิทยากร</t>
  </si>
  <si>
    <t>ใบสำคัญรับเงิน</t>
  </si>
  <si>
    <t>1.ข้อมูลผู้เข้ารับการฝึก</t>
  </si>
  <si>
    <t>2.ทะเบียนควบคุมการฝึกและรับวุฒิบัตร</t>
  </si>
  <si>
    <t>2.ใบเบิกวัสดุฝึกสำหรับผู้รับการฝึก</t>
  </si>
  <si>
    <t>3.แบบรายงานการใช้วัสดุฝึก</t>
  </si>
  <si>
    <t>4.แบบรายงานวัสดุคงเหลือ</t>
  </si>
  <si>
    <t xml:space="preserve"> +  ค่าตอบแทนวิทยากรนอก </t>
  </si>
  <si>
    <t>หัวหน้าฝ่าย/ผู้ควบคุม</t>
  </si>
  <si>
    <t>ลงชื่อ ...............................................ผู้มอบวัสดุฝึก/วิทยากร</t>
  </si>
  <si>
    <t xml:space="preserve">วันที่.............เดือน ............................ พ.ศ. ............
</t>
  </si>
  <si>
    <t>ลงชื่อ ...............................................ผู้รับวัสดุฝึก/ผู้ประสาน ฯ</t>
  </si>
  <si>
    <t>ลงชื่อ ...............................................หัวหน้าฝ่าย/ปฏิบัติหน้าที่แทน ฯ</t>
  </si>
  <si>
    <t xml:space="preserve">              ผู้อำนวยการฯ / รักษาการ ฯ</t>
  </si>
  <si>
    <t>ลงชื่อ ..................................................ผู้ประสาน ฯ</t>
  </si>
  <si>
    <t>วันที่.............เดือน ............................ พ.ศ. ............</t>
  </si>
  <si>
    <t>ลงชื่อ ..................................................หัวฝ่ายฯ/ปฏิบัติหน้าที่แทน ฯ</t>
  </si>
  <si>
    <t>A.อนุมัติเปิดฝึก</t>
  </si>
  <si>
    <t>1.แบบบันทึกความก้าวหน้าของการฝึก</t>
  </si>
  <si>
    <t>C.เกี่ยวกับงานพิมพ์วุฒิบัตร</t>
  </si>
  <si>
    <t>1.ใบเบิกวัสดุฝึกสำรับวิทยากร</t>
  </si>
  <si>
    <t>ข้อมูลเกี่ยวกับรายการวัสดุฝึก</t>
  </si>
  <si>
    <t>รวมเป็นเงิน</t>
  </si>
  <si>
    <t>200/420</t>
  </si>
  <si>
    <t>วันหยุด</t>
  </si>
  <si>
    <t>วันปกติ</t>
  </si>
  <si>
    <t>ทำการล่วงเวลา</t>
  </si>
  <si>
    <t>เวลาปฏิบัติงาน</t>
  </si>
  <si>
    <t>อัตราค่าอาหาร</t>
  </si>
  <si>
    <t>- อำนวยความสะดวก ประสานงานฝึกอาชีพ  ในการฝึกอาชีพ</t>
  </si>
  <si>
    <t>- เตรียมเครื่องมือ   เตรียมวัสดุ / อุปกรณ์  สำหรับการฝึกอาชีพ</t>
  </si>
  <si>
    <t>รวมเวลาปฏิบัติงาน</t>
  </si>
  <si>
    <t>อัตราค่าตอบแทนต่อวัน</t>
  </si>
  <si>
    <t>รายละเอียดปฏิบัติงานนอกเวลาราชการ</t>
  </si>
  <si>
    <t>ลงชื่อ ..................................................... ผู้จ่ายเงิน</t>
  </si>
  <si>
    <t xml:space="preserve">รวมเงินจ่ายทั้งสิ้น </t>
  </si>
  <si>
    <t>ที่รับเงิน</t>
  </si>
  <si>
    <t>วัน/เดือน/ปี</t>
  </si>
  <si>
    <t>หลักฐานการจ่ายเงินค่าตอบแทนปฏิบัติงานนอกเวลาราชการ</t>
  </si>
  <si>
    <t>ส.ต.</t>
  </si>
  <si>
    <t>บาท</t>
  </si>
  <si>
    <t>รวมชั่วโมง</t>
  </si>
  <si>
    <t>เวลากลับ</t>
  </si>
  <si>
    <t>เวลามา</t>
  </si>
  <si>
    <t>แบบลงชื่อปฏิบัติงานนอกเวลาราชการ</t>
  </si>
  <si>
    <t>การปฏิบัติงานนอกเวลาราชการ</t>
  </si>
  <si>
    <t>1.ประมาณการจ่ายค่าตอบแทนการปฏิบัติงานนอกเวลาราชการ</t>
  </si>
  <si>
    <t>2.รายละเอียดของประมาณการ</t>
  </si>
  <si>
    <t>/</t>
  </si>
  <si>
    <t xml:space="preserve">รวมเงินจ่ายทั้งสิ้น   (ตัวอักษร) </t>
  </si>
  <si>
    <t>ค่าตอบแทนวิทยากรนอก  ( 5 วัน ๆ 6 ชั่วโมง ๆ ละ  300 .- บาท)</t>
  </si>
  <si>
    <t>ค่าตอบแทนวิทยากรนอก  (3 วัน ๆ 6 ชั่วโมง ๆ ละ  300 .- บาท)</t>
  </si>
  <si>
    <t>ค่าตอบแทนวิทยากรนอก  ( 2 วัน ๆ 6 ชั่วโมง ๆ ละ  300 .- บาท)</t>
  </si>
  <si>
    <t>ค่าตอบแทนวิทยากรนอก  ( 5 วัน ๆ 6 ชั่วโมง ๆ ละ  400 .- บาท)</t>
  </si>
  <si>
    <t>ค่าตอบแทนวิทยากรนอก  (3 วัน ๆ 6 ชั่วโมง ๆ ละ  400 .- บาท)</t>
  </si>
  <si>
    <t>ค่าตอบแทนวิทยากรนอก  ( 2 วัน ๆ 6 ชั่วโมง ๆ ละ  400 .- บาท)</t>
  </si>
  <si>
    <t>ค่าตอบแทนวิทยากรนอก  ( 5 วัน ๆ 6 ชั่วโมง ๆ ละ  600 .- บาท)</t>
  </si>
  <si>
    <t>ค่าตอบแทนวิทยากรนอก  (3 วัน ๆ 6 ชั่วโมง ๆ ละ  600 .- บาท)</t>
  </si>
  <si>
    <t>ค่าตอบแทนวิทยากรนอก  ( 2 วัน ๆ 6 ชั่วโมง ๆ ละ  600 .- บาท)</t>
  </si>
  <si>
    <t>เป็นเงิน</t>
  </si>
  <si>
    <t>คงเหลือ</t>
  </si>
  <si>
    <t>ราคา</t>
  </si>
  <si>
    <t xml:space="preserve">   * Development By : Wisdom-ict </t>
  </si>
  <si>
    <t>วันออกวุฒิบัตร</t>
  </si>
  <si>
    <t>เลขวุฒิบัตร</t>
  </si>
  <si>
    <t>ทฤษฏี</t>
  </si>
  <si>
    <t>ชื่อ   - สกุล</t>
  </si>
  <si>
    <t>V.3</t>
  </si>
  <si>
    <t>โครงการ</t>
  </si>
  <si>
    <t>สำนักงานพัฒนาฝีมือแรงงานสุรินทร์</t>
  </si>
  <si>
    <t>เว็บไซต์ สนพ. สุรินทร์ http://www.dsd.go.th/surin</t>
  </si>
  <si>
    <t>โทร : 065-804-5659  โทรสาร : 044-571-550  E-Mail : scsd.devskill@gamil.com</t>
  </si>
  <si>
    <t>ผู้อำนวยการสำนักงานพัฒนาฝีมือแรงงานสุรินทร์</t>
  </si>
  <si>
    <t>ได้รับเงินจาก                      สำนักงานพัฒนาฝีมือแรงงานสุรินทร์                  ดังรายการต่อไปนี้</t>
  </si>
  <si>
    <t>เรียน  หัวหน้าฝ่ายพัฒนาฝีมือแรงงาน</t>
  </si>
  <si>
    <t xml:space="preserve">ด้วยฝ่ายพัฒนาฝีมือแรงงาน  มีความประสงค์ขอเบิกวัสดุเพื่อใช้ฝึกอบรมหลักสูตร  </t>
  </si>
  <si>
    <t>สำนักงานพัฒนาฝีมือแรงงานสุรินทร์ รุ่นที่</t>
  </si>
  <si>
    <t>เรียน  ผู้อำนวยการสำนักกงานพัฒนาฝีมือแรงงานสุรินทร์</t>
  </si>
  <si>
    <t>ค่าป้าย</t>
  </si>
  <si>
    <t>ค่าจัดทำเอกสาร</t>
  </si>
  <si>
    <t>ค่าวัสดุฝึก</t>
  </si>
  <si>
    <t>ยอดเงิน</t>
  </si>
  <si>
    <t>รายการ/รายละเอียดคุณลักษณะ</t>
  </si>
  <si>
    <t>เรียน      หัวหน้าฝ่ายพัฒนาฝีมือแรงงาน</t>
  </si>
  <si>
    <t>ความเห็นของหัวหน้าฝ่ายพัฒนาฝีมือแรงงาน</t>
  </si>
  <si>
    <t>ผลผลิต /โครงการ</t>
  </si>
  <si>
    <t>ตำแหน่ง เจ้าพนักงานการเงินและบัญชีชำนาญงาน</t>
  </si>
  <si>
    <t>ลงชื่อ ................................................. หัวหน้าฝ่ายฯ/ปฏิบัติหน้าที่แทน</t>
  </si>
  <si>
    <r>
      <t>* หมายเหตุ :</t>
    </r>
    <r>
      <rPr>
        <sz val="16"/>
        <rFont val="TH SarabunIT๙"/>
        <family val="2"/>
      </rPr>
      <t xml:space="preserve"> ต้องได้คะแนนไม่ตำกว่า ร้อยละ 60  จึงจะถือว่าผ่านการฝึก ฯ</t>
    </r>
  </si>
  <si>
    <t>"ผ่าน / ไม่ผ่าน"</t>
  </si>
  <si>
    <t>100 คะแนน</t>
  </si>
  <si>
    <t>ปฏิบัติ (80)</t>
  </si>
  <si>
    <t>ทฤษฎี (20)</t>
  </si>
  <si>
    <t>name</t>
  </si>
  <si>
    <t>นายณัฐวัฒน์   ศาสนนันทน์</t>
  </si>
  <si>
    <t>- ควบคุม กำกับ ดูแล  การฝึกอบรมให้เป็นไปด้วยความเรียบร้อย</t>
  </si>
  <si>
    <t>- รายงานผลการฝึกให้ผู้บัญคับบัญชาทราบ</t>
  </si>
  <si>
    <t xml:space="preserve">  (นางสาวพิมพ์ชนก สืบสิทธิ์)</t>
  </si>
  <si>
    <t>2.แบบประเมินผลผู้เข้ารับการฝึก</t>
  </si>
  <si>
    <t xml:space="preserve">การฝึกอาชีพเพื่อประกอบอาชีพอิสระ </t>
  </si>
  <si>
    <t xml:space="preserve">การฝึกอาชีพเสริมเพื่อการมีงานทำ </t>
  </si>
  <si>
    <t xml:space="preserve">การฝึกอาชีพเร่งด่วน </t>
  </si>
  <si>
    <t>Free - Training</t>
  </si>
  <si>
    <t>Re Jop - Training</t>
  </si>
  <si>
    <t>UR - Training</t>
  </si>
  <si>
    <t>ฐานข้อมูล โครงการ</t>
  </si>
  <si>
    <t>ฐานข้อมูล กิจกรรม</t>
  </si>
  <si>
    <t>ฐานข้อมูลรายการ</t>
  </si>
  <si>
    <t>ช่วยเหลือผู้มีรายได้น้อยหลักสูตรการฝึกอาชีพเร่งด่วนช่างอเนกประสงค์ (ช่างชุมชน) (บุคคลภายนอก)</t>
  </si>
  <si>
    <t>โครงการเพิ่มศักยภาพผู้มีรายได้น้อยที่ลงทะเบียนสวัสดิการแห่งรัฐ เพื่อสร้างงาน สร้างอาชีพ เพิ่มรายได้ฯ</t>
  </si>
  <si>
    <t>ช่วยเหลือผู้มีรายได้น้อยหลักสูตรการฝึกอาชีพเสริม (บุคคลภายนอก)</t>
  </si>
  <si>
    <t>ที่อยู่ตามทะเบียนบ้าน</t>
  </si>
  <si>
    <t>หมายเลขบัตรสวัสดิการ</t>
  </si>
  <si>
    <t>เบอร์โทรศัพท์</t>
  </si>
  <si>
    <t>ผู้ควบคุม</t>
  </si>
  <si>
    <t>ค่า OT</t>
  </si>
  <si>
    <t>ยอดผู้สมัคร</t>
  </si>
  <si>
    <t>ค่าเบียเลี้ยง</t>
  </si>
  <si>
    <t>ค่านำมันเชื้อเพลิง</t>
  </si>
  <si>
    <t>18  ชั่วโมง</t>
  </si>
  <si>
    <t>30  ชั่วโมง</t>
  </si>
  <si>
    <t>60  ชั่วโมง</t>
  </si>
  <si>
    <t xml:space="preserve">รหัสหลักสูตร </t>
  </si>
  <si>
    <t>เจ้าหน้าที่ผู้รับผิดชอบการฝึกอบรม # 1</t>
  </si>
  <si>
    <t>ค่าเบี้ยเลี้ยงผู้รับการฝึก</t>
  </si>
  <si>
    <t>ค่าวัสดุฝึกอบรม</t>
  </si>
  <si>
    <t>ค่าใช้จ่ายในการเดินทางไปราชการ (ถ้ามี)</t>
  </si>
  <si>
    <t>ค่าวัสดุฝึกอบรม/คน</t>
  </si>
  <si>
    <t>หัวหน้าฝ่ายพัฒนาฝีมือแรงงาน</t>
  </si>
  <si>
    <t>ตัวอักษร</t>
  </si>
  <si>
    <t>กรณีเดินทางไปราชการ</t>
  </si>
  <si>
    <t>หมายเลขทะเบียนรถ</t>
  </si>
  <si>
    <t>วันที่เปิดฝึก</t>
  </si>
  <si>
    <t>วันที่ปิดฝึก</t>
  </si>
  <si>
    <t>ค่าน้ำมันเชื้อเพลิงรถยนต์ส่วนราชการ</t>
  </si>
  <si>
    <t>ค่าใช้จ่ายอื่น ๆ (ถ้ามี) /อาหารและเครื่องดื่ม</t>
  </si>
  <si>
    <t>เพิ่มศักยภาพผู้มีรายได้น้อยที่ลงทะเบียนสวัสดิการแห่งรัฐ เพื่อสร้างงาน สร้างอาชีพ เพิ่มรายได้ฯ</t>
  </si>
  <si>
    <t>เฉลี่ย</t>
  </si>
  <si>
    <t>(ลงชื่อ)………………………………………………. ผู้ประสานงาน</t>
  </si>
  <si>
    <t>(</t>
  </si>
  <si>
    <t>)</t>
  </si>
  <si>
    <t>ผู้อำนวยการหน่วยฝึก</t>
  </si>
  <si>
    <t>ผู้ควบคุมการฝึก</t>
  </si>
  <si>
    <t>ผู้ประสานการฝึก</t>
  </si>
  <si>
    <t>จำนวนผู้ไม่ผ่านการฝึก</t>
  </si>
  <si>
    <t>จำนวนผู้ผ่านการฝึก</t>
  </si>
  <si>
    <t>จำนวนผู้เข้าฝึกทั้งหมด</t>
  </si>
  <si>
    <t>บ่าย</t>
  </si>
  <si>
    <t>เช้า</t>
  </si>
  <si>
    <t>รวมระยะ
เวลาฝึก
(ชั่วโมง)</t>
  </si>
  <si>
    <t>กิจกรรม : ส่งเสริมและฝึกอาชีพ หลักสูตรฝึกอาชีพเร่งด่วนช่างอเนกประสงค์ (ช่างชุมชน) จำนวน 60 ชั่วโมง</t>
  </si>
  <si>
    <t>ภายใต้โครงการเพิ่มศักยภาพผู้มีรายได้น้อยที่ลงทะเบียนสวัสดิการแห่งรัฐ เพื่อสร้างงาน สร้างอาชีพ เพิ่มรายได้ และความมั่นคงในชีวิต</t>
  </si>
  <si>
    <t>การลงชื่อและการรายงานผลเข้ารับการฝึกอาชีพ</t>
  </si>
  <si>
    <t>กิจกรรม : การฝึกอาชีพเสริมเพื่อการมีงานทำหรือการประกอบอาชีพอิสระ จำนวน 60 ชั่วโมง</t>
  </si>
  <si>
    <t>ลายนิ้วมือ
ผู้รับเงิน</t>
  </si>
  <si>
    <t>ลายมือชื่อ
ผู้รับเงิน</t>
  </si>
  <si>
    <t>วัน เดือน ปี
ที่รับเงิน</t>
  </si>
  <si>
    <t>ค่าเบี้ยเลี้ยง
(บาท)</t>
  </si>
  <si>
    <t>ปรากฏรายละเอียดดังนี้</t>
  </si>
  <si>
    <t>ชื่อส่วนราชการผู้จัดฝึกอบรม</t>
  </si>
  <si>
    <t>แบบใบสำคัญรับเงินค่าใช้จ่ายในการฝึกอบรมบุคคลภายนอก</t>
  </si>
  <si>
    <t>ตำแหน่ง หัวหน้าฝ่ายพัฒนาฝีมือแรงงาน</t>
  </si>
  <si>
    <t>ชื่อผู้สอน</t>
  </si>
  <si>
    <t>วิธีประเมิน</t>
  </si>
  <si>
    <t>เนื้อหาวิชา / รายละเอียดวิชา</t>
  </si>
  <si>
    <t>เวลาดำเนินการ</t>
  </si>
  <si>
    <t>วัน /เดือน /ปี</t>
  </si>
  <si>
    <t>ตารางการฝึกประจำวัน</t>
  </si>
  <si>
    <t>QA 443</t>
  </si>
  <si>
    <t>วันที่.................../........................./..........................</t>
  </si>
  <si>
    <t xml:space="preserve">            วันที่.................../........................./..........................</t>
  </si>
  <si>
    <t xml:space="preserve">             ลงชื่อ..............................................ผู้เห็นชอบ</t>
  </si>
  <si>
    <t xml:space="preserve">             วันที่.................../........................./..........................</t>
  </si>
  <si>
    <t>ลงชื่อ....................................................วิทยากร/ครูฝึก</t>
  </si>
  <si>
    <t>สอบไม่ผ่าน</t>
  </si>
  <si>
    <t>ไม่เข้าสอบ</t>
  </si>
  <si>
    <t>ออกกลางคัน</t>
  </si>
  <si>
    <t>ที่เข้าฝึก</t>
  </si>
  <si>
    <t>ไม่ผ่านการฝึกเพราะ</t>
  </si>
  <si>
    <t xml:space="preserve">ร้อยละ </t>
  </si>
  <si>
    <t>ร้อยละ 60 %</t>
  </si>
  <si>
    <t>รวม ท/ป</t>
  </si>
  <si>
    <t>จำนวน  ซม.</t>
  </si>
  <si>
    <t>ชื่อ  -  สกุล</t>
  </si>
  <si>
    <t>แบบรายงานผลการฝึก</t>
  </si>
  <si>
    <t>โปรแกรมสำหรับใช้ในงานฝึกอบรม หลักสูตร เสริม/ช่างชุมชน  บัตรสวัสดิการแห่งรัฐ</t>
  </si>
  <si>
    <t xml:space="preserve">ค่าปฏิบัติงานนอกเวลาราชการ </t>
  </si>
  <si>
    <t xml:space="preserve"> ชื่อหน่วยฝึก :   สำนักงานพัฒนาฝีมือแรงงานสุรินทร์</t>
  </si>
  <si>
    <t>จำนวนวัน (หยุด)</t>
  </si>
  <si>
    <t>วันปกติ ชั่วโมงละ 50  บาท ไม่เกิน 4 ชั่วโมง  / วันหยุด ชั่วโมงละ   60  บาท ไม่เกิน 7 ชั่วโมง</t>
  </si>
  <si>
    <t>เสริมสร้างศักยภาพและพัฒนาคุณภาพชีวิต</t>
  </si>
  <si>
    <t>รหัส :</t>
  </si>
  <si>
    <t>หลักสูตรการฝึกอาชีพเสริม สาขา :</t>
  </si>
  <si>
    <t>วันที่ฝึก :</t>
  </si>
  <si>
    <t>รหัสวิชา</t>
  </si>
  <si>
    <t>หัวข้อวิชา</t>
  </si>
  <si>
    <t>การให้_x001E_บริการของหน่วยงานในสังกัดกระทรวงแรงงาน</t>
  </si>
  <si>
    <t>การวัดและประเมินผล</t>
  </si>
  <si>
    <t>ชั่วโมงการฝึก</t>
  </si>
  <si>
    <t>กำหนดการฝึกอบรม</t>
  </si>
  <si>
    <t>ตารางการฝึกอบรม</t>
  </si>
  <si>
    <t>2.ตารางการฝึกอบรม</t>
  </si>
  <si>
    <t>3.กำหนดการฝึกอบรม</t>
  </si>
  <si>
    <t>ผู้ควบคุมฯ</t>
  </si>
  <si>
    <t>จำนวนชั่วโมง /วัน</t>
  </si>
  <si>
    <t>รวมชั่วโมงการฝึก</t>
  </si>
  <si>
    <t>วัน /เดือน/ปี  เวลา</t>
  </si>
  <si>
    <t>จนท.สังกัดกระทรวงแรงงาน</t>
  </si>
  <si>
    <t>จังหวัดสุรินทร์</t>
  </si>
  <si>
    <t>60 ชั่วโมง</t>
  </si>
  <si>
    <t>60  ชั่วโมง (ช่างอเนกประสงค์)</t>
  </si>
  <si>
    <t>จำนวนวัน</t>
  </si>
  <si>
    <t>ชม.</t>
  </si>
  <si>
    <t>ค่าตอบแทน จนท.กพร.รง (3 ชม.)</t>
  </si>
  <si>
    <t>จำนวน ชั่วโมงการฝึก (กพร.รง)</t>
  </si>
  <si>
    <t>กจ  7271  สุรินทร์</t>
  </si>
  <si>
    <t>จำนวนรายการ</t>
  </si>
  <si>
    <t>คณะกรรมการตรวจรับ # 2</t>
  </si>
  <si>
    <t>คณะกรรมการตรวจรับ # 3</t>
  </si>
  <si>
    <t>เกี่ยวกับวัสดุฝึกอบรม</t>
  </si>
  <si>
    <t>2.ตัวอย่างป้ายไวนิล</t>
  </si>
  <si>
    <t>จำนวนชั่วโมง (วันทำการ)  * จำนวนวัน</t>
  </si>
  <si>
    <r>
      <t>ประมาณการจ่ายค่าตอบแทนการปฏิบัติงานนอกเวลาราชการ  (แนบท้ายหนังสือที่ พร</t>
    </r>
    <r>
      <rPr>
        <b/>
        <u/>
        <sz val="16"/>
        <rFont val="TH SarabunIT๙"/>
        <family val="2"/>
      </rPr>
      <t xml:space="preserve">/              </t>
    </r>
    <r>
      <rPr>
        <b/>
        <sz val="16"/>
        <rFont val="TH SarabunIT๙"/>
        <family val="2"/>
      </rPr>
      <t>ลงวันที่</t>
    </r>
    <r>
      <rPr>
        <b/>
        <u/>
        <sz val="16"/>
        <rFont val="TH SarabunIT๙"/>
        <family val="2"/>
      </rPr>
      <t xml:space="preserve">          </t>
    </r>
  </si>
  <si>
    <r>
      <t>รายละเอียดการปฏิบัติงานและประมาณการจ่ายค่าตอบแทนการปฏิบัติงานนอกเวลาราชการ  (แนบท้ายหนังสือที่ พร/</t>
    </r>
    <r>
      <rPr>
        <b/>
        <u/>
        <sz val="17"/>
        <rFont val="TH SarabunIT๙"/>
        <family val="2"/>
      </rPr>
      <t xml:space="preserve">             </t>
    </r>
    <r>
      <rPr>
        <b/>
        <sz val="17"/>
        <rFont val="TH SarabunIT๙"/>
        <family val="2"/>
      </rPr>
      <t xml:space="preserve"> ลงวันที่</t>
    </r>
    <r>
      <rPr>
        <b/>
        <u/>
        <sz val="17"/>
        <rFont val="TH SarabunIT๙"/>
        <family val="2"/>
      </rPr>
      <t xml:space="preserve">          </t>
    </r>
  </si>
  <si>
    <t>วันที่ปฏิบัติงานล่วงเวลา / เดือน ....</t>
  </si>
  <si>
    <t xml:space="preserve">            เอกสารประกอบการเบิกเงิน OT</t>
  </si>
  <si>
    <t>ดำเนินการ</t>
  </si>
  <si>
    <t xml:space="preserve"> (</t>
  </si>
  <si>
    <t>ชั่วโมง ๆ ละ  400 .- บาท)</t>
  </si>
  <si>
    <t>(การให้ บริการของหน่วยงานในสังกัดกระทรวงแรงงาน)</t>
  </si>
  <si>
    <t xml:space="preserve">ตำแหน่ง           </t>
  </si>
  <si>
    <t>วันที่เริ่มฝึก :</t>
  </si>
  <si>
    <t>วันที่จบฝึก :</t>
  </si>
  <si>
    <t xml:space="preserve">           คน</t>
  </si>
  <si>
    <t>วันที่ทำการฝึก (ระยะเวลา 10 วัน วันละ 6 ชั่วโมง)</t>
  </si>
  <si>
    <t>4.ตารางการฝึกประจำวัน</t>
  </si>
  <si>
    <t>09.00 - 12.00 น.</t>
  </si>
  <si>
    <t>13.00 - 16.00 น.</t>
  </si>
  <si>
    <t>ลงชื่อ ......................................ผู้ประสานงาน</t>
  </si>
  <si>
    <t>ลงชื่อ ................................................ผู้ควบคุมฯ</t>
  </si>
  <si>
    <t>ถาม - ตอบ</t>
  </si>
  <si>
    <t>ถาม - ตอบ -ปฏิบัติ</t>
  </si>
  <si>
    <t>จนท.กพร.สร.</t>
  </si>
  <si>
    <t>บ้านเลขที่</t>
  </si>
  <si>
    <t>ตำบล</t>
  </si>
  <si>
    <t>อำเภอ</t>
  </si>
  <si>
    <t>ปณ.</t>
  </si>
  <si>
    <t>ประสบการเป็นวิทยากร</t>
  </si>
  <si>
    <t>เชี่ยวขาญในสาขา</t>
  </si>
  <si>
    <t>1.ประมาณการค่าใช้จ่าย / รายการวัสดุฝึก</t>
  </si>
  <si>
    <t>เพื่อประโยชน์ในการจัดทำทะเบียนคุมการโอนเงิน</t>
  </si>
  <si>
    <t xml:space="preserve">หมายเหตุ : เลขที่ของแบบแจ้งข้อมูลการรับเงินโอนผ่านระบบ KTB Corporate Online ให้ระบุหมายเลขกำกับเรียงกันไปทุกฉบับ </t>
  </si>
  <si>
    <t>(………………..…………………………………)</t>
  </si>
  <si>
    <t>ผู้มีสิทธิรับเงิน</t>
  </si>
  <si>
    <t>ลงชื่อ…………………………………………………..</t>
  </si>
  <si>
    <t>จดหมายอิเล็กทรอนิกส์ (e-mail)  ตาม e-mail address…………………………………………………………………….</t>
  </si>
  <si>
    <t>ข้อความแจ้งเตือนผ่านโทรศัพท์มือถือ (SMS)  ที่เบอร์โทรศัพท์………………………………………………………………</t>
  </si>
  <si>
    <t>ผ่านช่องทาง</t>
  </si>
  <si>
    <t>และเมื่อสำนักงานคณะกรรมการการศึกษาขั้นพื้นฐาน โอนเงินผ่านระบบ KTB Corporate Online แล้ว ให้ส่งข้อมูลการโอนเงิน</t>
  </si>
  <si>
    <t>เลขที่บัญชีเงินฝากธนาคาร………………………………………………</t>
  </si>
  <si>
    <t>ประเภท………………………………………………………..</t>
  </si>
  <si>
    <t>สาขา……………………………....</t>
  </si>
  <si>
    <t>กรณีเป็นบุคคลภายนอกเพื่อเข้าบัญชีเงินฝากธนาคาร…………………………………..</t>
  </si>
  <si>
    <t xml:space="preserve">      ประเภท……………………………………………………</t>
  </si>
  <si>
    <t>สาขา………………………………………..</t>
  </si>
  <si>
    <t xml:space="preserve">      บัญชีเงินฝากธนาคาร…………………………………………………………………</t>
  </si>
  <si>
    <t xml:space="preserve">      เพื่อเข้าบัญชีเงินฝากธนาคารอื่น ตามที่ เลขาธิการคณะกรรมการการศึกษาขั้นพื้นฐาน อนุญาต</t>
  </si>
  <si>
    <t xml:space="preserve">      ประเภท…………………………………………………..</t>
  </si>
  <si>
    <t>สาขา…………………………………………...</t>
  </si>
  <si>
    <t xml:space="preserve">      บัญชีเงินฝากธนาคาร………………………………………………………………….</t>
  </si>
  <si>
    <t xml:space="preserve">      เพื่อเข้าบัญชีเงินฝากธนาคารที่ใช้สำหรับรับเงินเดือน ค่าจ้าง หรือค่าตอบแทน</t>
  </si>
  <si>
    <t xml:space="preserve">กรณีเป็นข้าราชการ ลูกจ้าง พนักงานราชการ ที่สังกัดส่วนราชการผู้จ่าย  </t>
  </si>
  <si>
    <t>หลักฐานด้วยแล้ว</t>
  </si>
  <si>
    <t>ขอรับเงินผ่านระบบ KTB Corporate Online โดยได้แนบสำเนาหน้าสมุดบัญชีเงินฝากธนาคาร มาเพื่อเป็น</t>
  </si>
  <si>
    <t>เบอร์โทรศัพท์……………………..……………………….</t>
  </si>
  <si>
    <t>รหัสไปรษณีย์…………………………….</t>
  </si>
  <si>
    <t>จังหวัด…………………………………………………….....</t>
  </si>
  <si>
    <t>อำเภอ/เขต………………………..………………………..</t>
  </si>
  <si>
    <t>ตำบล/แขวง………………………………</t>
  </si>
  <si>
    <t>ถนน…………………………………….......</t>
  </si>
  <si>
    <t>ซอย…………………………………………..</t>
  </si>
  <si>
    <t>อยู่บ้านเลขที่……………..</t>
  </si>
  <si>
    <t>สังกัดกรม สำนักงานคณะกรรมการการศึกษาขั้นพื้นฐาน กระทรวงศึกษาธิการ</t>
  </si>
  <si>
    <t>สำนัก/กอง/ศูนย์…………………………………………............</t>
  </si>
  <si>
    <t>ตำแหน่ง..................................................................................</t>
  </si>
  <si>
    <t>ข้าพเจ้า..........................................................................................</t>
  </si>
  <si>
    <t>ผู้อำนวยการสำนักการคลังและสินทรัพย์</t>
  </si>
  <si>
    <t>เรียน</t>
  </si>
  <si>
    <t xml:space="preserve">     วันที่................เดือน..............................พ.ศ....................</t>
  </si>
  <si>
    <t>แบบแจ้งข้อมูลการรับเงินโอนผ่านระบบ KTB Corporate Online</t>
  </si>
  <si>
    <t>เลขที่.....................................</t>
  </si>
  <si>
    <t>1.รับเงินผ่าน KTB Corporate</t>
  </si>
  <si>
    <t>2.ใบสำคัญรับเงินสำหรับ จนท.กพร.สร</t>
  </si>
  <si>
    <t>ลงชื่อ ......................................... ผู้เบิก/ผู้ประสาน</t>
  </si>
  <si>
    <t>ลงชื่อ .............................................ผู้รับวัสดุฝึก/วิทยากรนอก</t>
  </si>
  <si>
    <t>ใบเบิกวัสดุฝึก สำหรับวิทยากร</t>
  </si>
  <si>
    <t>ใบเบิกวัสดุฝึก สำหรับผู้รับการฝึก</t>
  </si>
  <si>
    <t>ลงชื่อ ......................................... หัวหน้าฝ่าย ฯ</t>
  </si>
  <si>
    <t xml:space="preserve">  ข้อมูลเกี่ยวกับการเบิกเงิน</t>
  </si>
  <si>
    <t xml:space="preserve">          B.รายผลการฝึก</t>
  </si>
  <si>
    <t>1.หลักฐานการจ่ายเงินค่าตอบแทนปฏิบัติงานนอกเวลาราชการ</t>
  </si>
  <si>
    <t>เอกสารหลักฐานการเบิกจ่าย เงินค่าตอบแทน OT</t>
  </si>
  <si>
    <t>(ลงชื่อ)..............................................ผู้ควบคุม ฯ</t>
  </si>
  <si>
    <t>(ลงชื่อ)......................................................ผู้ควบคุม</t>
  </si>
  <si>
    <t>รหัสหน่วยงาน :………………………………………</t>
  </si>
  <si>
    <t>ทะเบียนผู้รับการฝึกและควบคุมวุฒิบัตร</t>
  </si>
  <si>
    <t>ยุทธศาสตร์ :</t>
  </si>
  <si>
    <t>ปีงบประมาณ :</t>
  </si>
  <si>
    <t>ผลิต (โครงการ) :</t>
  </si>
  <si>
    <t>กิจกรรม :</t>
  </si>
  <si>
    <t>รายการ ;</t>
  </si>
  <si>
    <t>จำนวนผู้ผ่านการฝึก :</t>
  </si>
  <si>
    <t>วุฒิ</t>
  </si>
  <si>
    <t>โทรศัพท์</t>
  </si>
  <si>
    <t>เวลาฝึก /ชั่วโมง</t>
  </si>
  <si>
    <t>ผลกาฝึก</t>
  </si>
  <si>
    <t>วันที่ออกวุฒิบัตร</t>
  </si>
  <si>
    <t>ลงชื่อผู้รับ / วันที่รับ</t>
  </si>
  <si>
    <t>ผ / มผ</t>
  </si>
  <si>
    <t>(ลงชื่อ)………………………………………………. หัวหน้าฝ่าย ฯ</t>
  </si>
  <si>
    <t>(ลงชื่อ)………………………………………………. เจ้าหน้าที่ทะเบียน</t>
  </si>
  <si>
    <t>ชั่วโมงที่ฝึก</t>
  </si>
  <si>
    <t>สรุปผลการฝึกอบรมฝีมือแรงงาน</t>
  </si>
  <si>
    <t xml:space="preserve">                ลงชื่อ.........................................................ผู้ควบคุม</t>
  </si>
  <si>
    <t>ลงชื่อ....................................................ผู้ประสานการฝึก ฯ</t>
  </si>
  <si>
    <t>ผู้ประสานการฝึกอบรม</t>
  </si>
  <si>
    <t>แบบลงเวลาครูฝึก / วิทยากร</t>
  </si>
  <si>
    <t xml:space="preserve">            ลงชื่อ ...................................................ผู้ประสานฯ</t>
  </si>
  <si>
    <t>ค่าเครื่องดื่ม</t>
  </si>
  <si>
    <t>ค่าวิทยากรนอก</t>
  </si>
  <si>
    <t>ธุรการฝ่าย ฯ / เจ้าหน้าที่ทะเบียน</t>
  </si>
  <si>
    <t>อาสาสมัครแรงงาน (ตำบล)</t>
  </si>
  <si>
    <t>ชื่อ - สกุล ( อสร)</t>
  </si>
  <si>
    <t>สุรินทร์</t>
  </si>
  <si>
    <t xml:space="preserve">ชื่อส่วนราชการ  สำนักงานพัฒนาฝีมือแรงงานสุรินทร์    ในวันที่ 22 กรกฎาคม  2561 (วันหยุดทำการ) </t>
  </si>
  <si>
    <t>นายเศกสม  อินทรามะ</t>
  </si>
  <si>
    <t>นายกองค์การบริหารส่วนตำบลจารพัต</t>
  </si>
  <si>
    <t xml:space="preserve">วัน /เดือน/ปี </t>
  </si>
  <si>
    <t>แบบสรุปผลการประเมินผลผู้เข้ารับการฝึก</t>
  </si>
  <si>
    <t>แบบกรอกเวลาผู้สอน / วิทยากร</t>
  </si>
  <si>
    <t>2.รายงานผลงานการปฏิบัติงานนอกเวลาราชการ</t>
  </si>
  <si>
    <t>ป้อนวันที่เริ่มต้น</t>
  </si>
  <si>
    <t>หลักสูตร :</t>
  </si>
  <si>
    <t>สาขา :</t>
  </si>
  <si>
    <t>ชั่วโมงการฝึก :</t>
  </si>
  <si>
    <t>จำนวนผู้รับการฝึก :</t>
  </si>
  <si>
    <t>เริ่มฝึก :</t>
  </si>
  <si>
    <t>จบฝึก :</t>
  </si>
  <si>
    <t>ระหว่างวันที่ :</t>
  </si>
  <si>
    <t>ให้ใว้ ณ วันที่ :</t>
  </si>
  <si>
    <t>หัวหน้าผู้ควบคุมการฝึกอบรม :</t>
  </si>
  <si>
    <t>เจ้าหน้าที่ผู้รับผิดชอบการฝึกอบรม :</t>
  </si>
  <si>
    <t>ครูฝึก/วิทยากร :</t>
  </si>
  <si>
    <t>เจ้าหน้าที่ทะเบียน :</t>
  </si>
  <si>
    <t>รหัสหน่วยงาน :   32</t>
  </si>
  <si>
    <t>ระยะเวลาการฝึก :</t>
  </si>
  <si>
    <t>จำนวนผู้เข้ารับการฝึก:</t>
  </si>
  <si>
    <t>1. พิมพ์ใบปะหน้า พิมพ์วุฒิบัตร</t>
  </si>
  <si>
    <t>2.พิมพ์ทะเบียนควบคุมวุฒิบัตร</t>
  </si>
  <si>
    <t>รายการ :</t>
  </si>
  <si>
    <t>OSD</t>
  </si>
  <si>
    <t>22/07/2018</t>
  </si>
  <si>
    <t>1.ฐานข้อมูลพิมพ์วุฒิบัตร  ( ฝึกปกติ)</t>
  </si>
  <si>
    <t>- 0 -เกี่ยวกับงานพิมพ์วุฒิบัตร  ( สำหรับผู้มีบัตรสวัสดการแห่งรัฐ ฯ)</t>
  </si>
  <si>
    <t>(ฝึกปกติ)</t>
  </si>
  <si>
    <t>Name</t>
  </si>
  <si>
    <t>ค่าเบียเลี้ยงผู้รับการฝึก</t>
  </si>
  <si>
    <t>Hr =&gt;</t>
  </si>
  <si>
    <t xml:space="preserve"> ถึง    วันที่</t>
  </si>
  <si>
    <t xml:space="preserve">     จำนวนผู้เข้ารับการฝึกอบรม  รวมทั้งสิ้น</t>
  </si>
  <si>
    <t xml:space="preserve">ดำเนินการฝึกตามโครงการ ฯ  ตั้งแต่ วันที่  </t>
  </si>
  <si>
    <t>การทำขนมไทย</t>
  </si>
  <si>
    <t>ในเมือง</t>
  </si>
  <si>
    <t>หมู่ที่/ซอย</t>
  </si>
  <si>
    <t>ข้อมูลเจ้าหน้าที่</t>
  </si>
  <si>
    <t>นายธิติวัฒน์ จันดาคูณ</t>
  </si>
  <si>
    <t>นายสมพร    เขียวอ่อน</t>
  </si>
  <si>
    <t>นายบุญเพ็ง   เรืองรัมย์</t>
  </si>
  <si>
    <t>นายยศรัณย์   พิศิษฐ์โชค</t>
  </si>
  <si>
    <t>นายไพโรจน์   เกิดโชค</t>
  </si>
  <si>
    <t>นายสังทอง    มะลิวงษ์</t>
  </si>
  <si>
    <t>นายปัญญา   ผาธรรม</t>
  </si>
  <si>
    <t>ข้อมูลผู้บริหาร / รักษาราชการแทน</t>
  </si>
  <si>
    <t>(นายชาติชาย  สุจินพหรม)</t>
  </si>
  <si>
    <t>(นายณัฐวัฒน์   ศาสนนันทน์)</t>
  </si>
  <si>
    <t>(นางสาวมานัส  ลาตัลย์)</t>
  </si>
  <si>
    <t>(นางสาวปุณยรั)</t>
  </si>
  <si>
    <t>1.DB-ขออนุมัติ</t>
  </si>
  <si>
    <t>2.DB-ขอจัดซื้อวัสดุฝึกอบรม</t>
  </si>
  <si>
    <t>3.ใบจ่ายเงินสำหรับผู้  อสร.  กำนัน ผญ.</t>
  </si>
  <si>
    <t>4.ใบสำคัญรับเงิน สำหรับ จนท.สนพ.สร</t>
  </si>
  <si>
    <t>5.ใบจ่ายเงินสำหรับผู้รับการฝึก/เบี้ยเลี้ยง</t>
  </si>
  <si>
    <t>6.ใบสำคัญรับเงินสำหรับวิทยากร</t>
  </si>
  <si>
    <t>7.แบบลงเวลาครูฝึก / วิทยากร</t>
  </si>
  <si>
    <t>8,แบบกรอกเวลาผู้สอน</t>
  </si>
  <si>
    <t>OSD SURIN</t>
  </si>
  <si>
    <t>การก่อสร้างอาคารไม้</t>
  </si>
  <si>
    <t>ความปลอดภัย  จริยธรรม และจรรยาบรรณ ในการประกอบอาชีพ</t>
  </si>
  <si>
    <t>การตรวจซ่อมอุปกรณ์ไฟฟ้า</t>
  </si>
  <si>
    <t>การซ่อมประปาและสุขภัณฑ์</t>
  </si>
  <si>
    <t>การซ่อมผนังและกระเบื้อง</t>
  </si>
  <si>
    <t>สำหรับเจ้าหน้าที่สำนักงานพัฒนาฝีมือแรงงานสุรินทร์</t>
  </si>
  <si>
    <t xml:space="preserve">ตำแหน่ง </t>
  </si>
  <si>
    <t>09.00 - 10.00 น.</t>
  </si>
  <si>
    <t>10.00 - 12.00 น.</t>
  </si>
  <si>
    <t>WISDOM</t>
  </si>
  <si>
    <t>03.00 - 16.00 น.</t>
  </si>
  <si>
    <t>12.00 - 16.00 น.</t>
  </si>
  <si>
    <t>List_01</t>
  </si>
  <si>
    <t>Rank_01</t>
  </si>
  <si>
    <t>Product_Number_01</t>
  </si>
  <si>
    <t>Unit_Name_01</t>
  </si>
  <si>
    <t>Rank_02</t>
  </si>
  <si>
    <t>List_02</t>
  </si>
  <si>
    <t>Product_Number_02</t>
  </si>
  <si>
    <t>Unit_Name_02</t>
  </si>
  <si>
    <t>Rank_03</t>
  </si>
  <si>
    <t>List_03</t>
  </si>
  <si>
    <t>Product_Number_03</t>
  </si>
  <si>
    <t>Unit_Name_03</t>
  </si>
  <si>
    <t>Rank_04</t>
  </si>
  <si>
    <t>List_04</t>
  </si>
  <si>
    <t>Product_Number_04</t>
  </si>
  <si>
    <t>Unit_Name_04</t>
  </si>
  <si>
    <t>Rank_05</t>
  </si>
  <si>
    <t>List_05</t>
  </si>
  <si>
    <t>Product_Number_05</t>
  </si>
  <si>
    <t>Unit_Name_05</t>
  </si>
  <si>
    <t>Rank_06</t>
  </si>
  <si>
    <t>List_06</t>
  </si>
  <si>
    <t>Product_Number_06</t>
  </si>
  <si>
    <t>Unit_Name_06</t>
  </si>
  <si>
    <t>Rank_07</t>
  </si>
  <si>
    <t>List_07</t>
  </si>
  <si>
    <t>Product_Number_07</t>
  </si>
  <si>
    <t>Unit_Name_07</t>
  </si>
  <si>
    <t>Rank_08</t>
  </si>
  <si>
    <t>List_08</t>
  </si>
  <si>
    <t>Product_Number_08</t>
  </si>
  <si>
    <t>Unit_Name_08</t>
  </si>
  <si>
    <t>Rank_09</t>
  </si>
  <si>
    <t>List_09</t>
  </si>
  <si>
    <t>Product_Number_09</t>
  </si>
  <si>
    <t>Unit_Name_09</t>
  </si>
  <si>
    <t>Rank_10</t>
  </si>
  <si>
    <t>List_10</t>
  </si>
  <si>
    <t>Product_Number_10</t>
  </si>
  <si>
    <t>Unit_Name_10</t>
  </si>
  <si>
    <t>Rank_11</t>
  </si>
  <si>
    <t>List_11</t>
  </si>
  <si>
    <t>Product_Number_11</t>
  </si>
  <si>
    <t>Unit_Name_11</t>
  </si>
  <si>
    <t>Rank_12</t>
  </si>
  <si>
    <t>List_12</t>
  </si>
  <si>
    <t>Product_Number_12</t>
  </si>
  <si>
    <t>Unit_Name_12</t>
  </si>
  <si>
    <t>Rank_13</t>
  </si>
  <si>
    <t>List_13</t>
  </si>
  <si>
    <t>Product_Number_13</t>
  </si>
  <si>
    <t>Unit_Name_13</t>
  </si>
  <si>
    <t>Rank_14</t>
  </si>
  <si>
    <t>List_14</t>
  </si>
  <si>
    <t>Product_Number_14</t>
  </si>
  <si>
    <t>Unit_Name_14</t>
  </si>
  <si>
    <t>Rank_15</t>
  </si>
  <si>
    <t>List_15</t>
  </si>
  <si>
    <t>Product_Number_15</t>
  </si>
  <si>
    <t>Unit_Name_15</t>
  </si>
  <si>
    <t>Rank_16</t>
  </si>
  <si>
    <t>List_16</t>
  </si>
  <si>
    <t>Product_Number_16</t>
  </si>
  <si>
    <t>Unit_Name_16</t>
  </si>
  <si>
    <t>Rank_17</t>
  </si>
  <si>
    <t>List_17</t>
  </si>
  <si>
    <t>Product_Number_17</t>
  </si>
  <si>
    <t>Unit_Name_17</t>
  </si>
  <si>
    <t>Rank_18</t>
  </si>
  <si>
    <t>List_18</t>
  </si>
  <si>
    <t>Product_Number_18</t>
  </si>
  <si>
    <t>Unit_Name_18</t>
  </si>
  <si>
    <t>Rank_19</t>
  </si>
  <si>
    <t>List_19</t>
  </si>
  <si>
    <t>Product_Number_19</t>
  </si>
  <si>
    <t>Unit_Name_19</t>
  </si>
  <si>
    <t>Rank_20</t>
  </si>
  <si>
    <t>List_20</t>
  </si>
  <si>
    <t>Product_Number_20</t>
  </si>
  <si>
    <t>Unit_Name_20</t>
  </si>
  <si>
    <t>Rank_21</t>
  </si>
  <si>
    <t>List_21</t>
  </si>
  <si>
    <t>Product_Number_21</t>
  </si>
  <si>
    <t>Unit_Name_21</t>
  </si>
  <si>
    <t>Rank_22</t>
  </si>
  <si>
    <t>List_22</t>
  </si>
  <si>
    <t>Product_Number_22</t>
  </si>
  <si>
    <t>Unit_Name_22</t>
  </si>
  <si>
    <t>Rank_23</t>
  </si>
  <si>
    <t>List_23</t>
  </si>
  <si>
    <t>Product_Number_23</t>
  </si>
  <si>
    <t>Unit_Name_23</t>
  </si>
  <si>
    <t>Rank_24</t>
  </si>
  <si>
    <t>List_24</t>
  </si>
  <si>
    <t>Product_Number_24</t>
  </si>
  <si>
    <t>Unit_Name_24</t>
  </si>
  <si>
    <t>Rank_25</t>
  </si>
  <si>
    <t>List_25</t>
  </si>
  <si>
    <t>Product_Number_25</t>
  </si>
  <si>
    <t>Unit_Name_25</t>
  </si>
  <si>
    <t>Rank_26</t>
  </si>
  <si>
    <t>List_26</t>
  </si>
  <si>
    <t>Product_Number_26</t>
  </si>
  <si>
    <t>Unit_Name_26</t>
  </si>
  <si>
    <t>Rank_27</t>
  </si>
  <si>
    <t>List_27</t>
  </si>
  <si>
    <t>Product_Number_27</t>
  </si>
  <si>
    <t>Unit_Name_27</t>
  </si>
  <si>
    <t>Rank_28</t>
  </si>
  <si>
    <t>List_28</t>
  </si>
  <si>
    <t>Product_Number_28</t>
  </si>
  <si>
    <t>Unit_Name_28</t>
  </si>
  <si>
    <t>Rank_29</t>
  </si>
  <si>
    <t>List_29</t>
  </si>
  <si>
    <t>Product_Number_29</t>
  </si>
  <si>
    <t>Unit_Name_29</t>
  </si>
  <si>
    <t>Rank_30</t>
  </si>
  <si>
    <t>List_30</t>
  </si>
  <si>
    <t>Product_Number_30</t>
  </si>
  <si>
    <t>Unit_Name_30</t>
  </si>
  <si>
    <t>Rank_31</t>
  </si>
  <si>
    <t>List_31</t>
  </si>
  <si>
    <t>Product_Number_31</t>
  </si>
  <si>
    <t>Unit_Name_31</t>
  </si>
  <si>
    <t>Rank_32</t>
  </si>
  <si>
    <t>List_32</t>
  </si>
  <si>
    <t>Product_Number_32</t>
  </si>
  <si>
    <t>Unit_Name_32</t>
  </si>
  <si>
    <t>Rank_33</t>
  </si>
  <si>
    <t>List_33</t>
  </si>
  <si>
    <t>Product_Number_33</t>
  </si>
  <si>
    <t>Unit_Name_33</t>
  </si>
  <si>
    <t>Rank_34</t>
  </si>
  <si>
    <t>List_34</t>
  </si>
  <si>
    <t>Product_Number_34</t>
  </si>
  <si>
    <t>Unit_Name_34</t>
  </si>
  <si>
    <t>Rank_35</t>
  </si>
  <si>
    <t>List_35</t>
  </si>
  <si>
    <t>Product_Number_35</t>
  </si>
  <si>
    <t>Unit_Name_35</t>
  </si>
  <si>
    <t>Rank_36</t>
  </si>
  <si>
    <t>List_36</t>
  </si>
  <si>
    <t>Product_Number_36</t>
  </si>
  <si>
    <t>Unit_Name_36</t>
  </si>
  <si>
    <t>Rank_37</t>
  </si>
  <si>
    <t>List_37</t>
  </si>
  <si>
    <t>Product_Number_37</t>
  </si>
  <si>
    <t>Unit_Name_37</t>
  </si>
  <si>
    <t>Rank_38</t>
  </si>
  <si>
    <t>List_38</t>
  </si>
  <si>
    <t>Product_Number_38</t>
  </si>
  <si>
    <t>Unit_Name_38</t>
  </si>
  <si>
    <t>Rank_39</t>
  </si>
  <si>
    <t>List_39</t>
  </si>
  <si>
    <t>Product_Number_39</t>
  </si>
  <si>
    <t>Unit_Name_39</t>
  </si>
  <si>
    <t>Rank_40</t>
  </si>
  <si>
    <t>List_40</t>
  </si>
  <si>
    <t>Product_Number_40</t>
  </si>
  <si>
    <t>Unit_Name_40</t>
  </si>
  <si>
    <t>Rank_41</t>
  </si>
  <si>
    <t>List_41</t>
  </si>
  <si>
    <t>Product_Number_41</t>
  </si>
  <si>
    <t>Unit_Name_41</t>
  </si>
  <si>
    <t>Rank_42</t>
  </si>
  <si>
    <t>List_42</t>
  </si>
  <si>
    <t>Product_Number_42</t>
  </si>
  <si>
    <t>Unit_Name_42</t>
  </si>
  <si>
    <t>Rank_43</t>
  </si>
  <si>
    <t>List_43</t>
  </si>
  <si>
    <t>Product_Number_43</t>
  </si>
  <si>
    <t>Unit_Name_43</t>
  </si>
  <si>
    <t>Rank_44</t>
  </si>
  <si>
    <t>List_44</t>
  </si>
  <si>
    <t>Product_Number_44</t>
  </si>
  <si>
    <t>Unit_Name_44</t>
  </si>
  <si>
    <t>Rank_45</t>
  </si>
  <si>
    <t>List_45</t>
  </si>
  <si>
    <t>Product_Number_45</t>
  </si>
  <si>
    <t>Unit_Name_45</t>
  </si>
  <si>
    <t>Rank_46</t>
  </si>
  <si>
    <t>List_46</t>
  </si>
  <si>
    <t>Product_Number_46</t>
  </si>
  <si>
    <t>Unit_Name_46</t>
  </si>
  <si>
    <t>Rank_47</t>
  </si>
  <si>
    <t>List_47</t>
  </si>
  <si>
    <t>Product_Number_47</t>
  </si>
  <si>
    <t>Unit_Name_47</t>
  </si>
  <si>
    <t>Rank_48</t>
  </si>
  <si>
    <t>List_48</t>
  </si>
  <si>
    <t>Product_Number_48</t>
  </si>
  <si>
    <t>Unit_Name_48</t>
  </si>
  <si>
    <t>Rank_49</t>
  </si>
  <si>
    <t>List_49</t>
  </si>
  <si>
    <t>Product_Number_49</t>
  </si>
  <si>
    <t>Unit_Name_49</t>
  </si>
  <si>
    <t>Rank_50</t>
  </si>
  <si>
    <t>List_50</t>
  </si>
  <si>
    <t>Product_Number_50</t>
  </si>
  <si>
    <t>Unit_Name_50</t>
  </si>
  <si>
    <t>Rank_51</t>
  </si>
  <si>
    <t>List_51</t>
  </si>
  <si>
    <t>Product_Number_51</t>
  </si>
  <si>
    <t>Unit_Name_51</t>
  </si>
  <si>
    <t>Rank_52</t>
  </si>
  <si>
    <t>List_52</t>
  </si>
  <si>
    <t>Product_Number_52</t>
  </si>
  <si>
    <t>Unit_Name_52</t>
  </si>
  <si>
    <t>Rank_53</t>
  </si>
  <si>
    <t>List_53</t>
  </si>
  <si>
    <t>Product_Number_53</t>
  </si>
  <si>
    <t>Unit_Name_53</t>
  </si>
  <si>
    <t>Rank_54</t>
  </si>
  <si>
    <t>List_54</t>
  </si>
  <si>
    <t>Product_Number_54</t>
  </si>
  <si>
    <t>Unit_Name_54</t>
  </si>
  <si>
    <t>Rank_55</t>
  </si>
  <si>
    <t>List_55</t>
  </si>
  <si>
    <t>Product_Number_55</t>
  </si>
  <si>
    <t>Unit_Name_55</t>
  </si>
  <si>
    <t>Rank_56</t>
  </si>
  <si>
    <t>List_56</t>
  </si>
  <si>
    <t>Product_Number_56</t>
  </si>
  <si>
    <t>Unit_Name_56</t>
  </si>
  <si>
    <t>Rank_57</t>
  </si>
  <si>
    <t>List_57</t>
  </si>
  <si>
    <t>Product_Number_57</t>
  </si>
  <si>
    <t>Unit_Name_57</t>
  </si>
  <si>
    <t>Rank_58</t>
  </si>
  <si>
    <t>List_58</t>
  </si>
  <si>
    <t>Product_Number_58</t>
  </si>
  <si>
    <t>Unit_Name_58</t>
  </si>
  <si>
    <t>Rank_59</t>
  </si>
  <si>
    <t>List_59</t>
  </si>
  <si>
    <t>Product_Number_59</t>
  </si>
  <si>
    <t>Unit_Name_59</t>
  </si>
  <si>
    <t>Rank_60</t>
  </si>
  <si>
    <t>List_60</t>
  </si>
  <si>
    <t>Product_Number_60</t>
  </si>
  <si>
    <t>Unit_Name_60</t>
  </si>
  <si>
    <t>ยอดรวมเงินที่ใช้จริง</t>
  </si>
  <si>
    <t>ค่าวิทยากร กพร.</t>
  </si>
  <si>
    <t>3.DB-รายงานจบฝึก</t>
  </si>
  <si>
    <t>DATABASE_ALL_FOR_DOCUMENT</t>
  </si>
  <si>
    <t>หนังสือเชิญประธาน</t>
  </si>
  <si>
    <t>หนังสือขอใช้สถานที่</t>
  </si>
  <si>
    <t>หนังสือเชิญวิทยากร</t>
  </si>
  <si>
    <t>หนังสือขอบคุณ</t>
  </si>
  <si>
    <t>DATABASE_ALL_FOR_DOCUMENT_External</t>
  </si>
  <si>
    <t>4.DB-ประกาศเพื่อจัดพิมพ์วุฒิบัตร</t>
  </si>
  <si>
    <t>เป็นชาย#1</t>
  </si>
  <si>
    <t>เป็นหญิง#1</t>
  </si>
  <si>
    <t>เป็นชาย#2</t>
  </si>
  <si>
    <t>เป็นหญิง#2</t>
  </si>
  <si>
    <t>จำนวนผู้เข้าฝึกจริง</t>
  </si>
  <si>
    <t>จำนวนผู้จบฝึก</t>
  </si>
  <si>
    <t>เป็นชาย#3</t>
  </si>
  <si>
    <t>เป็นหญิง#3</t>
  </si>
  <si>
    <t>จำนวนผู้ไม่จบฝึก</t>
  </si>
  <si>
    <t>เป็นชาย#4</t>
  </si>
  <si>
    <t>เป็นหญิง#4</t>
  </si>
  <si>
    <t>คิดเป็นร้อยละ</t>
  </si>
  <si>
    <t>เพศ</t>
  </si>
  <si>
    <t>จน.ชาย</t>
  </si>
  <si>
    <t>จน.หญิง</t>
  </si>
  <si>
    <t>ชาย</t>
  </si>
  <si>
    <t>หญิง</t>
  </si>
  <si>
    <t>ผู้สมัครเข้าฝึก     จำนวน</t>
  </si>
  <si>
    <t>ผู้เข้าฝึกจริง       จำนวน</t>
  </si>
  <si>
    <t>ผู้จบการฝึก       จำนวน</t>
  </si>
  <si>
    <t>ผู้ไม่จบการฝึก    จำนวน</t>
  </si>
  <si>
    <t>สรุปข้อมูลการฝึกอบรม</t>
  </si>
  <si>
    <t>ผลการฝึกเชิงปริมาณ</t>
  </si>
  <si>
    <t>ผลการฝึกเชิงคุณภาพ</t>
  </si>
  <si>
    <t>เปอร์เซ็นต์</t>
  </si>
  <si>
    <t>สรุปผลการฝึก :</t>
  </si>
  <si>
    <t>3.สรุปข้อมูลการฝึกอบรม</t>
  </si>
  <si>
    <t>*</t>
  </si>
  <si>
    <t>วัน/เดือน/ปี - เกิด</t>
  </si>
  <si>
    <t>(นางสาวพิมพ์ชนก  สืบสิทธิ์)</t>
  </si>
  <si>
    <t>เจ้าพนักงานการเงินและบัญชีชำนาญงาน</t>
  </si>
  <si>
    <t xml:space="preserve">(นางสาวพิมพ์ชนก  สืบสิทธิ์)	</t>
  </si>
  <si>
    <t>การมัดหมี่ไหมและการทอผ้า</t>
  </si>
  <si>
    <t>16 - 20 August 2018</t>
  </si>
  <si>
    <t>ศีขรภูมิ</t>
  </si>
  <si>
    <t>(ฝ่ายพัฒนาฝีมือแรงงาน)</t>
  </si>
  <si>
    <t>สรุปปัญหาที่พบ :</t>
  </si>
  <si>
    <t>สถานที่ดำเนินการฝึก :</t>
  </si>
  <si>
    <t>สาขาที่เปิดฝึก</t>
  </si>
  <si>
    <t xml:space="preserve">ช่างอเนกประสงค์ (ช่างชุมชน) </t>
  </si>
  <si>
    <t>การจักสาน</t>
  </si>
  <si>
    <t>การทำปุ๋ยน้ำชีวภาพ</t>
  </si>
  <si>
    <t>การทำศิลปประดิษฐ์</t>
  </si>
  <si>
    <t>การประกอบอาหารไทย</t>
  </si>
  <si>
    <t>การแปรรูปเนื้อสัตว์</t>
  </si>
  <si>
    <t>การแปรรูปผลิตภัณฑ์ทางการเกษตร</t>
  </si>
  <si>
    <t>การสร้างโรงเรือนขนาดเล็ก</t>
  </si>
  <si>
    <t>การแก้ไขปัญหาและการบำรุงรักษารถยนต์เบื้องต้น</t>
  </si>
  <si>
    <t>การซ่อมบำรุงอุปกรณ์ไฟฟ้าภายในบ้าน</t>
  </si>
  <si>
    <t>การผลิตสินค้าและของที่ระลึกสำหรับนักท่องเที่ยว</t>
  </si>
  <si>
    <t>ช่างเชื่อมไฟฟ้า</t>
  </si>
  <si>
    <t>การเชื่อมซ่อมบำรุงเครื่องมือเครื่องจักรทางการเกษตร</t>
  </si>
  <si>
    <t>การแปรรูปผลิตภัณฑ์จากผ้า</t>
  </si>
  <si>
    <t>การประกอบอาชีพการแปรรูปผลิตภัณฑ์ในครัวเรือน</t>
  </si>
  <si>
    <t>การตัดเย็บเสื้อผ้า</t>
  </si>
  <si>
    <t>การตัดเย็บชุดผ้าพื้นเมือง</t>
  </si>
  <si>
    <t>การถนอมอาหารและแปรรูปอาหาร</t>
  </si>
  <si>
    <t>การทำเครื่องดื่มชนิดต่างๆ และอาหารว่าง</t>
  </si>
  <si>
    <t>การทำผลิตภัณฑ์สมุนไพร</t>
  </si>
  <si>
    <t>การทำขนมเบเกอรี่</t>
  </si>
  <si>
    <t>การค้าขายสินค้าออนไลน์</t>
  </si>
  <si>
    <t>การแต่งผมสุภาพบุรุษ</t>
  </si>
  <si>
    <t>การประกอบอาชีพเพื่อสุขภาพ</t>
  </si>
  <si>
    <t>ภาษาอังกฤษเพื่อการสื่อสาร</t>
  </si>
  <si>
    <t>การพัฒนาผลิตภัณฑ์ชุมชน</t>
  </si>
  <si>
    <t>การทำผลิตภัณฑ์จากผ้า</t>
  </si>
  <si>
    <t>การทำผลิตภัณฑ์เครื่องจักสาน</t>
  </si>
  <si>
    <t>การกรีดยางพารา</t>
  </si>
  <si>
    <t>การทำผลิตภัณฑ์จากวัสดุเหลือใช้</t>
  </si>
  <si>
    <t>การประกอบและดูแลรักษาคอมพิวเตอร์เบื้องต้น</t>
  </si>
  <si>
    <t>การเย็บจักรอุตสาหกรรม</t>
  </si>
  <si>
    <t>การขับรถฟอล์คลิฟท์อย่างปลอดภัยและถูกวิธี</t>
  </si>
  <si>
    <t>การเจียระไนพลอย</t>
  </si>
  <si>
    <t>การจัดการสินค้าคงคลังและคลังสินค้า</t>
  </si>
  <si>
    <t>เครื่องปั้นดินเผาเซรามิกส์</t>
  </si>
  <si>
    <t>ระบบโซล่าเซลล์ไทยแลนด์ 4.0</t>
  </si>
  <si>
    <t>การต่อยอดเกษตร ทฤษฎีใหม่ "กล้วยหอมทอง"สู่ตลาดสมัยใหม่</t>
  </si>
  <si>
    <t>การแปรรูปสมุนไพรเพื่อสุขภาพ</t>
  </si>
  <si>
    <t>ผู้ดูแลผู้สูงอายุ</t>
  </si>
  <si>
    <t>การทำผลิตภัณฑ์จากหนังด้วยมือ</t>
  </si>
  <si>
    <t>ศิลปะการตกแต่งผ้าไทย</t>
  </si>
  <si>
    <t>การติดตั้งเครื่องเสียงรถยนต์</t>
  </si>
  <si>
    <t>เจ้าบ้านที่ดี</t>
  </si>
  <si>
    <t>ภาษาจีนเพื่อการทำงาน</t>
  </si>
  <si>
    <t>การทำเครื่องประดับด้วยจิวเวอร์รี่เซรามิก</t>
  </si>
  <si>
    <t>การออกแบบบรรจุภัณฑ์</t>
  </si>
  <si>
    <t>การติดตั้งจานรับสัญญาณดาวเทียม</t>
  </si>
  <si>
    <t>การทำมุ้งลวด</t>
  </si>
  <si>
    <t>การทำผลิตภัณฑ์จากโลหะ</t>
  </si>
  <si>
    <t>การปักลวดลายบนผืนผ้า</t>
  </si>
  <si>
    <t>การพัฒนาทักษะการเป็นวิทยากรฝึกอบรม</t>
  </si>
  <si>
    <t>การปั้นกระถางปูนซีเมนต์</t>
  </si>
  <si>
    <t>ถ.30</t>
  </si>
  <si>
    <t>เมืองนครราชสีมา</t>
  </si>
  <si>
    <t>นครราชสีมา</t>
  </si>
  <si>
    <t>หมู่ที่/ถนน</t>
  </si>
  <si>
    <t>ข้อมูล อสร.</t>
  </si>
  <si>
    <t>9.แบบลงชื่อพิธีเปิดฝึกอบรม</t>
  </si>
  <si>
    <t>แบบลงชื่อร่วมกิจกรรมพิธีเปิดฝึกอบ</t>
  </si>
  <si>
    <t>DB_ขอรถยนต์ส่วนราชการ</t>
  </si>
  <si>
    <t>เวลา</t>
  </si>
  <si>
    <t>วันที่เปิด</t>
  </si>
  <si>
    <t>หัวหน้าฝ่าย</t>
  </si>
  <si>
    <t>ผู้ขอใช้รถ  1</t>
  </si>
  <si>
    <t>ผู้ขอใช้รถ  3</t>
  </si>
  <si>
    <t>ผู้ขอใช้รถ  2</t>
  </si>
  <si>
    <t>ผู้ขอใช้รถ  4</t>
  </si>
  <si>
    <t>ผู้ยืมเงินราชการสำหรับฝึกอบรม ฯ</t>
  </si>
  <si>
    <t xml:space="preserve">       (                                     )</t>
  </si>
  <si>
    <t xml:space="preserve">           ลงชื่อ ............................................... ผู้ตรวจสอบ</t>
  </si>
  <si>
    <t xml:space="preserve">                   (                                     )</t>
  </si>
  <si>
    <t>ลงชื่อ ........................................... ผู้ตรวจสอบ</t>
  </si>
  <si>
    <t xml:space="preserve">        (                                     )</t>
  </si>
  <si>
    <t>ลงชื่อ ............................................... พยาน /บุคคลภายนอก</t>
  </si>
  <si>
    <t xml:space="preserve">           ตำแหน่ง……………………………………….</t>
  </si>
  <si>
    <t>ตำแหน่ง ………………………………..</t>
  </si>
  <si>
    <t>ตำแหน่ง ……………………………………….</t>
  </si>
  <si>
    <t>ลงชื่อ ..................................ผู้จ่าย</t>
  </si>
  <si>
    <t>ถุง</t>
  </si>
  <si>
    <t>กระป๋อง</t>
  </si>
  <si>
    <t>อัน</t>
  </si>
  <si>
    <t>ยาง</t>
  </si>
  <si>
    <t>เมืองสุรินทร์</t>
  </si>
  <si>
    <t xml:space="preserve">3310101004186	</t>
  </si>
  <si>
    <t>จำนวนชั่วโมงวิทยากรนอก</t>
  </si>
  <si>
    <t>จำนวนวันที่ฝึก</t>
  </si>
  <si>
    <t>ค่าตอบแทนวิทยากรนอก</t>
  </si>
  <si>
    <t>ค่าวัสดุต่อหัว</t>
  </si>
  <si>
    <t xml:space="preserve">การฝึกอาชีพเสริมเพื่อการมีงานทำหรือการประกอบอาชีพอิสระ  </t>
  </si>
  <si>
    <t>ค่าใช้จ่ายในการฝึกอาชีพเสริมเพื่อการมีงานทำหรือการประกอบอาชีพอิสระ</t>
  </si>
  <si>
    <t>การส่งเสริมและฝึกอาชีพหลักสูตรฝึกอาชีพเร่งด่วนช่างอเนกประสงค์ (ช่างชุมชน)</t>
  </si>
  <si>
    <t>ค่าใช้จ่ายในการส่งเสริมและฝึกอาชีพหลักสูตรฝึกอาชีพเร่งด่วนช่างอเนกประสงค์ (ช่างชุมชน)</t>
  </si>
  <si>
    <t>ชื่อวิทยากร/ครูฝึก#1</t>
  </si>
  <si>
    <t>วุฒิการศึกษา#1</t>
  </si>
  <si>
    <t>ประสบการ์ณทำงาน#1</t>
  </si>
  <si>
    <t>ชื่อวิทยากร/ครูฝึก#2</t>
  </si>
  <si>
    <t>วุฒิการศึกษา#2</t>
  </si>
  <si>
    <t>ประสบการ์ณทำงาน#3</t>
  </si>
  <si>
    <t>ประสบการ์ณทำงาน#2</t>
  </si>
  <si>
    <t>ชื่อวิทยากร/ครูฝึก#3</t>
  </si>
  <si>
    <t>วุฒิการศึกษา#3</t>
  </si>
  <si>
    <t>ชั่วโมง ๆ ละ  400 .- บาท  )</t>
  </si>
  <si>
    <t>จนท.กพร.สร</t>
  </si>
  <si>
    <t>ทดสอบข้อเขียน</t>
  </si>
  <si>
    <t>ม้วน</t>
  </si>
  <si>
    <t>เทปพันสายไฟ</t>
  </si>
  <si>
    <t>ชุด</t>
  </si>
  <si>
    <t>ชุดรางไฟพร้อมหลอดฟลูออเรสเซนต์</t>
  </si>
  <si>
    <t>ชุดโคมหลอดพร้อมหลอดประหยัดไฟ</t>
  </si>
  <si>
    <t>ก๊อกน้ำอ่างล้างหน้า</t>
  </si>
  <si>
    <t>ตัว</t>
  </si>
  <si>
    <t>สายฉีดชำระ</t>
  </si>
  <si>
    <t>สะดืออ่างล้างหน้า</t>
  </si>
  <si>
    <t>เทปพันเกลียว</t>
  </si>
  <si>
    <t>กาวซีเมนต์สำหรับปูกระเบื้อง</t>
  </si>
  <si>
    <t>กล่อง</t>
  </si>
  <si>
    <t>ปูนฉาบชนิดสำเร็จรูป</t>
  </si>
  <si>
    <t>เส้น</t>
  </si>
  <si>
    <t>กาวทาท่อ PVC</t>
  </si>
  <si>
    <t>เกรียงหวีปูกระเบื้อง</t>
  </si>
  <si>
    <t>3 ปี</t>
  </si>
  <si>
    <t>6 - 15  กันยายน  2561</t>
  </si>
  <si>
    <t xml:space="preserve">ณ ศาลาอเนกประสงค์กลางหมู่บ้าน ม.8  ต.แตล  อ.ศรีขรภูมิ จ.สุรินทร์  </t>
  </si>
  <si>
    <t>นางกนกกาญจน์  เจือจันทร์</t>
  </si>
  <si>
    <t>แตล</t>
  </si>
  <si>
    <t>นายช่วงชัย  ศิริสุรักษ์</t>
  </si>
  <si>
    <t>นายถนอม  สมวงษ์</t>
  </si>
  <si>
    <t>นายธนเดช  เรืองรัมย์</t>
  </si>
  <si>
    <t>5 ปี</t>
  </si>
  <si>
    <t>7 ปี</t>
  </si>
  <si>
    <t>28  กันยายน  2561</t>
  </si>
  <si>
    <t>สายไฟฟ้า VAF ขนาด 2X1.5 SQ.mm.</t>
  </si>
  <si>
    <t>สายไฟฟ้า VAF ขนาด 2X2.5 SQ.mm.</t>
  </si>
  <si>
    <t>ชุดกล่องและสวิตซ์ไฟฟ้า 1 ช่อง</t>
  </si>
  <si>
    <t>ชุดกล่องและปลั๊กไฟฟ้า 1 ช่อง</t>
  </si>
  <si>
    <t>ถ้วยยางปั๊มท่อ</t>
  </si>
  <si>
    <t>ชุดวาล์วน้ำเข้า-ออกซักโครก</t>
  </si>
  <si>
    <t>กระเบื้องปูพื้นขนาด 8” x 8”</t>
  </si>
  <si>
    <t>ปูนยาแนวบรรจุ 1 กก./ถุง</t>
  </si>
  <si>
    <t>กระเบื้องปูผนังผิวเรียบขนาด 8” x 8”</t>
  </si>
  <si>
    <t>ท่อ PVC  ½ นิ้ว</t>
  </si>
  <si>
    <t>ข้อต่อท่อ PVC  ½ นิ้ว</t>
  </si>
  <si>
    <t>กำหนดรายการย่อยหลักสูตร ต่าง ๆ</t>
  </si>
  <si>
    <t>ขนมวุ้นกะทิ</t>
  </si>
  <si>
    <t>รายการที่_01</t>
  </si>
  <si>
    <t>ขนมฟักทอง</t>
  </si>
  <si>
    <t>รายการที่_02</t>
  </si>
  <si>
    <t>ขนมตาล</t>
  </si>
  <si>
    <t>รายการที่_03</t>
  </si>
  <si>
    <t>ขนมตะโก้</t>
  </si>
  <si>
    <t>รายการที่_04</t>
  </si>
  <si>
    <t>ขนมเปียกปูน</t>
  </si>
  <si>
    <t>รายการที่_05</t>
  </si>
  <si>
    <t>รายการที่_06</t>
  </si>
  <si>
    <t>รายการที่_07</t>
  </si>
  <si>
    <t>รายการที่_08</t>
  </si>
  <si>
    <t>รายการที่_09</t>
  </si>
  <si>
    <t>ชั่วโมง   400 .- บาท)</t>
  </si>
  <si>
    <t>สำหรับเจ้าหน้าที่ในสังกัดกระทรวงแรงงานจังหวัดสุรินทร์ (อสร.)</t>
  </si>
  <si>
    <t>ชั่วโมง   400 .- บาท  )</t>
  </si>
  <si>
    <t xml:space="preserve">           (นายชาติชาย  สุจินพรัหม)</t>
  </si>
  <si>
    <r>
      <t xml:space="preserve">ค่าตอบแทน จนท.กพร.รง.สน  </t>
    </r>
    <r>
      <rPr>
        <b/>
        <sz val="16"/>
        <color rgb="FFFFFF00"/>
        <rFont val="TH SarabunIT๙"/>
        <family val="2"/>
      </rPr>
      <t>Update !!</t>
    </r>
  </si>
  <si>
    <t>จนท.สนพ.สร.</t>
  </si>
  <si>
    <t>จนท.รง.จว.สร.</t>
  </si>
  <si>
    <t>ไฟฟ้าเทคโนโลยี</t>
  </si>
  <si>
    <t>เครืองมือวัดทางไฟฟ้า</t>
  </si>
  <si>
    <t>เครื่องใช้ฟ้าประเภทให้พลังงานความร้อน</t>
  </si>
  <si>
    <t>เครื่องใช้ฟ้าประเภทให้พลังงานกล</t>
  </si>
  <si>
    <t>เดินสายไฟฟ้าภายในอาคาร</t>
  </si>
  <si>
    <t>ติดตั้งหลอดไฟและอุปกรณ์ไฟฟ้า</t>
  </si>
  <si>
    <t>ความรู้พื้นฐานในงานท่อและสุขภัณฑ์</t>
  </si>
  <si>
    <t>วัสดุ / เครื่องมือในงานท่อและสุขภัณฑ์</t>
  </si>
  <si>
    <t>การวางระบบเดินทางและสุขภัณฑ์</t>
  </si>
  <si>
    <t>การติดตั้งท่อและสุขภัณฑ์</t>
  </si>
  <si>
    <t>การแก้ปัญหาการติดตั้งประเภทต่าง ๆ</t>
  </si>
  <si>
    <t>การบำรังรักษา และซ่อมแซม</t>
  </si>
  <si>
    <t>โครงสร้างพื้นฐาน การผสม อ่านแบบ</t>
  </si>
  <si>
    <t>การปูพื้นด้วยกระเบื้องเซรามิค</t>
  </si>
  <si>
    <t>ความรู้พื้นฐานงานปูนและงานซ่อมผนัง</t>
  </si>
  <si>
    <t>ติดตั้งงานปูน  ผสม/ก่อ/ฉาบ/บุผนัง</t>
  </si>
  <si>
    <t>ติดตั้งงานปูกระเบื้อง บล็อกคอนกรีต</t>
  </si>
  <si>
    <t>การเก็บงาน / ปูน /ปูกระเบื้อง / บุผนัง</t>
  </si>
  <si>
    <t>สำหรับเจ้าหน้าที่ในสังกัดกระทรวงแรงงานจังหวัดสุรินทร์</t>
  </si>
  <si>
    <t>7) ระบบสามารถตอบสนองการพิมพ์วุฒิบัตร ส่วนใหญ่อยู่ในระดับดีมาก 99 %</t>
  </si>
  <si>
    <t>6) ระบบสามารถนำข้อมูล (input) จากภายนอกได้ ทั้ง Online &amp; Offline ส่วนใหญ่อยู่ในระดับดีมาก 95 %</t>
  </si>
  <si>
    <t>ที่มีศักยภาพด้านเทคโนโลยีที่แตกต่างกันในการปฏิบัติงาน ส่วนใหญ่อยู่ในระดับดีมาก 95 % 5) ระบบมีความยืดหยุ่นต่อการใช้งาน สามารถปรับเปลี่ยนได้ตามความเหมาะสมของเนื้องาน ส่วนใหญ่อยู่ในระดับดีมาก 97 %</t>
  </si>
  <si>
    <t>4) ระบบสามารถรองรับความสามารถของครูฝึกฝีมือแรงงาน หรือ เจ้าหน้าที่</t>
  </si>
  <si>
    <t>3) ระบบสามารถตอบสนองการดำเนินงานฝึกอบรมฝีมือแรงงานได้ทุกขั้นตอน ส่วนใหญ่อยู่ในระดับดีมาก 97%</t>
  </si>
  <si>
    <t>2) ระบบมีขึ้นตอนการทำงานที่เข้าใจง่าย แยกเป็นกลุ่มที่ชัดเจน ใช้งานง่าย ส่วนใหญ่อยู่ในระดับดีมาก 98 %</t>
  </si>
  <si>
    <t>1) ความพึงพอใจด้านความสะดวก รวดเร็ว ในการปฏิบัติงานโดยภาพรวม ส่วนใหญ่อยู่ในระดับดีมาก 100 %</t>
  </si>
  <si>
    <t xml:space="preserve">จากการนำ “ระบบบริหารจัดการงานฝึกอบรมฝีมือแรงงาน (Training Management System Skill For OSD_SURIN) ” ไปใช้งานในการปฏิบัติงานฝึกอบรมฝีมือแรงงาน โดยการทดสอบระบบในโครงการเพิ่มศักยภาพผู้มีรายได้น้อยที่ลงทะเบียนสวัสดิการแห่งรัฐ “เพื่อสร้างงาน สร้างอาชีพ เพิ่มรายได้ และความมั่นคงในชีวิต” ภายใต้มาตรการพัฒนาคุณภาพชีวิตผู้มีบัตรสวัสดิการแห่งรัฐ จากการดำเนินงานฝึกอบรมฝีมือแรงงานดังกล่าว เมื่อนำนวัตกรรมมาใช้ปรากฏว่าเอกสารประกอบการฝึกอบรมมีแบบฟอร์มที่เหมือนกันเพราะเป็นมาตรฐานเดียวกันที่ชัดเจน การจัดทำเอกสารพิมพ์ไม่ผิด หรือ หากจะพิมพ์ผิดก็ขึ้นอยู่กับการคีย์ข้อมูลเบื้องต้นเกี่ยวกับการฝึกอบรมฝีมือแรงงานของผู้ปฏิบัติ ครูฝึกฝีมือแรงงานมีวิธีการดำเนินการเหมือนกัน เอกสารครบถ้วนตามกระบวนการดำเนินงาน ใช้เวลาจัดทำเอกสารน้อยลงแต่ได้ปริมาณงานที่มากขึ้นกว่าเดิมหลายเท่า ซึ่งจากผลการประเมินความพึงพอใจของผู้ปฏิบัติที่ได้ใช้นวัตกรรมที่พัฒนาขึ้น ผ่านระบบอิเล็กทรอนิกส์ สรุปได้ ดังนี้ </t>
  </si>
  <si>
    <t>3.เพิ่มผลผลิตของงาน และลดเวลาในการปฏิบัติงาน รวมทั้งสามารถลดช่องว่างความแตกต่างด้านสามารถในการปฏิบัติงานของเจ้าหน้าที่</t>
  </si>
  <si>
    <t>2.ลดข้อพิมพ์ผิดในการจัดทำเอกสารประกอบการฝึกอบรมฝีมือแรงงาน รวมทั้งเอกสารครบถ้วน และถูกต้องทุกกระบวนงาน</t>
  </si>
  <si>
    <t>1.เอกสารประกอบการฝึกอบรมฝีมือแรงงานภายใต้หน่วยงานเดียวกันมีมาตรฐานที่เป็นแบบเดียวกันที่ชัดเจน</t>
  </si>
  <si>
    <t>5.ติดตามผลการนำ “ระบบบริหารจัดการงานฝึกอบรมฝีมือแรงงาน (Training Management System Skill For OSD_SURIN) ”ไปใช้งานจริง โดยการทดสอบจับเวลาของการดำเนินงานทุกขั้นตอน ตรวจสอบข้อพิมพ์ผิดของงานเอกสาร ผลผลิตของงานที่ได้มากขึ้นกว่าเดิมแต่ใช้เวลาลดลง</t>
  </si>
  <si>
    <t>4. จากข้อ 3 ดำเนินการจัดอบรมครูฝึกฝีมือแรงงาน และเจ้าหน้าที่ผู้เกี่ยวข้อง เพื่อทดสอบระบบโดยภาพรวม และการนำไปใช้งานจริงในกระบวนการฝึกอบรมฝีมือแรงงานให้ครบถ้วนกระบวนงานฝึกอบรมทุกขั้นตอน</t>
  </si>
  <si>
    <t xml:space="preserve">3.ดำเนินการสร้างนนวัตกรรมโดยกำหนดชื่อนวัตกรรม “ระบบบริหารจัดการงานฝึกอบรมฝีมือแรงงาน (Training Management System Skill For OSD_SURIN) ” พร้อมทั้งนำไปใช้ในการฝึกอบรมจริงทุกรุ่นที่มีการเปิดฝึกอบรม และปรับปรุงแก้ไขระบบไปพร้อมกับการดำเนินงานฝึกอบรม เพื่อความสมบูรณ์ของนวัตกรรม </t>
  </si>
  <si>
    <t xml:space="preserve">2.สรุปปัญหาที่พบทั้งหมด โดยแยกเป็นเรื่อง ๆ ในแต่ละกระบวนงาน เช่น การขออนุมัติเปิดฝึกอบรม การปฏิบัติงานนอกเวลาราชการ เอกสารเกี่ยวกับการจัดซื้อ/จัดจ้าง เอกสารเกี่ยวกับการเบิกจ่าย เอกสารระหว่างการฝึกอบรม เอกสารประกอบการฝึกอบรม เอกสารรายงานผลการฝึกอบรม การจัดทำประกาศ การจัดพิมพ์วุฒิบัตร เป็นต้น </t>
  </si>
  <si>
    <t>1.รวบรวมปัญหาจากครูฝึกฝีมือแรงงาน หรือ เจ้าหน้าที่ที่เกี่ยวข้องกับการดำเนินงานฝึกอบรมฝีมือแรงงานทั้งหมด</t>
  </si>
  <si>
    <t>3.เพื่อเพิ่มผลผลิตของงาน และลดเวลาในการปฏิบัติงาน รวมทั้งสามารถลดช่องว่างความแตกต่างด้านสามารถในการปฏิบัติงานของเจ้าหน้าที่</t>
  </si>
  <si>
    <t>2.เพื่อลดข้อพิมพ์ผิดในการจัดทำเอกสารประกอบการฝึกอบรมฝีมือแรงงาน รวมทั้งเอกสารครบถ้วน และถูกต้องทุกกระบวนงาน</t>
  </si>
  <si>
    <t>1.เพื่อให้เอกสารประกอบการฝึกอรมฝีมือแรงงานภายใต้หน่วยงานเดียวกันมีมาตรฐานที่เป็นแบบเดียวกันที่ชัดเจน</t>
  </si>
  <si>
    <t>ปัจจุบัน กรมพัฒนาฝีมือแรงงาน กระทรวงแรงงาน ได้มุ่งเน้นการพัฒนาศักยภาพบุคลากรให้มีคุณภาพในด้านเทคโนโลยีและสารสนเทศ เพื่อรองรับการเปลี่ยนแปลงมุ่งสู่ไทยแลนด์ 4.0 ตามนโยบายของรัฐบาลในการให้บริการแก่ประชาชน สำนักงานพัฒนาฝีมือแรงงานสุรินทร์ จึงได้มีแนวคิดในการสร้างนวัตกรรมในการดำเนินงานฝึกอบรมฝีมือแรงงาน จากที่ผ่านมาจะเห็นว่า ครูฝึกฝีมือแรงงาน หรือ เจ้าหน้าที่ที่เกี่ยวข้องกับการฝึกอบรมฝีมือแรงงาน จากภารกิจตามที่ได้รับมอบหมายเจ้าหน้าที่ผู้เกี่ยวข้องจะจัดทำเอกสารประกอบการฝึกอบรมในทุกขั้นตอนพิมพ์ผิดและล่าช้า และส่งผลให้เกิดปัญหาต่าง ๆ อาทิเช่น เอกสารประกอบการฝึกอบรมแบบฟอร์มไม่เหมือนกันเพราะไม่มีมาตรฐานที่ชัดเจน การจัดทำเอกสารผิดบ่อยทำให้ต้องแก้ไขอยู่บ่อยครั้ง วิธีการดำเนินการแตกต่างกัน ส่งเอกสารไม่ครบตามกระบวนการดำเนินงาน ใช้เวลาจัดทำเอกสารมากเกินไป เป็นต้น ตามที่ได้กล่าวมาข้างต้น สำนักงานพัฒนาฝีมือแรงงานสุรินทร์ ได้ดำเนินการแก้ไขด้วยการสร้างนวัตกรรมขึ้นมาเพื่อรองรับการดำเนินงานในการฝึกอบรมฝีมือแรงงานในทุกขั้นตอน โดยทดสอบระบบในโครงการเพิ่มศักยภาพผู้มีรายได้น้อยที่ลงทะเบียนสวัสดิการแห่งรัฐ “เพื่อสร้างงาน สร้างอาชีพ เพิ่มรายได้ และความมั่นคงในชีวิต” ภายใต้มาตรการพัฒนาคุณภาพชีวิตผู้มีบัตรสวัสดิการแห่งรัฐ จากการพิจารณาภาพรวมแล้วนวัตกรรมที่พัฒนาขึ้นมาเพื่อทดแทนการทำงานแบบเดิม สามารถตอบโจทย์ปัญหาตามที่ได้กล่าวมาข้างต้นทุกข้อ ที่เด่นชัดก็คือในเรื่องการลดเวลาในการดำเนินงาน จากเดิมครูฝึกฝีมือแรงงานบางคน ใช้เวลาในการปฏิบัติงาน 5 วัน แต่พอมาใช้นวัตกรรมที่ได้พัฒนาขึ้นใหม่ ใช้เวลาในการปฏิบัติงานเพียง 1 ชั่วโมง โดยคิดเวลารวมทุกกระบวนการดำเนินงานทั้งหมด สำคัญคือ เอกสารเป็นมาตรฐานเดียวกันและครบถ้วนทุกกระบวนงานโดยไม่มีจุดพิมพ์ผิดเกิดขึ้นจากระบบ</t>
  </si>
  <si>
    <t>นายปัญญา  ผาธรรม</t>
  </si>
  <si>
    <t>ธนาคารไทยพาณิชย์ จำกัด (มหาชน)   สาขา สังขะ</t>
  </si>
  <si>
    <t>672-8-49353-0</t>
  </si>
  <si>
    <t>ร้านปราชญ์คอมพิวเตอร์</t>
  </si>
  <si>
    <t>ธนาคารกรุงไทย  สาขา  สังขะ</t>
  </si>
  <si>
    <t>311-2-80505-1</t>
  </si>
  <si>
    <t>ธนาคารกสิกรไทย      สาขา สังขะ</t>
  </si>
  <si>
    <t>เลขที่บัญญชี</t>
  </si>
  <si>
    <t>ชื่อบัญชี</t>
  </si>
  <si>
    <t>ชื่อธนาคาร</t>
  </si>
  <si>
    <t>421 ถนน โชคชัย - เดชอุดม หมู่ที่ 1 ตำบลบ้านชบ อำเภอสังขะ จังหวัดสุรินทร์ ปณ. 32150</t>
  </si>
  <si>
    <t xml:space="preserve">สำนักงานพัฒนาฝีมือแรงงานสุรินทร์ </t>
  </si>
  <si>
    <r>
      <rPr>
        <b/>
        <sz val="18"/>
        <color theme="1"/>
        <rFont val="TH SarabunPSK"/>
        <family val="2"/>
      </rPr>
      <t>ID Line :</t>
    </r>
    <r>
      <rPr>
        <sz val="18"/>
        <color theme="1"/>
        <rFont val="TH SarabunPSK"/>
        <family val="2"/>
      </rPr>
      <t xml:space="preserve"> wisdomict</t>
    </r>
  </si>
  <si>
    <r>
      <rPr>
        <b/>
        <sz val="18"/>
        <color theme="1"/>
        <rFont val="TH SarabunPSK"/>
        <family val="2"/>
      </rPr>
      <t xml:space="preserve">E - Mail : </t>
    </r>
    <r>
      <rPr>
        <sz val="18"/>
        <color theme="1"/>
        <rFont val="TH SarabunPSK"/>
        <family val="2"/>
      </rPr>
      <t>wisdomssk@gmail.com</t>
    </r>
  </si>
  <si>
    <r>
      <rPr>
        <b/>
        <sz val="18"/>
        <color theme="1"/>
        <rFont val="TH SarabunPSK"/>
        <family val="2"/>
      </rPr>
      <t xml:space="preserve">โทรศัพท์ : </t>
    </r>
    <r>
      <rPr>
        <sz val="18"/>
        <color theme="1"/>
        <rFont val="TH SarabunPSK"/>
        <family val="2"/>
      </rPr>
      <t>088-377-8987 , 088-377-5195</t>
    </r>
  </si>
  <si>
    <t>ระบบบริหารจัดการงานฝึกอบรมฝีมือแรงงาน (Training Management System Skill For OSD_SURIN”</t>
  </si>
  <si>
    <t>28  September  2018</t>
  </si>
  <si>
    <t>อสร.สร.</t>
  </si>
  <si>
    <t xml:space="preserve">               ผู้ควบคุมการฝึก</t>
  </si>
  <si>
    <t/>
  </si>
  <si>
    <t>(-หกพันห้าร้อยหกสิบบาทถ้วน-)</t>
  </si>
  <si>
    <t>(ลงชื่อ)...................................................ผู้ประมาณการ</t>
  </si>
  <si>
    <t>ตำแหน่ง  หัวหน้าฝ่ายพัฒนาฝีมือแรงงาน</t>
  </si>
  <si>
    <t>-จัดเตรียมเอกสารสำหรับการฝึกอาชีพ</t>
  </si>
  <si>
    <t xml:space="preserve">- การจัดทำเอกสารขออนุมัติเปิดฝึก  </t>
  </si>
  <si>
    <t xml:space="preserve">- คีย์ข้อมูลเข้าระบบรายงานผลการพัฒนาฝีมือแรงงาน (Data Center) </t>
  </si>
  <si>
    <t xml:space="preserve">- จัดทำเอกสารระหว่างการฝึกอบรม </t>
  </si>
  <si>
    <t xml:space="preserve">- จัดทำเอกสารรายงานผลการฝึก </t>
  </si>
  <si>
    <t>ผลการปฏิบัติงานนอกเวลาราชการ</t>
  </si>
  <si>
    <r>
      <t xml:space="preserve">วันทำการปกติ : </t>
    </r>
    <r>
      <rPr>
        <sz val="16"/>
        <rFont val="TH SarabunIT๙"/>
        <family val="2"/>
      </rPr>
      <t xml:space="preserve"> เวลา 16.30 น. - 20.30 น. </t>
    </r>
    <r>
      <rPr>
        <b/>
        <sz val="16"/>
        <rFont val="TH SarabunIT๙"/>
        <family val="2"/>
      </rPr>
      <t xml:space="preserve"> วันหยุดราชการ :</t>
    </r>
    <r>
      <rPr>
        <sz val="16"/>
        <rFont val="TH SarabunIT๙"/>
        <family val="2"/>
      </rPr>
      <t xml:space="preserve">  เวลา   08.30 น. - 16.30 น.</t>
    </r>
  </si>
  <si>
    <t>ณ    สำนักงานพัฒนาฝีมือแรงงานสุรินทร์ (ทดสอบ)</t>
  </si>
  <si>
    <t>วัน เดือน ปี</t>
  </si>
  <si>
    <t>รายละเอียดการปฏิบัติงาน</t>
  </si>
  <si>
    <t>ผู้รับผิดชอบ</t>
  </si>
  <si>
    <t>1.จัดเตรียมเอกสารประกอบการขอเปิดฝึกอบรม</t>
  </si>
  <si>
    <t>- ประสานงานฝึกอบรมกับบุค/หน่วยงานที่เกี่ยวข้อง</t>
  </si>
  <si>
    <t>- รวบรวมใบสมัคร</t>
  </si>
  <si>
    <t>- ตรวจสอบสิทธิ์บุคคลที่ถือบัตรสวัสดิการแห่งรัฐ</t>
  </si>
  <si>
    <t>- จัดรุ่นเพื่อเตรียมฝึกอบรม</t>
  </si>
  <si>
    <t xml:space="preserve">2.การจัดทำเอกสารขออนุมัติเปิดฝึก  </t>
  </si>
  <si>
    <t>- ข้อมูลผู้รับการฝึก</t>
  </si>
  <si>
    <t>- ตารางการฝึก  / -กำหนดการฝึก  / - ตารางการฝึกอบรม</t>
  </si>
  <si>
    <t>-ประมาณการค่าใช้จ่าย / รายการวัสดุฝึก</t>
  </si>
  <si>
    <t>- ตัวอย่างป้ายไวนิล</t>
  </si>
  <si>
    <t>- คีย์ข้อมูลเข้าระบบรายงานผลการพัฒนาฝีมือแรงงาน (Data Center)</t>
  </si>
  <si>
    <t>-ใบเบิกวัสดุฝึกสำรับวิทยากร</t>
  </si>
  <si>
    <t>-ใบเบิกวัสดุฝึกสำหรับผู้รับการฝึก</t>
  </si>
  <si>
    <t>- หนังสือเชิญประธาน  / -หนังสือขอใช้สถานที่  / -หนังสือเชิญวิทยากร</t>
  </si>
  <si>
    <t xml:space="preserve">3.จัดทำเอกสารระหว่างการฝึกอบรม </t>
  </si>
  <si>
    <t>-ใบสำคัญรับเงินสำหรับ จนท.กพร.สร</t>
  </si>
  <si>
    <t>-ใบสำคัญรับเงิน สำหรับ จนท.สนพ.สร</t>
  </si>
  <si>
    <t>-ใบสำคัญรับเงิน สำหรับ อสร.</t>
  </si>
  <si>
    <t>-ใบจ่ายเงินสำหรับผู้รับการฝึก/เบี้ยเลี้ยง</t>
  </si>
  <si>
    <t>-ใบสำคัญรับเงินสำหรับวิทยากร</t>
  </si>
  <si>
    <t>-แบบลงเวลาครูฝึก / วิทยากร</t>
  </si>
  <si>
    <t>- แบบกรอกเวลาผู้สอน / วิทยากร</t>
  </si>
  <si>
    <t>-กำหนดการฝึก  +  รายการฝึกย่อย</t>
  </si>
  <si>
    <t>4.ข้อมูลเกี่ยวกับรายการวัสดุฝึก-</t>
  </si>
  <si>
    <t>- แบบรายงานการใช้วัสดุฝึก</t>
  </si>
  <si>
    <t>-แบบรายงานวัสดุคงเหลือ</t>
  </si>
  <si>
    <t>- จัดทำบัญชีควบคุมวัสดุคงเหลือ</t>
  </si>
  <si>
    <t>-แบบบันทึกความก้าวหน้าของการฝึก</t>
  </si>
  <si>
    <t>-แบบสรุปผลการประเมินผลผู้เข้ารับการฝึก</t>
  </si>
  <si>
    <t>-สรุปข้อมูลการฝึกอบรม</t>
  </si>
  <si>
    <t>- จัดทำเอกสารรายงานผลการฝึก</t>
  </si>
  <si>
    <t>- จัดพิมพ์วุฒิบัตรให้ทันต่อการมอบแก่ผู้เข้ารับการฝึกในวันจบฝึก</t>
  </si>
  <si>
    <t>- หนังสือขอบคุณ</t>
  </si>
  <si>
    <t>ชื่อส่วนราชการ   สำนักงานพัฒนาฝีมือแรงงานสุรินทร์    ประจำเดือน  ……………………………… พ.ศ   2561</t>
  </si>
  <si>
    <t>ลำดับที่-01</t>
  </si>
  <si>
    <t>ลำดับที่-02</t>
  </si>
  <si>
    <t>ลำดับที่-03</t>
  </si>
  <si>
    <t>ลำดับที่-04</t>
  </si>
  <si>
    <t>ลำดับที่-05</t>
  </si>
  <si>
    <t>ลำดับที่-06</t>
  </si>
  <si>
    <t>ลำดับที่-07</t>
  </si>
  <si>
    <t>ลำดับที่-08</t>
  </si>
  <si>
    <t>ลำดับที่-09</t>
  </si>
  <si>
    <t>ลำดับที่-10</t>
  </si>
  <si>
    <t>ลำดับที่-11</t>
  </si>
  <si>
    <t>ลำดับที่-12</t>
  </si>
  <si>
    <t>ลำดับที่-13</t>
  </si>
  <si>
    <t>ลำดับที่-14</t>
  </si>
  <si>
    <t>ลำดับที่-15</t>
  </si>
  <si>
    <t>ลำดับที่-16</t>
  </si>
  <si>
    <t>ลำดับที่-17</t>
  </si>
  <si>
    <t>ลำดับที่-18</t>
  </si>
  <si>
    <t>ลำดับที่-19</t>
  </si>
  <si>
    <t>ลำดับที่-20</t>
  </si>
  <si>
    <t>ลำดับที่-21</t>
  </si>
  <si>
    <t>ลำดับที่-22</t>
  </si>
  <si>
    <t>ลำดับที่-23</t>
  </si>
  <si>
    <t>ลำดับที่-24</t>
  </si>
  <si>
    <t>ลำดับที่-25</t>
  </si>
  <si>
    <t>ชื่อ-สกุล-01</t>
  </si>
  <si>
    <t>ชื่อ-สกุล-02</t>
  </si>
  <si>
    <t>ชื่อ-สกุล-03</t>
  </si>
  <si>
    <t>ชื่อ-สกุล-04</t>
  </si>
  <si>
    <t>ชื่อ-สกุล-05</t>
  </si>
  <si>
    <t>ชื่อ-สกุล-06</t>
  </si>
  <si>
    <t>ชื่อ-สกุล-07</t>
  </si>
  <si>
    <t>ชื่อ-สกุล-08</t>
  </si>
  <si>
    <t>ชื่อ-สกุล-09</t>
  </si>
  <si>
    <t>ชื่อ-สกุล-10</t>
  </si>
  <si>
    <t>ชื่อ-สกุล-11</t>
  </si>
  <si>
    <t>ชื่อ-สกุล-12</t>
  </si>
  <si>
    <t>ชื่อ-สกุล-13</t>
  </si>
  <si>
    <t>ชื่อ-สกุล-14</t>
  </si>
  <si>
    <t>ชื่อ-สกุล-15</t>
  </si>
  <si>
    <t>ชื่อ-สกุล-16</t>
  </si>
  <si>
    <t>ชื่อ-สกุล-17</t>
  </si>
  <si>
    <t>ชื่อ-สกุล-18</t>
  </si>
  <si>
    <t>ชื่อ-สกุล-19</t>
  </si>
  <si>
    <t>ชื่อ-สกุล-20</t>
  </si>
  <si>
    <t>ชื่อ-สกุล-21</t>
  </si>
  <si>
    <t>ชื่อ-สกุล-22</t>
  </si>
  <si>
    <t>ชื่อ-สกุล-23</t>
  </si>
  <si>
    <t>ชื่อ-สกุล-24</t>
  </si>
  <si>
    <t>ชื่อ-สกุล-25</t>
  </si>
  <si>
    <t>เลขทะเบียน-01</t>
  </si>
  <si>
    <t>เลขทะเบียน-02</t>
  </si>
  <si>
    <t>เลขทะเบียน-03</t>
  </si>
  <si>
    <t>เลขทะเบียน-04</t>
  </si>
  <si>
    <t>เลขทะเบียน-05</t>
  </si>
  <si>
    <t>เลขทะเบียน-06</t>
  </si>
  <si>
    <t>เลขทะเบียน-07</t>
  </si>
  <si>
    <t>เลขทะเบียน-08</t>
  </si>
  <si>
    <t>เลขทะเบียน-09</t>
  </si>
  <si>
    <t>เลขทะเบียน-10</t>
  </si>
  <si>
    <t>เลขทะเบียน-11</t>
  </si>
  <si>
    <t>เลขทะเบียน-12</t>
  </si>
  <si>
    <t>เลขทะเบียน-13</t>
  </si>
  <si>
    <t>เลขทะเบียน-14</t>
  </si>
  <si>
    <t>เลขทะเบียน-15</t>
  </si>
  <si>
    <t>เลขทะเบียน-16</t>
  </si>
  <si>
    <t>เลขทะเบียน-17</t>
  </si>
  <si>
    <t>เลขทะเบียน-18</t>
  </si>
  <si>
    <t>เลขทะเบียน-19</t>
  </si>
  <si>
    <t>เลขทะเบียน-20</t>
  </si>
  <si>
    <t>เลขทะเบียน-21</t>
  </si>
  <si>
    <t>เลขทะเบียน-22</t>
  </si>
  <si>
    <t>เลขทะเบียน-23</t>
  </si>
  <si>
    <t>เลขทะเบียน-24</t>
  </si>
  <si>
    <t>เลขทะเบียน-25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</si>
</sst>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87" formatCode="0000"/>
    <numFmt numFmtId="188" formatCode="0\-0000\-00000\-00\-0"/>
    <numFmt numFmtId="189" formatCode="000\-000\-0000"/>
    <numFmt numFmtId="190" formatCode="_-* #,##0_-;\-* #,##0_-;_-* &quot;-&quot;??_-;_-@_-"/>
    <numFmt numFmtId="191" formatCode="d\ \ mmmm\ ปปปป"/>
    <numFmt numFmtId="192" formatCode="0000000000000"/>
    <numFmt numFmtId="193" formatCode="0,000"/>
    <numFmt numFmtId="194" formatCode="dd/mm/yy"/>
    <numFmt numFmtId="195" formatCode="_(* #,##0.00_);_(* \(#,##0.00\);_(* \-??_);_(@_)"/>
    <numFmt numFmtId="196" formatCode="d\ \ mmm\ \ ปป"/>
    <numFmt numFmtId="197" formatCode="General\%"/>
    <numFmt numFmtId="198" formatCode="00"/>
    <numFmt numFmtId="199" formatCode="_-[$฿-41E]* #,##0.00_-;\-[$฿-41E]* #,##0.00_-;_-[$฿-41E]* &quot;-&quot;??_-;_-@_-"/>
    <numFmt numFmtId="200" formatCode="d\ \ mmmm\ \ ปป"/>
    <numFmt numFmtId="201" formatCode="[$-107041E]d\ mmmm\ yyyy;@"/>
    <numFmt numFmtId="202" formatCode="ว/ดดด/ปป"/>
    <numFmt numFmtId="203" formatCode="d\ \ mmmm\ \ ปปปป"/>
    <numFmt numFmtId="204" formatCode="0000\ 0000\ 0000\ 0000"/>
    <numFmt numFmtId="205" formatCode="000"/>
  </numFmts>
  <fonts count="156">
    <font>
      <sz val="11"/>
      <color theme="1"/>
      <name val="Tahoma"/>
      <family val="2"/>
      <charset val="222"/>
      <scheme val="minor"/>
    </font>
    <font>
      <sz val="16"/>
      <color theme="1"/>
      <name val="TH SarabunIT๙"/>
      <family val="2"/>
    </font>
    <font>
      <b/>
      <sz val="16"/>
      <color theme="1"/>
      <name val="TH SarabunIT๙"/>
      <family val="2"/>
    </font>
    <font>
      <sz val="16"/>
      <name val="TH SarabunPSK"/>
      <family val="2"/>
    </font>
    <font>
      <sz val="18"/>
      <color theme="1"/>
      <name val="Tahoma"/>
      <family val="2"/>
      <charset val="222"/>
      <scheme val="minor"/>
    </font>
    <font>
      <b/>
      <sz val="18"/>
      <name val="TH SarabunPSK"/>
      <family val="2"/>
    </font>
    <font>
      <sz val="11"/>
      <color indexed="8"/>
      <name val="Calibri"/>
      <family val="2"/>
      <charset val="222"/>
    </font>
    <font>
      <sz val="14"/>
      <name val="TH SarabunIT๙"/>
      <family val="2"/>
    </font>
    <font>
      <sz val="14"/>
      <name val="Cordia New"/>
      <family val="2"/>
    </font>
    <font>
      <sz val="16"/>
      <name val="TH SarabunIT๙"/>
      <family val="2"/>
    </font>
    <font>
      <b/>
      <sz val="16"/>
      <name val="TH SarabunIT๙"/>
      <family val="2"/>
    </font>
    <font>
      <sz val="11"/>
      <color theme="1"/>
      <name val="TH SarabunIT๙"/>
      <family val="2"/>
    </font>
    <font>
      <b/>
      <sz val="18"/>
      <name val="TH SarabunIT๙"/>
      <family val="2"/>
    </font>
    <font>
      <sz val="9"/>
      <color indexed="81"/>
      <name val="Tahoma"/>
      <family val="2"/>
    </font>
    <font>
      <b/>
      <sz val="9"/>
      <color indexed="81"/>
      <name val="Tahoma"/>
      <family val="2"/>
    </font>
    <font>
      <b/>
      <sz val="16"/>
      <color theme="0"/>
      <name val="TH SarabunIT๙"/>
      <family val="2"/>
    </font>
    <font>
      <sz val="16"/>
      <color theme="1"/>
      <name val="TH SarabunPSK"/>
      <family val="2"/>
    </font>
    <font>
      <b/>
      <sz val="20"/>
      <name val="TH SarabunIT๙"/>
      <family val="2"/>
    </font>
    <font>
      <sz val="10"/>
      <name val="Arial"/>
      <family val="2"/>
    </font>
    <font>
      <sz val="16"/>
      <color theme="1"/>
      <name val="TH NiramitIT๙"/>
    </font>
    <font>
      <b/>
      <sz val="16"/>
      <color theme="1"/>
      <name val="TH NiramitIT๙"/>
    </font>
    <font>
      <b/>
      <sz val="20"/>
      <color theme="1"/>
      <name val="TH NiramitIT๙"/>
    </font>
    <font>
      <b/>
      <sz val="16"/>
      <color rgb="FFFF0000"/>
      <name val="TH SarabunIT๙"/>
      <family val="2"/>
    </font>
    <font>
      <sz val="11"/>
      <color theme="1"/>
      <name val="Tahoma"/>
      <family val="2"/>
      <scheme val="minor"/>
    </font>
    <font>
      <b/>
      <sz val="16"/>
      <color theme="1"/>
      <name val="TH SarabunPSK"/>
      <family val="2"/>
    </font>
    <font>
      <b/>
      <sz val="16"/>
      <color rgb="FFC00000"/>
      <name val="TH SarabunIT๙"/>
      <family val="2"/>
    </font>
    <font>
      <sz val="24"/>
      <name val="TH SarabunIT๙"/>
      <family val="2"/>
    </font>
    <font>
      <b/>
      <sz val="26"/>
      <name val="TH SarabunIT๙"/>
      <family val="2"/>
    </font>
    <font>
      <b/>
      <sz val="36"/>
      <name val="TH SarabunIT๙"/>
      <family val="2"/>
    </font>
    <font>
      <b/>
      <sz val="28"/>
      <name val="TH SarabunIT๙"/>
      <family val="2"/>
    </font>
    <font>
      <sz val="15"/>
      <name val="TH SarabunIT๙"/>
      <family val="2"/>
    </font>
    <font>
      <sz val="10"/>
      <name val="TH SarabunIT๙"/>
      <family val="2"/>
    </font>
    <font>
      <b/>
      <sz val="14"/>
      <name val="TH SarabunIT๙"/>
      <family val="2"/>
    </font>
    <font>
      <sz val="17"/>
      <name val="TH SarabunIT๙"/>
      <family val="2"/>
    </font>
    <font>
      <u/>
      <sz val="16"/>
      <name val="TH SarabunIT๙"/>
      <family val="2"/>
    </font>
    <font>
      <b/>
      <sz val="17"/>
      <name val="TH SarabunIT๙"/>
      <family val="2"/>
    </font>
    <font>
      <sz val="10"/>
      <name val="Arial"/>
      <family val="2"/>
    </font>
    <font>
      <sz val="14"/>
      <color theme="1"/>
      <name val="TH SarabunIT๙"/>
      <family val="2"/>
    </font>
    <font>
      <b/>
      <sz val="14"/>
      <color theme="1"/>
      <name val="TH SarabunIT๙"/>
      <family val="2"/>
    </font>
    <font>
      <b/>
      <sz val="15"/>
      <name val="TH SarabunIT๙"/>
      <family val="2"/>
    </font>
    <font>
      <sz val="14.5"/>
      <name val="TH SarabunIT๙"/>
      <family val="2"/>
    </font>
    <font>
      <sz val="13"/>
      <name val="TH SarabunIT๙"/>
      <family val="2"/>
    </font>
    <font>
      <b/>
      <u/>
      <sz val="16"/>
      <name val="TH SarabunIT๙"/>
      <family val="2"/>
    </font>
    <font>
      <b/>
      <sz val="20"/>
      <color rgb="FF002060"/>
      <name val="TH SarabunIT๙"/>
      <family val="2"/>
    </font>
    <font>
      <sz val="18"/>
      <name val="TH SarabunIT๙"/>
      <family val="2"/>
    </font>
    <font>
      <b/>
      <sz val="21"/>
      <color rgb="FF002060"/>
      <name val="TH SarabunIT๙"/>
      <family val="2"/>
    </font>
    <font>
      <u/>
      <sz val="11"/>
      <color theme="10"/>
      <name val="Tahoma"/>
      <family val="2"/>
      <charset val="222"/>
      <scheme val="minor"/>
    </font>
    <font>
      <u/>
      <sz val="22"/>
      <color theme="10"/>
      <name val="TH SarabunPSK"/>
      <family val="2"/>
    </font>
    <font>
      <b/>
      <u/>
      <sz val="16"/>
      <color theme="10"/>
      <name val="TH SarabunPSK"/>
      <family val="2"/>
    </font>
    <font>
      <b/>
      <sz val="22"/>
      <color theme="1"/>
      <name val="TH SarabunPSK"/>
      <family val="2"/>
    </font>
    <font>
      <b/>
      <sz val="16"/>
      <color rgb="FF002060"/>
      <name val="TH SarabunPSK"/>
      <family val="2"/>
    </font>
    <font>
      <b/>
      <sz val="22"/>
      <color theme="0"/>
      <name val="TH SarabunIT๙"/>
      <family val="2"/>
    </font>
    <font>
      <sz val="16"/>
      <color rgb="FF000000"/>
      <name val="TH SarabunIT๙"/>
      <family val="2"/>
    </font>
    <font>
      <sz val="22"/>
      <color theme="1"/>
      <name val="TH SarabunPSK"/>
      <family val="2"/>
    </font>
    <font>
      <b/>
      <sz val="16"/>
      <color rgb="FF7030A0"/>
      <name val="TH SarabunPSK"/>
      <family val="2"/>
    </font>
    <font>
      <sz val="14"/>
      <color theme="0"/>
      <name val="TH SarabunIT๙"/>
      <family val="2"/>
    </font>
    <font>
      <sz val="15"/>
      <color theme="0"/>
      <name val="TH SarabunIT๙"/>
      <family val="2"/>
    </font>
    <font>
      <sz val="8"/>
      <name val="TH SarabunIT๙"/>
      <family val="2"/>
    </font>
    <font>
      <sz val="12"/>
      <name val="TH SarabunIT๙"/>
      <family val="2"/>
    </font>
    <font>
      <sz val="11"/>
      <name val="TH SarabunIT๙"/>
      <family val="2"/>
    </font>
    <font>
      <i/>
      <sz val="11"/>
      <name val="TH SarabunIT๙"/>
      <family val="2"/>
    </font>
    <font>
      <b/>
      <u/>
      <sz val="17"/>
      <name val="TH SarabunIT๙"/>
      <family val="2"/>
    </font>
    <font>
      <sz val="11"/>
      <color theme="1"/>
      <name val="Tahoma"/>
      <family val="2"/>
      <charset val="222"/>
      <scheme val="minor"/>
    </font>
    <font>
      <sz val="11"/>
      <color theme="1"/>
      <name val="TH SarabunPSK"/>
      <family val="2"/>
    </font>
    <font>
      <b/>
      <sz val="22"/>
      <name val="TH SarabunIT๙"/>
      <family val="2"/>
    </font>
    <font>
      <sz val="17"/>
      <color theme="0"/>
      <name val="TH SarabunIT๙"/>
      <family val="2"/>
    </font>
    <font>
      <b/>
      <sz val="22"/>
      <color rgb="FF002060"/>
      <name val="TH SarabunPSK"/>
      <family val="2"/>
    </font>
    <font>
      <sz val="10"/>
      <color rgb="FF000000"/>
      <name val="Arial"/>
      <family val="2"/>
    </font>
    <font>
      <b/>
      <sz val="16"/>
      <color rgb="FFC00000"/>
      <name val="TH SarabunPSK"/>
      <family val="2"/>
    </font>
    <font>
      <b/>
      <sz val="16"/>
      <color theme="9" tint="-0.249977111117893"/>
      <name val="TH SarabunPSK"/>
      <family val="2"/>
    </font>
    <font>
      <sz val="16"/>
      <name val="TH SarabunIT๙"/>
      <family val="2"/>
      <charset val="222"/>
    </font>
    <font>
      <b/>
      <sz val="13"/>
      <name val="TH SarabunIT๙"/>
      <family val="2"/>
    </font>
    <font>
      <b/>
      <sz val="16"/>
      <name val="TH SarabunIT๙"/>
      <family val="2"/>
      <charset val="222"/>
    </font>
    <font>
      <sz val="16"/>
      <name val="TH SarabunPSK"/>
      <family val="2"/>
      <charset val="222"/>
    </font>
    <font>
      <b/>
      <sz val="16"/>
      <color rgb="FF7030A0"/>
      <name val="TH SarabunIT๙"/>
      <family val="2"/>
    </font>
    <font>
      <b/>
      <sz val="16"/>
      <color theme="0"/>
      <name val="TH SarabunPSK"/>
      <family val="2"/>
    </font>
    <font>
      <sz val="16"/>
      <color theme="0" tint="-0.34998626667073579"/>
      <name val="TH SarabunIT๙"/>
      <family val="2"/>
    </font>
    <font>
      <u/>
      <sz val="24"/>
      <color theme="10"/>
      <name val="TH SarabunPSK"/>
      <family val="2"/>
    </font>
    <font>
      <sz val="16"/>
      <name val="AngsanaUPC"/>
      <family val="1"/>
    </font>
    <font>
      <sz val="14"/>
      <color theme="0" tint="-0.34998626667073579"/>
      <name val="TH SarabunIT๙"/>
      <family val="2"/>
    </font>
    <font>
      <b/>
      <sz val="12"/>
      <color indexed="8"/>
      <name val="TH SarabunIT๙"/>
      <family val="2"/>
    </font>
    <font>
      <b/>
      <sz val="36"/>
      <color theme="0" tint="-4.9989318521683403E-2"/>
      <name val="TH SarabunIT๙"/>
      <family val="2"/>
    </font>
    <font>
      <sz val="16"/>
      <color rgb="FFFF0000"/>
      <name val="TH SarabunIT๙"/>
      <family val="2"/>
    </font>
    <font>
      <sz val="16"/>
      <color theme="0"/>
      <name val="TH SarabunIT๙"/>
      <family val="2"/>
    </font>
    <font>
      <b/>
      <sz val="24"/>
      <color theme="1"/>
      <name val="TH SarabunPSK"/>
      <family val="2"/>
    </font>
    <font>
      <b/>
      <sz val="24"/>
      <color theme="0"/>
      <name val="TH SarabunIT๙"/>
      <family val="2"/>
      <charset val="222"/>
    </font>
    <font>
      <b/>
      <sz val="16"/>
      <color theme="0"/>
      <name val="TH SarabunIT๙"/>
      <family val="2"/>
      <charset val="222"/>
    </font>
    <font>
      <b/>
      <sz val="22"/>
      <color theme="0"/>
      <name val="TH SarabunPSK"/>
      <family val="2"/>
      <charset val="222"/>
    </font>
    <font>
      <b/>
      <sz val="18"/>
      <color theme="1"/>
      <name val="TH SarabunPSK"/>
      <family val="2"/>
    </font>
    <font>
      <b/>
      <sz val="20"/>
      <color theme="1"/>
      <name val="TH SarabunPSK"/>
      <family val="2"/>
    </font>
    <font>
      <u/>
      <sz val="24"/>
      <color theme="10"/>
      <name val="TH SarabunPSK"/>
      <family val="2"/>
      <charset val="222"/>
    </font>
    <font>
      <sz val="24"/>
      <color theme="1"/>
      <name val="TH SarabunIT๙"/>
      <family val="2"/>
      <charset val="222"/>
    </font>
    <font>
      <b/>
      <sz val="24"/>
      <color theme="0"/>
      <name val="TH SarabunPSK"/>
      <family val="2"/>
    </font>
    <font>
      <b/>
      <sz val="24"/>
      <color theme="0"/>
      <name val="TH SarabunIT๙"/>
      <family val="2"/>
    </font>
    <font>
      <b/>
      <sz val="24"/>
      <color theme="1"/>
      <name val="TH SarabunIT๙"/>
      <family val="2"/>
    </font>
    <font>
      <b/>
      <sz val="16"/>
      <color theme="0"/>
      <name val="TH SarabunPSK"/>
      <family val="2"/>
      <charset val="222"/>
    </font>
    <font>
      <sz val="12"/>
      <color theme="1"/>
      <name val="TH NiramitIT๙"/>
    </font>
    <font>
      <sz val="12"/>
      <color theme="1"/>
      <name val="TH SarabunIT๙"/>
      <family val="2"/>
      <charset val="222"/>
    </font>
    <font>
      <b/>
      <sz val="15"/>
      <color theme="1"/>
      <name val="TH SarabunIT๙"/>
      <family val="2"/>
    </font>
    <font>
      <sz val="14"/>
      <color theme="1"/>
      <name val="TH NiramitIT๙"/>
    </font>
    <font>
      <b/>
      <sz val="14"/>
      <name val="TH SarabunIT๙"/>
      <family val="2"/>
      <charset val="222"/>
    </font>
    <font>
      <sz val="14"/>
      <name val="TH SarabunIT๙"/>
      <family val="2"/>
      <charset val="222"/>
    </font>
    <font>
      <b/>
      <sz val="14"/>
      <color theme="1"/>
      <name val="TH SarabunIT๙"/>
      <family val="2"/>
      <charset val="222"/>
    </font>
    <font>
      <sz val="14"/>
      <color theme="1"/>
      <name val="TH SarabunIT๙"/>
      <family val="2"/>
      <charset val="222"/>
    </font>
    <font>
      <sz val="16"/>
      <color theme="1"/>
      <name val="TH SarabunIT๙"/>
      <family val="2"/>
      <charset val="222"/>
    </font>
    <font>
      <b/>
      <sz val="16"/>
      <color theme="1"/>
      <name val="TH SarabunIT๙"/>
      <family val="2"/>
      <charset val="222"/>
    </font>
    <font>
      <b/>
      <sz val="16"/>
      <color rgb="FF002060"/>
      <name val="TH SarabunIT๙"/>
      <family val="2"/>
    </font>
    <font>
      <sz val="16"/>
      <color rgb="FF002060"/>
      <name val="TH SarabunIT๙"/>
      <family val="2"/>
    </font>
    <font>
      <b/>
      <sz val="14"/>
      <color rgb="FF002060"/>
      <name val="TH SarabunIT๙"/>
      <family val="2"/>
    </font>
    <font>
      <b/>
      <sz val="18"/>
      <name val="TH SarabunPSK"/>
      <family val="2"/>
      <charset val="222"/>
    </font>
    <font>
      <sz val="16"/>
      <color rgb="FFC00000"/>
      <name val="TH SarabunIT๙"/>
      <family val="2"/>
    </font>
    <font>
      <b/>
      <sz val="24"/>
      <color rgb="FFFFC000"/>
      <name val="TH SarabunIT๙"/>
      <family val="2"/>
      <charset val="222"/>
    </font>
    <font>
      <b/>
      <sz val="20"/>
      <color rgb="FF7030A0"/>
      <name val="TH SarabunPSK"/>
      <family val="2"/>
    </font>
    <font>
      <sz val="12"/>
      <color indexed="81"/>
      <name val="TH SarabunPSK"/>
      <family val="2"/>
    </font>
    <font>
      <b/>
      <sz val="18"/>
      <color theme="1"/>
      <name val="TH SarabunPSK"/>
      <family val="2"/>
      <charset val="222"/>
    </font>
    <font>
      <b/>
      <sz val="24"/>
      <color rgb="FF7030A0"/>
      <name val="TH SarabunPSK"/>
      <family val="2"/>
    </font>
    <font>
      <u/>
      <sz val="24"/>
      <color theme="0"/>
      <name val="TH SarabunPSK"/>
      <family val="2"/>
    </font>
    <font>
      <sz val="24"/>
      <color rgb="FF7030A0"/>
      <name val="TH SarabunPSK"/>
      <family val="2"/>
    </font>
    <font>
      <sz val="24"/>
      <color rgb="FF002060"/>
      <name val="TH SarabunPSK"/>
      <family val="2"/>
      <charset val="222"/>
    </font>
    <font>
      <b/>
      <sz val="16"/>
      <color rgb="FF0070C0"/>
      <name val="TH SarabunIT๙"/>
      <family val="2"/>
    </font>
    <font>
      <sz val="16"/>
      <color rgb="FFC00000"/>
      <name val="TH SarabunPSK"/>
      <family val="2"/>
    </font>
    <font>
      <sz val="16"/>
      <color rgb="FFCC00FF"/>
      <name val="TH SarabunIT๙"/>
      <family val="2"/>
      <charset val="222"/>
    </font>
    <font>
      <sz val="16"/>
      <color rgb="FFCC00FF"/>
      <name val="TH SarabunPSK"/>
      <family val="2"/>
      <charset val="222"/>
    </font>
    <font>
      <sz val="16"/>
      <color theme="7"/>
      <name val="TH SarabunIT๙"/>
      <family val="2"/>
    </font>
    <font>
      <b/>
      <sz val="28"/>
      <color theme="7" tint="0.39997558519241921"/>
      <name val="TH SarabunPSK"/>
      <family val="2"/>
    </font>
    <font>
      <sz val="16"/>
      <color theme="3"/>
      <name val="TH SarabunIT๙"/>
      <family val="2"/>
      <charset val="222"/>
    </font>
    <font>
      <b/>
      <sz val="24"/>
      <color theme="3"/>
      <name val="TH SarabunIT๙"/>
      <family val="2"/>
      <charset val="222"/>
    </font>
    <font>
      <u/>
      <sz val="24"/>
      <color theme="3"/>
      <name val="TH SarabunPSK"/>
      <family val="2"/>
      <charset val="222"/>
    </font>
    <font>
      <b/>
      <sz val="22"/>
      <color theme="3"/>
      <name val="TH SarabunIT๙"/>
      <family val="2"/>
      <charset val="222"/>
    </font>
    <font>
      <sz val="11"/>
      <color rgb="FFFFFF00"/>
      <name val="Tahoma"/>
      <family val="2"/>
      <charset val="222"/>
      <scheme val="minor"/>
    </font>
    <font>
      <sz val="16"/>
      <color rgb="FFFFFF00"/>
      <name val="TH SarabunIT๙"/>
      <family val="2"/>
      <charset val="222"/>
    </font>
    <font>
      <sz val="16"/>
      <color rgb="FFFFFF00"/>
      <name val="TH SarabunIT๙"/>
      <family val="2"/>
    </font>
    <font>
      <b/>
      <sz val="22"/>
      <color rgb="FFFFFF00"/>
      <name val="TH SarabunIT๙"/>
      <family val="2"/>
    </font>
    <font>
      <b/>
      <u/>
      <sz val="22"/>
      <color theme="7" tint="0.39997558519241921"/>
      <name val="TH SarabunPSK"/>
      <family val="2"/>
    </font>
    <font>
      <b/>
      <sz val="24"/>
      <name val="TH SarabunPSK"/>
      <family val="2"/>
    </font>
    <font>
      <sz val="24"/>
      <color theme="1"/>
      <name val="TH SarabunPSK"/>
      <family val="2"/>
    </font>
    <font>
      <sz val="16"/>
      <color rgb="FF7030A0"/>
      <name val="TH SarabunIT๙"/>
      <family val="2"/>
    </font>
    <font>
      <b/>
      <sz val="22"/>
      <color theme="1"/>
      <name val="TH SarabunIT๙"/>
      <family val="2"/>
    </font>
    <font>
      <sz val="16"/>
      <color theme="1" tint="0.499984740745262"/>
      <name val="TH SarabunIT๙"/>
      <family val="2"/>
    </font>
    <font>
      <b/>
      <sz val="16"/>
      <color rgb="FFFFFF00"/>
      <name val="TH SarabunIT๙"/>
      <family val="2"/>
    </font>
    <font>
      <sz val="16"/>
      <color rgb="FF660033"/>
      <name val="TH SarabunIT๙"/>
      <family val="2"/>
    </font>
    <font>
      <sz val="18"/>
      <color theme="1"/>
      <name val="TH SarabunPSK"/>
      <family val="2"/>
    </font>
    <font>
      <b/>
      <sz val="18"/>
      <color theme="0"/>
      <name val="TH SarabunPSK"/>
      <family val="2"/>
    </font>
    <font>
      <sz val="18"/>
      <name val="TH SarabunPSK"/>
      <family val="2"/>
    </font>
    <font>
      <b/>
      <sz val="18"/>
      <color rgb="FF0070C0"/>
      <name val="TH SarabunPSK"/>
      <family val="2"/>
    </font>
    <font>
      <sz val="18"/>
      <color rgb="FFC00000"/>
      <name val="TH SarabunPSK"/>
      <family val="2"/>
    </font>
    <font>
      <sz val="18"/>
      <color rgb="FFCC00FF"/>
      <name val="TH SarabunPSK"/>
      <family val="2"/>
    </font>
    <font>
      <b/>
      <sz val="18"/>
      <color rgb="FF7030A0"/>
      <name val="TH SarabunPSK"/>
      <family val="2"/>
    </font>
    <font>
      <sz val="16"/>
      <color theme="2" tint="-0.249977111117893"/>
      <name val="TH SarabunIT๙"/>
      <family val="2"/>
    </font>
    <font>
      <b/>
      <sz val="16"/>
      <color theme="2" tint="-0.249977111117893"/>
      <name val="TH SarabunIT๙"/>
      <family val="2"/>
    </font>
    <font>
      <b/>
      <sz val="15"/>
      <color theme="1"/>
      <name val="TH NiramitIT๙"/>
    </font>
    <font>
      <sz val="15"/>
      <color theme="1"/>
      <name val="TH NiramitIT๙"/>
    </font>
    <font>
      <b/>
      <sz val="24"/>
      <color rgb="FF0070C0"/>
      <name val="TH SarabunPSK"/>
      <family val="2"/>
    </font>
    <font>
      <u/>
      <sz val="24"/>
      <color rgb="FFC00000"/>
      <name val="TH SarabunPSK"/>
      <family val="2"/>
    </font>
    <font>
      <b/>
      <sz val="24"/>
      <color rgb="FFC00000"/>
      <name val="TH SarabunPSK"/>
      <family val="2"/>
    </font>
    <font>
      <b/>
      <sz val="14"/>
      <color theme="1"/>
      <name val="TH NiramitIT๙"/>
    </font>
  </fonts>
  <fills count="39">
    <fill>
      <patternFill patternType="none"/>
    </fill>
    <fill>
      <patternFill patternType="gray125"/>
    </fill>
    <fill>
      <patternFill patternType="solid">
        <fgColor theme="4" tint="0.59999389629810485"/>
        <bgColor indexed="64"/>
      </patternFill>
    </fill>
    <fill>
      <patternFill patternType="solid">
        <fgColor rgb="FF00206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C00000"/>
        <bgColor indexed="64"/>
      </patternFill>
    </fill>
    <fill>
      <patternFill patternType="solid">
        <fgColor rgb="FF92D050"/>
        <bgColor indexed="64"/>
      </patternFill>
    </fill>
    <fill>
      <patternFill patternType="solid">
        <fgColor rgb="FF0070C0"/>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8" tint="-0.499984740745262"/>
        <bgColor indexed="64"/>
      </patternFill>
    </fill>
    <fill>
      <patternFill patternType="solid">
        <fgColor theme="7" tint="0.59999389629810485"/>
        <bgColor indexed="64"/>
      </patternFill>
    </fill>
    <fill>
      <patternFill patternType="solid">
        <fgColor theme="3" tint="-0.499984740745262"/>
        <bgColor indexed="64"/>
      </patternFill>
    </fill>
    <fill>
      <patternFill patternType="solid">
        <fgColor rgb="FF00B0F0"/>
        <bgColor indexed="64"/>
      </patternFill>
    </fill>
    <fill>
      <patternFill patternType="solid">
        <fgColor theme="1"/>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8" tint="0.39997558519241921"/>
        <bgColor indexed="64"/>
      </patternFill>
    </fill>
    <fill>
      <patternFill patternType="solid">
        <fgColor rgb="FF7030A0"/>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4.9989318521683403E-2"/>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4" tint="-0.249977111117893"/>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hair">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style="thin">
        <color indexed="64"/>
      </right>
      <top/>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s>
  <cellStyleXfs count="24">
    <xf numFmtId="0" fontId="0" fillId="0" borderId="0"/>
    <xf numFmtId="0" fontId="6" fillId="0" borderId="0"/>
    <xf numFmtId="0" fontId="18" fillId="0" borderId="0"/>
    <xf numFmtId="0" fontId="23" fillId="0" borderId="0"/>
    <xf numFmtId="0" fontId="18" fillId="0" borderId="0"/>
    <xf numFmtId="0" fontId="18" fillId="0" borderId="0"/>
    <xf numFmtId="0" fontId="36" fillId="0" borderId="0"/>
    <xf numFmtId="0" fontId="8" fillId="0" borderId="0"/>
    <xf numFmtId="0" fontId="36" fillId="0" borderId="0"/>
    <xf numFmtId="0" fontId="8" fillId="0" borderId="0"/>
    <xf numFmtId="43" fontId="36" fillId="0" borderId="0" applyFont="0" applyFill="0" applyBorder="0" applyAlignment="0" applyProtection="0"/>
    <xf numFmtId="0" fontId="46" fillId="0" borderId="0" applyNumberFormat="0" applyFill="0" applyBorder="0" applyAlignment="0" applyProtection="0"/>
    <xf numFmtId="43" fontId="18" fillId="0" borderId="0" applyFont="0" applyFill="0" applyBorder="0" applyAlignment="0" applyProtection="0"/>
    <xf numFmtId="0" fontId="18" fillId="0" borderId="0"/>
    <xf numFmtId="43" fontId="62" fillId="0" borderId="0" applyFont="0" applyFill="0" applyBorder="0" applyAlignment="0" applyProtection="0"/>
    <xf numFmtId="0" fontId="67" fillId="0" borderId="0"/>
    <xf numFmtId="0" fontId="23" fillId="0" borderId="0"/>
    <xf numFmtId="0" fontId="18" fillId="0" borderId="0"/>
    <xf numFmtId="195" fontId="18" fillId="0" borderId="0"/>
    <xf numFmtId="0" fontId="8" fillId="0" borderId="0"/>
    <xf numFmtId="0" fontId="78" fillId="0" borderId="0"/>
    <xf numFmtId="0" fontId="62" fillId="0" borderId="0"/>
    <xf numFmtId="0" fontId="18" fillId="0" borderId="0"/>
    <xf numFmtId="43" fontId="18" fillId="0" borderId="0" applyFont="0" applyFill="0" applyBorder="0" applyAlignment="0" applyProtection="0"/>
  </cellStyleXfs>
  <cellXfs count="1814">
    <xf numFmtId="0" fontId="0" fillId="0" borderId="0" xfId="0"/>
    <xf numFmtId="0" fontId="1" fillId="0" borderId="0" xfId="0" applyFont="1"/>
    <xf numFmtId="0" fontId="2" fillId="0" borderId="0" xfId="0" applyFont="1" applyAlignment="1">
      <alignment horizontal="center"/>
    </xf>
    <xf numFmtId="49" fontId="0" fillId="0" borderId="0" xfId="0" applyNumberFormat="1"/>
    <xf numFmtId="187" fontId="11" fillId="0" borderId="0" xfId="0" applyNumberFormat="1" applyFont="1" applyFill="1"/>
    <xf numFmtId="0" fontId="0" fillId="0" borderId="0" xfId="0" applyFill="1"/>
    <xf numFmtId="0" fontId="2" fillId="0" borderId="0" xfId="0" applyFont="1"/>
    <xf numFmtId="0" fontId="1" fillId="4" borderId="1" xfId="0" applyFont="1" applyFill="1" applyBorder="1"/>
    <xf numFmtId="0" fontId="15" fillId="3" borderId="0" xfId="0" applyFont="1" applyFill="1" applyAlignment="1">
      <alignment horizontal="center"/>
    </xf>
    <xf numFmtId="0" fontId="0" fillId="0" borderId="0" xfId="0" applyNumberFormat="1"/>
    <xf numFmtId="0" fontId="11" fillId="0" borderId="0" xfId="0" applyNumberFormat="1" applyFont="1"/>
    <xf numFmtId="0" fontId="1" fillId="0" borderId="0" xfId="0" applyFont="1"/>
    <xf numFmtId="0" fontId="1" fillId="5" borderId="15" xfId="0" applyFont="1" applyFill="1" applyBorder="1"/>
    <xf numFmtId="0" fontId="1" fillId="5" borderId="16" xfId="0" applyFont="1" applyFill="1" applyBorder="1"/>
    <xf numFmtId="0" fontId="1" fillId="10" borderId="15" xfId="0" applyFont="1" applyFill="1" applyBorder="1"/>
    <xf numFmtId="0" fontId="1" fillId="10" borderId="16" xfId="0" applyFont="1" applyFill="1" applyBorder="1"/>
    <xf numFmtId="0" fontId="2" fillId="10" borderId="15" xfId="0" applyFont="1" applyFill="1" applyBorder="1"/>
    <xf numFmtId="0" fontId="1" fillId="11" borderId="15" xfId="0" applyFont="1" applyFill="1" applyBorder="1"/>
    <xf numFmtId="0" fontId="1" fillId="11" borderId="16" xfId="0" applyFont="1" applyFill="1" applyBorder="1"/>
    <xf numFmtId="0" fontId="2" fillId="11" borderId="15" xfId="0" applyFont="1" applyFill="1" applyBorder="1"/>
    <xf numFmtId="0" fontId="2" fillId="11" borderId="16" xfId="0" applyFont="1" applyFill="1" applyBorder="1"/>
    <xf numFmtId="0" fontId="1" fillId="10" borderId="17" xfId="0" applyFont="1" applyFill="1" applyBorder="1"/>
    <xf numFmtId="0" fontId="1" fillId="10" borderId="18" xfId="0" applyFont="1" applyFill="1" applyBorder="1"/>
    <xf numFmtId="0" fontId="1" fillId="0" borderId="0" xfId="0" applyFont="1" applyProtection="1">
      <protection hidden="1"/>
    </xf>
    <xf numFmtId="0" fontId="7" fillId="0" borderId="0" xfId="1" applyFont="1" applyProtection="1">
      <protection hidden="1"/>
    </xf>
    <xf numFmtId="0" fontId="6" fillId="0" borderId="0" xfId="1" applyProtection="1">
      <protection hidden="1"/>
    </xf>
    <xf numFmtId="0" fontId="20" fillId="9" borderId="1" xfId="0" applyFont="1" applyFill="1" applyBorder="1" applyAlignment="1" applyProtection="1">
      <alignment horizontal="center"/>
      <protection hidden="1"/>
    </xf>
    <xf numFmtId="188" fontId="20" fillId="9" borderId="1" xfId="0" applyNumberFormat="1" applyFont="1" applyFill="1" applyBorder="1" applyAlignment="1" applyProtection="1">
      <alignment horizontal="center"/>
      <protection hidden="1"/>
    </xf>
    <xf numFmtId="0" fontId="19" fillId="0" borderId="10" xfId="0" applyFont="1" applyBorder="1" applyAlignment="1" applyProtection="1">
      <alignment horizontal="center"/>
      <protection hidden="1"/>
    </xf>
    <xf numFmtId="0" fontId="19" fillId="0" borderId="10" xfId="0" applyFont="1" applyBorder="1" applyProtection="1">
      <protection hidden="1"/>
    </xf>
    <xf numFmtId="188" fontId="19" fillId="0" borderId="10" xfId="0" applyNumberFormat="1" applyFont="1" applyBorder="1" applyAlignment="1" applyProtection="1">
      <alignment horizontal="center"/>
      <protection hidden="1"/>
    </xf>
    <xf numFmtId="0" fontId="19" fillId="0" borderId="0" xfId="0" applyFont="1" applyProtection="1">
      <protection hidden="1"/>
    </xf>
    <xf numFmtId="188" fontId="19" fillId="0" borderId="0" xfId="0" applyNumberFormat="1" applyFont="1" applyProtection="1">
      <protection hidden="1"/>
    </xf>
    <xf numFmtId="0" fontId="11" fillId="0" borderId="0" xfId="0" applyFont="1"/>
    <xf numFmtId="0" fontId="16" fillId="0" borderId="0" xfId="3" applyFont="1"/>
    <xf numFmtId="0" fontId="25" fillId="4" borderId="0" xfId="0" applyFont="1" applyFill="1"/>
    <xf numFmtId="0" fontId="9" fillId="0" borderId="21" xfId="0" applyFont="1" applyBorder="1" applyAlignment="1" applyProtection="1">
      <alignment horizontal="center" vertical="top"/>
      <protection hidden="1"/>
    </xf>
    <xf numFmtId="0" fontId="3" fillId="0" borderId="21" xfId="0" applyNumberFormat="1" applyFont="1" applyBorder="1" applyAlignment="1" applyProtection="1">
      <alignment horizontal="left" vertical="top"/>
      <protection hidden="1"/>
    </xf>
    <xf numFmtId="0" fontId="3" fillId="0" borderId="21" xfId="0" applyFont="1" applyBorder="1" applyAlignment="1" applyProtection="1">
      <alignment horizontal="left" vertical="top"/>
      <protection hidden="1"/>
    </xf>
    <xf numFmtId="0" fontId="9" fillId="0" borderId="21" xfId="0" applyNumberFormat="1" applyFont="1" applyBorder="1" applyAlignment="1" applyProtection="1">
      <alignment horizontal="center" vertical="top"/>
      <protection hidden="1"/>
    </xf>
    <xf numFmtId="0" fontId="9" fillId="0" borderId="21" xfId="0" applyNumberFormat="1" applyFont="1" applyBorder="1" applyAlignment="1" applyProtection="1">
      <alignment horizontal="left" vertical="top"/>
      <protection hidden="1"/>
    </xf>
    <xf numFmtId="15" fontId="9" fillId="0" borderId="21" xfId="0" applyNumberFormat="1" applyFont="1" applyBorder="1" applyAlignment="1" applyProtection="1">
      <alignment horizontal="left" vertical="top"/>
      <protection hidden="1"/>
    </xf>
    <xf numFmtId="187" fontId="9" fillId="0" borderId="21" xfId="0" quotePrefix="1" applyNumberFormat="1" applyFont="1" applyFill="1" applyBorder="1" applyAlignment="1" applyProtection="1">
      <alignment horizontal="center" vertical="top"/>
      <protection hidden="1"/>
    </xf>
    <xf numFmtId="0" fontId="19" fillId="0" borderId="21" xfId="0" applyFont="1" applyBorder="1" applyAlignment="1" applyProtection="1">
      <alignment horizontal="center"/>
      <protection hidden="1"/>
    </xf>
    <xf numFmtId="0" fontId="19" fillId="0" borderId="0" xfId="0" applyFont="1" applyAlignment="1" applyProtection="1">
      <alignment horizontal="left" vertical="top"/>
      <protection hidden="1"/>
    </xf>
    <xf numFmtId="0" fontId="9" fillId="0" borderId="0" xfId="6" applyFont="1"/>
    <xf numFmtId="0" fontId="37" fillId="0" borderId="0" xfId="7" applyFont="1"/>
    <xf numFmtId="2" fontId="37" fillId="0" borderId="0" xfId="7" applyNumberFormat="1" applyFont="1"/>
    <xf numFmtId="0" fontId="7" fillId="0" borderId="0" xfId="6" applyFont="1"/>
    <xf numFmtId="0" fontId="9" fillId="0" borderId="0" xfId="6" applyFont="1" applyAlignment="1"/>
    <xf numFmtId="2" fontId="9" fillId="0" borderId="0" xfId="6" applyNumberFormat="1" applyFont="1" applyAlignment="1"/>
    <xf numFmtId="2" fontId="9" fillId="0" borderId="0" xfId="6" applyNumberFormat="1" applyFont="1"/>
    <xf numFmtId="0" fontId="33" fillId="0" borderId="0" xfId="6" applyFont="1"/>
    <xf numFmtId="2" fontId="33" fillId="0" borderId="0" xfId="6" applyNumberFormat="1" applyFont="1"/>
    <xf numFmtId="0" fontId="38" fillId="0" borderId="1" xfId="7" applyFont="1" applyBorder="1" applyAlignment="1">
      <alignment horizontal="center"/>
    </xf>
    <xf numFmtId="0" fontId="38" fillId="14" borderId="6" xfId="7" applyFont="1" applyFill="1" applyBorder="1"/>
    <xf numFmtId="2" fontId="38" fillId="0" borderId="5" xfId="7" applyNumberFormat="1" applyFont="1" applyBorder="1" applyAlignment="1">
      <alignment horizontal="center" vertical="center"/>
    </xf>
    <xf numFmtId="0" fontId="38" fillId="14" borderId="31" xfId="7" applyFont="1" applyFill="1" applyBorder="1"/>
    <xf numFmtId="0" fontId="37" fillId="0" borderId="13" xfId="7" applyFont="1" applyBorder="1"/>
    <xf numFmtId="0" fontId="37" fillId="0" borderId="0" xfId="7" applyFont="1" applyAlignment="1"/>
    <xf numFmtId="2" fontId="37" fillId="0" borderId="0" xfId="7" applyNumberFormat="1" applyFont="1" applyAlignment="1"/>
    <xf numFmtId="0" fontId="30" fillId="0" borderId="0" xfId="9" applyFont="1"/>
    <xf numFmtId="0" fontId="30" fillId="0" borderId="0" xfId="9" applyFont="1" applyAlignment="1">
      <alignment horizontal="left"/>
    </xf>
    <xf numFmtId="0" fontId="30" fillId="0" borderId="0" xfId="9" applyFont="1" applyAlignment="1">
      <alignment horizontal="right"/>
    </xf>
    <xf numFmtId="0" fontId="30" fillId="0" borderId="0" xfId="9" applyFont="1" applyAlignment="1">
      <alignment horizontal="center"/>
    </xf>
    <xf numFmtId="0" fontId="30" fillId="0" borderId="0" xfId="9" applyFont="1" applyBorder="1" applyAlignment="1">
      <alignment horizontal="center" vertical="center"/>
    </xf>
    <xf numFmtId="0" fontId="30" fillId="0" borderId="0" xfId="9" applyFont="1" applyBorder="1" applyAlignment="1">
      <alignment horizontal="left"/>
    </xf>
    <xf numFmtId="0" fontId="30" fillId="0" borderId="0" xfId="9" applyFont="1" applyBorder="1" applyAlignment="1">
      <alignment horizontal="center"/>
    </xf>
    <xf numFmtId="0" fontId="39" fillId="14" borderId="5" xfId="9" applyFont="1" applyFill="1" applyBorder="1" applyAlignment="1">
      <alignment horizontal="center"/>
    </xf>
    <xf numFmtId="0" fontId="30" fillId="0" borderId="0" xfId="9" applyFont="1" applyAlignment="1"/>
    <xf numFmtId="0" fontId="9" fillId="0" borderId="0" xfId="9" applyFont="1" applyAlignment="1"/>
    <xf numFmtId="0" fontId="30" fillId="0" borderId="0" xfId="9" applyFont="1" applyAlignment="1">
      <alignment horizontal="left" indent="5"/>
    </xf>
    <xf numFmtId="0" fontId="30" fillId="0" borderId="0" xfId="9" applyFont="1" applyAlignment="1">
      <alignment horizontal="left" indent="1"/>
    </xf>
    <xf numFmtId="0" fontId="7" fillId="0" borderId="0" xfId="9" applyFont="1" applyAlignment="1">
      <alignment horizontal="left"/>
    </xf>
    <xf numFmtId="0" fontId="40" fillId="0" borderId="0" xfId="9" applyFont="1" applyAlignment="1">
      <alignment horizontal="left"/>
    </xf>
    <xf numFmtId="0" fontId="30" fillId="0" borderId="0" xfId="9" applyFont="1" applyBorder="1"/>
    <xf numFmtId="0" fontId="39" fillId="14" borderId="3" xfId="9" applyFont="1" applyFill="1" applyBorder="1" applyAlignment="1">
      <alignment horizontal="center"/>
    </xf>
    <xf numFmtId="49" fontId="30" fillId="0" borderId="0" xfId="9" applyNumberFormat="1" applyFont="1" applyAlignment="1">
      <alignment horizontal="left"/>
    </xf>
    <xf numFmtId="49" fontId="30" fillId="0" borderId="0" xfId="9" applyNumberFormat="1" applyFont="1" applyAlignment="1"/>
    <xf numFmtId="49" fontId="42" fillId="0" borderId="0" xfId="9" applyNumberFormat="1" applyFont="1"/>
    <xf numFmtId="49" fontId="30" fillId="0" borderId="0" xfId="9" applyNumberFormat="1" applyFont="1"/>
    <xf numFmtId="49" fontId="30" fillId="0" borderId="0" xfId="9" applyNumberFormat="1" applyFont="1" applyAlignment="1">
      <alignment horizontal="left" indent="5"/>
    </xf>
    <xf numFmtId="0" fontId="43" fillId="0" borderId="0" xfId="9" applyFont="1" applyAlignment="1"/>
    <xf numFmtId="0" fontId="43" fillId="0" borderId="0" xfId="9" quotePrefix="1" applyFont="1" applyAlignment="1"/>
    <xf numFmtId="49" fontId="30" fillId="0" borderId="0" xfId="9" applyNumberFormat="1" applyFont="1" applyAlignment="1">
      <alignment horizontal="right"/>
    </xf>
    <xf numFmtId="49" fontId="30" fillId="0" borderId="0" xfId="9" applyNumberFormat="1" applyFont="1" applyAlignment="1">
      <alignment horizontal="center"/>
    </xf>
    <xf numFmtId="0" fontId="9" fillId="0" borderId="0" xfId="9" applyFont="1"/>
    <xf numFmtId="0" fontId="9" fillId="0" borderId="0" xfId="9" applyFont="1" applyAlignment="1">
      <alignment horizontal="left"/>
    </xf>
    <xf numFmtId="0" fontId="30" fillId="0" borderId="0" xfId="9" applyFont="1" applyAlignment="1">
      <alignment horizontal="right" vertical="center"/>
    </xf>
    <xf numFmtId="0" fontId="44" fillId="0" borderId="0" xfId="9" applyFont="1"/>
    <xf numFmtId="0" fontId="10" fillId="0" borderId="0" xfId="9" applyFont="1" applyAlignment="1"/>
    <xf numFmtId="0" fontId="9" fillId="0" borderId="0" xfId="9" applyFont="1" applyAlignment="1">
      <alignment horizontal="right"/>
    </xf>
    <xf numFmtId="0" fontId="39" fillId="0" borderId="0" xfId="9" applyFont="1" applyAlignment="1">
      <alignment horizontal="center"/>
    </xf>
    <xf numFmtId="0" fontId="39" fillId="0" borderId="0" xfId="9" applyFont="1" applyBorder="1" applyAlignment="1">
      <alignment horizontal="left"/>
    </xf>
    <xf numFmtId="0" fontId="39" fillId="0" borderId="0" xfId="9" applyFont="1"/>
    <xf numFmtId="0" fontId="39" fillId="0" borderId="0" xfId="9" applyFont="1" applyBorder="1"/>
    <xf numFmtId="0" fontId="39" fillId="0" borderId="0" xfId="9" applyFont="1" applyAlignment="1"/>
    <xf numFmtId="0" fontId="39" fillId="0" borderId="0" xfId="9" applyFont="1" applyAlignment="1">
      <alignment horizontal="left"/>
    </xf>
    <xf numFmtId="0" fontId="7" fillId="0" borderId="0" xfId="9" applyFont="1" applyAlignment="1"/>
    <xf numFmtId="0" fontId="39" fillId="0" borderId="0" xfId="9" applyFont="1" applyAlignment="1">
      <alignment horizontal="right"/>
    </xf>
    <xf numFmtId="0" fontId="4" fillId="14" borderId="0" xfId="0" applyFont="1" applyFill="1" applyAlignment="1">
      <alignment horizontal="center" vertical="top"/>
    </xf>
    <xf numFmtId="0" fontId="9" fillId="0" borderId="0" xfId="6" applyFont="1" applyAlignment="1">
      <alignment horizontal="center"/>
    </xf>
    <xf numFmtId="0" fontId="38" fillId="0" borderId="0" xfId="7" applyFont="1" applyBorder="1" applyAlignment="1">
      <alignment horizontal="center"/>
    </xf>
    <xf numFmtId="0" fontId="9" fillId="0" borderId="0" xfId="6" applyFont="1" applyAlignment="1">
      <alignment horizontal="center"/>
    </xf>
    <xf numFmtId="0" fontId="30" fillId="0" borderId="0" xfId="9" applyFont="1" applyAlignment="1">
      <alignment horizontal="center"/>
    </xf>
    <xf numFmtId="0" fontId="30" fillId="0" borderId="0" xfId="9" applyFont="1" applyAlignment="1">
      <alignment horizontal="left"/>
    </xf>
    <xf numFmtId="0" fontId="1" fillId="0" borderId="0" xfId="0" applyFont="1" applyBorder="1" applyProtection="1">
      <protection hidden="1"/>
    </xf>
    <xf numFmtId="0" fontId="1" fillId="0" borderId="0" xfId="0" applyFont="1" applyFill="1" applyBorder="1" applyProtection="1">
      <protection hidden="1"/>
    </xf>
    <xf numFmtId="0" fontId="19" fillId="0" borderId="0" xfId="0" applyFont="1" applyAlignment="1" applyProtection="1">
      <alignment horizontal="left"/>
      <protection hidden="1"/>
    </xf>
    <xf numFmtId="0" fontId="10" fillId="0" borderId="0" xfId="8" applyFont="1"/>
    <xf numFmtId="0" fontId="2" fillId="0" borderId="0" xfId="7" applyFont="1"/>
    <xf numFmtId="0" fontId="2" fillId="0" borderId="0" xfId="7" applyFont="1" applyAlignment="1"/>
    <xf numFmtId="1" fontId="37" fillId="0" borderId="0" xfId="7" applyNumberFormat="1" applyFont="1" applyBorder="1" applyAlignment="1">
      <alignment horizontal="center"/>
    </xf>
    <xf numFmtId="0" fontId="9" fillId="0" borderId="0" xfId="8" applyFont="1" applyBorder="1" applyAlignment="1"/>
    <xf numFmtId="0" fontId="37" fillId="0" borderId="0" xfId="7" applyFont="1" applyBorder="1" applyAlignment="1">
      <alignment horizontal="center"/>
    </xf>
    <xf numFmtId="2" fontId="38" fillId="0" borderId="0" xfId="7" applyNumberFormat="1" applyFont="1" applyBorder="1" applyAlignment="1">
      <alignment horizontal="center" vertical="center"/>
    </xf>
    <xf numFmtId="2" fontId="38" fillId="0" borderId="0" xfId="7" applyNumberFormat="1" applyFont="1" applyBorder="1" applyAlignment="1">
      <alignment horizontal="center"/>
    </xf>
    <xf numFmtId="0" fontId="37" fillId="12" borderId="0" xfId="7" applyFont="1" applyFill="1" applyBorder="1"/>
    <xf numFmtId="0" fontId="30" fillId="0" borderId="0" xfId="9" applyNumberFormat="1" applyFont="1" applyAlignment="1"/>
    <xf numFmtId="0" fontId="30" fillId="0" borderId="0" xfId="9" applyNumberFormat="1" applyFont="1" applyAlignment="1">
      <alignment horizontal="left"/>
    </xf>
    <xf numFmtId="0" fontId="52" fillId="0" borderId="0" xfId="0" applyFont="1" applyAlignment="1">
      <alignment horizontal="left" vertical="center"/>
    </xf>
    <xf numFmtId="0" fontId="48" fillId="0" borderId="0" xfId="11" applyFont="1" applyFill="1"/>
    <xf numFmtId="0" fontId="49" fillId="0" borderId="0" xfId="0" applyFont="1" applyFill="1" applyBorder="1"/>
    <xf numFmtId="0" fontId="9" fillId="0" borderId="0" xfId="13" applyFont="1"/>
    <xf numFmtId="0" fontId="9" fillId="0" borderId="0" xfId="13" applyFont="1" applyAlignment="1"/>
    <xf numFmtId="0" fontId="10" fillId="0" borderId="1" xfId="13" applyFont="1" applyBorder="1" applyAlignment="1">
      <alignment horizontal="center"/>
    </xf>
    <xf numFmtId="0" fontId="1" fillId="0" borderId="13" xfId="0" applyFont="1" applyFill="1" applyBorder="1" applyProtection="1">
      <protection hidden="1"/>
    </xf>
    <xf numFmtId="0" fontId="2" fillId="0" borderId="0" xfId="0" applyFont="1" applyFill="1" applyBorder="1" applyProtection="1">
      <protection hidden="1"/>
    </xf>
    <xf numFmtId="0" fontId="9" fillId="0" borderId="10" xfId="13" applyFont="1" applyBorder="1" applyAlignment="1">
      <alignment horizontal="center"/>
    </xf>
    <xf numFmtId="0" fontId="9" fillId="0" borderId="10" xfId="13" applyFont="1" applyBorder="1"/>
    <xf numFmtId="0" fontId="9" fillId="0" borderId="21" xfId="13" applyFont="1" applyBorder="1" applyAlignment="1">
      <alignment horizontal="center"/>
    </xf>
    <xf numFmtId="0" fontId="9" fillId="0" borderId="21" xfId="13" applyFont="1" applyBorder="1"/>
    <xf numFmtId="0" fontId="9" fillId="0" borderId="22" xfId="13" applyFont="1" applyBorder="1"/>
    <xf numFmtId="0" fontId="16" fillId="0" borderId="0" xfId="0" applyFont="1"/>
    <xf numFmtId="0" fontId="63" fillId="0" borderId="0" xfId="0" applyFont="1"/>
    <xf numFmtId="0" fontId="16" fillId="0" borderId="0" xfId="0" applyFont="1" applyProtection="1">
      <protection hidden="1"/>
    </xf>
    <xf numFmtId="0" fontId="30" fillId="0" borderId="0" xfId="9" applyFont="1" applyAlignment="1">
      <alignment horizontal="left"/>
    </xf>
    <xf numFmtId="0" fontId="65" fillId="0" borderId="0" xfId="6" applyFont="1"/>
    <xf numFmtId="0" fontId="55" fillId="0" borderId="0" xfId="6" applyFont="1"/>
    <xf numFmtId="0" fontId="30" fillId="0" borderId="0" xfId="9" applyFont="1" applyAlignment="1">
      <alignment vertical="center"/>
    </xf>
    <xf numFmtId="0" fontId="16" fillId="0" borderId="1" xfId="3" applyFont="1" applyBorder="1"/>
    <xf numFmtId="0" fontId="16" fillId="0" borderId="1" xfId="3" applyFont="1" applyBorder="1" applyAlignment="1">
      <alignment horizontal="center"/>
    </xf>
    <xf numFmtId="0" fontId="24" fillId="0" borderId="0" xfId="3" applyFont="1"/>
    <xf numFmtId="0" fontId="38" fillId="0" borderId="0" xfId="7" applyFont="1" applyBorder="1" applyAlignment="1">
      <alignment horizontal="center"/>
    </xf>
    <xf numFmtId="0" fontId="9" fillId="0" borderId="0" xfId="8" applyFont="1" applyBorder="1" applyAlignment="1">
      <alignment horizontal="left"/>
    </xf>
    <xf numFmtId="0" fontId="37" fillId="0" borderId="0" xfId="7" applyFont="1" applyFill="1" applyBorder="1" applyAlignment="1">
      <alignment horizontal="center"/>
    </xf>
    <xf numFmtId="0" fontId="58" fillId="0" borderId="0" xfId="9" applyFont="1"/>
    <xf numFmtId="0" fontId="30" fillId="0" borderId="0" xfId="9" applyFont="1" applyAlignment="1">
      <alignment horizontal="left" vertical="center"/>
    </xf>
    <xf numFmtId="0" fontId="63" fillId="0" borderId="0" xfId="0" applyFont="1" applyAlignment="1">
      <alignment horizontal="center"/>
    </xf>
    <xf numFmtId="0" fontId="53" fillId="0" borderId="0" xfId="0" applyFont="1" applyFill="1" applyBorder="1" applyProtection="1">
      <protection hidden="1"/>
    </xf>
    <xf numFmtId="0" fontId="37" fillId="0" borderId="21" xfId="0" applyFont="1" applyBorder="1" applyAlignment="1">
      <alignment horizontal="center"/>
    </xf>
    <xf numFmtId="0" fontId="37" fillId="0" borderId="22" xfId="0" applyFont="1" applyBorder="1" applyAlignment="1">
      <alignment horizontal="center"/>
    </xf>
    <xf numFmtId="0" fontId="37" fillId="0" borderId="21" xfId="0" applyFont="1" applyBorder="1"/>
    <xf numFmtId="0" fontId="37" fillId="0" borderId="21" xfId="0" applyFont="1" applyBorder="1" applyAlignment="1">
      <alignment horizontal="center" vertical="center"/>
    </xf>
    <xf numFmtId="2" fontId="37" fillId="0" borderId="21" xfId="0" applyNumberFormat="1" applyFont="1" applyBorder="1" applyAlignment="1">
      <alignment horizontal="center" vertical="center"/>
    </xf>
    <xf numFmtId="15" fontId="37" fillId="0" borderId="21" xfId="0" applyNumberFormat="1" applyFont="1" applyBorder="1" applyAlignment="1">
      <alignment horizontal="center"/>
    </xf>
    <xf numFmtId="0" fontId="37" fillId="0" borderId="22" xfId="0" applyFont="1" applyBorder="1" applyAlignment="1">
      <alignment horizontal="center" vertical="center"/>
    </xf>
    <xf numFmtId="2" fontId="37" fillId="0" borderId="22" xfId="0" applyNumberFormat="1" applyFont="1" applyBorder="1" applyAlignment="1">
      <alignment horizontal="center" vertical="center"/>
    </xf>
    <xf numFmtId="15" fontId="37" fillId="0" borderId="22" xfId="0" applyNumberFormat="1" applyFont="1" applyBorder="1" applyAlignment="1">
      <alignment horizontal="center"/>
    </xf>
    <xf numFmtId="15" fontId="1" fillId="10" borderId="15" xfId="0" quotePrefix="1" applyNumberFormat="1" applyFont="1" applyFill="1" applyBorder="1"/>
    <xf numFmtId="0" fontId="74" fillId="0" borderId="0" xfId="0" applyFont="1"/>
    <xf numFmtId="0" fontId="19" fillId="0" borderId="22" xfId="0" applyFont="1" applyBorder="1" applyAlignment="1" applyProtection="1">
      <alignment horizontal="center"/>
      <protection hidden="1"/>
    </xf>
    <xf numFmtId="0" fontId="19" fillId="0" borderId="0" xfId="0" applyFont="1" applyAlignment="1" applyProtection="1">
      <alignment horizontal="center"/>
      <protection hidden="1"/>
    </xf>
    <xf numFmtId="43" fontId="2" fillId="14" borderId="1" xfId="0" applyNumberFormat="1" applyFont="1" applyFill="1" applyBorder="1" applyAlignment="1">
      <alignment horizontal="center"/>
    </xf>
    <xf numFmtId="0" fontId="2" fillId="14" borderId="1" xfId="0" applyFont="1" applyFill="1" applyBorder="1"/>
    <xf numFmtId="0" fontId="1" fillId="0" borderId="1" xfId="0" applyFont="1" applyBorder="1"/>
    <xf numFmtId="0" fontId="1" fillId="0" borderId="1" xfId="0" applyFont="1" applyBorder="1" applyAlignment="1">
      <alignment horizontal="center"/>
    </xf>
    <xf numFmtId="192" fontId="1" fillId="0" borderId="1" xfId="0" applyNumberFormat="1" applyFont="1" applyBorder="1"/>
    <xf numFmtId="193" fontId="1" fillId="0" borderId="1" xfId="0" applyNumberFormat="1" applyFont="1" applyBorder="1"/>
    <xf numFmtId="193" fontId="1" fillId="0" borderId="1" xfId="14" applyNumberFormat="1" applyFont="1" applyBorder="1"/>
    <xf numFmtId="0" fontId="9" fillId="0" borderId="0" xfId="13" applyNumberFormat="1" applyFont="1" applyFill="1" applyBorder="1"/>
    <xf numFmtId="0" fontId="9" fillId="0" borderId="0" xfId="13" applyNumberFormat="1" applyFont="1" applyFill="1" applyBorder="1" applyAlignment="1">
      <alignment horizontal="center"/>
    </xf>
    <xf numFmtId="194" fontId="9" fillId="0" borderId="0" xfId="13" applyNumberFormat="1" applyFont="1" applyFill="1" applyBorder="1"/>
    <xf numFmtId="194" fontId="9" fillId="0" borderId="0" xfId="13" applyNumberFormat="1" applyFont="1" applyFill="1" applyBorder="1" applyAlignment="1">
      <alignment horizontal="right"/>
    </xf>
    <xf numFmtId="0" fontId="34" fillId="0" borderId="0" xfId="13" applyNumberFormat="1" applyFont="1" applyFill="1" applyBorder="1" applyAlignment="1">
      <alignment horizontal="center"/>
    </xf>
    <xf numFmtId="0" fontId="9" fillId="0" borderId="0" xfId="17" applyNumberFormat="1" applyFont="1" applyFill="1" applyBorder="1"/>
    <xf numFmtId="0" fontId="9" fillId="0" borderId="0" xfId="17" applyNumberFormat="1" applyFont="1" applyFill="1" applyBorder="1" applyAlignment="1">
      <alignment horizontal="left"/>
    </xf>
    <xf numFmtId="0" fontId="9" fillId="0" borderId="0" xfId="17" applyNumberFormat="1" applyFont="1" applyFill="1" applyBorder="1" applyAlignment="1">
      <alignment horizontal="center"/>
    </xf>
    <xf numFmtId="0" fontId="9" fillId="0" borderId="0" xfId="13" applyNumberFormat="1" applyFont="1" applyFill="1" applyBorder="1" applyAlignment="1">
      <alignment horizontal="left"/>
    </xf>
    <xf numFmtId="0" fontId="9" fillId="0" borderId="0" xfId="13" applyNumberFormat="1" applyFont="1" applyFill="1" applyBorder="1" applyAlignment="1">
      <alignment horizontal="right"/>
    </xf>
    <xf numFmtId="0" fontId="34" fillId="0" borderId="0" xfId="13" applyNumberFormat="1" applyFont="1" applyFill="1" applyBorder="1" applyAlignment="1"/>
    <xf numFmtId="0" fontId="9" fillId="0" borderId="0" xfId="13" applyNumberFormat="1" applyFont="1" applyFill="1" applyBorder="1" applyAlignment="1"/>
    <xf numFmtId="194" fontId="9" fillId="0" borderId="0" xfId="13" applyNumberFormat="1" applyFont="1" applyFill="1" applyBorder="1" applyAlignment="1"/>
    <xf numFmtId="0" fontId="9" fillId="0" borderId="0" xfId="20" applyFont="1" applyAlignment="1"/>
    <xf numFmtId="0" fontId="8" fillId="0" borderId="0" xfId="19"/>
    <xf numFmtId="0" fontId="9" fillId="0" borderId="0" xfId="19" applyFont="1"/>
    <xf numFmtId="0" fontId="9" fillId="0" borderId="0" xfId="19" applyFont="1" applyAlignment="1">
      <alignment horizontal="left"/>
    </xf>
    <xf numFmtId="0" fontId="9" fillId="0" borderId="0" xfId="19" applyFont="1" applyAlignment="1"/>
    <xf numFmtId="0" fontId="9" fillId="0" borderId="0" xfId="19" applyFont="1" applyAlignment="1">
      <alignment horizontal="center"/>
    </xf>
    <xf numFmtId="197" fontId="9" fillId="0" borderId="0" xfId="19" applyNumberFormat="1" applyFont="1" applyAlignment="1">
      <alignment horizontal="left"/>
    </xf>
    <xf numFmtId="1" fontId="9" fillId="0" borderId="0" xfId="19" applyNumberFormat="1" applyFont="1"/>
    <xf numFmtId="197" fontId="32" fillId="0" borderId="2" xfId="19" applyNumberFormat="1" applyFont="1" applyBorder="1" applyAlignment="1">
      <alignment horizontal="center" vertical="center"/>
    </xf>
    <xf numFmtId="1" fontId="32" fillId="0" borderId="2" xfId="19" applyNumberFormat="1" applyFont="1" applyBorder="1" applyAlignment="1">
      <alignment horizontal="center"/>
    </xf>
    <xf numFmtId="0" fontId="32" fillId="0" borderId="1" xfId="19" applyFont="1" applyBorder="1" applyAlignment="1">
      <alignment horizontal="center"/>
    </xf>
    <xf numFmtId="1" fontId="32" fillId="0" borderId="1" xfId="19" applyNumberFormat="1" applyFont="1" applyBorder="1" applyAlignment="1">
      <alignment horizontal="center"/>
    </xf>
    <xf numFmtId="9" fontId="32" fillId="0" borderId="2" xfId="19" applyNumberFormat="1" applyFont="1" applyBorder="1" applyAlignment="1">
      <alignment horizontal="center" vertical="center"/>
    </xf>
    <xf numFmtId="0" fontId="32" fillId="0" borderId="0" xfId="19" applyFont="1" applyAlignment="1">
      <alignment horizontal="right"/>
    </xf>
    <xf numFmtId="0" fontId="7" fillId="0" borderId="0" xfId="19" applyFont="1"/>
    <xf numFmtId="0" fontId="16" fillId="0" borderId="0" xfId="0" applyFont="1" applyAlignment="1">
      <alignment horizontal="center"/>
    </xf>
    <xf numFmtId="198" fontId="19" fillId="0" borderId="21" xfId="0" applyNumberFormat="1" applyFont="1" applyBorder="1" applyAlignment="1" applyProtection="1">
      <alignment horizontal="center"/>
      <protection hidden="1"/>
    </xf>
    <xf numFmtId="1" fontId="19" fillId="0" borderId="10" xfId="0" applyNumberFormat="1" applyFont="1" applyBorder="1" applyAlignment="1" applyProtection="1">
      <alignment horizontal="center"/>
      <protection hidden="1"/>
    </xf>
    <xf numFmtId="188" fontId="20" fillId="9" borderId="5" xfId="0" applyNumberFormat="1" applyFont="1" applyFill="1" applyBorder="1" applyAlignment="1" applyProtection="1">
      <alignment horizontal="center"/>
      <protection hidden="1"/>
    </xf>
    <xf numFmtId="198" fontId="19" fillId="0" borderId="10" xfId="0" applyNumberFormat="1" applyFont="1" applyBorder="1" applyAlignment="1" applyProtection="1">
      <alignment horizontal="center"/>
      <protection hidden="1"/>
    </xf>
    <xf numFmtId="0" fontId="19" fillId="0" borderId="21" xfId="0" applyFont="1" applyBorder="1" applyProtection="1">
      <protection hidden="1"/>
    </xf>
    <xf numFmtId="1" fontId="19" fillId="0" borderId="21" xfId="0" applyNumberFormat="1" applyFont="1" applyBorder="1" applyAlignment="1" applyProtection="1">
      <alignment horizontal="center"/>
      <protection hidden="1"/>
    </xf>
    <xf numFmtId="188" fontId="19" fillId="0" borderId="21" xfId="0" applyNumberFormat="1" applyFont="1" applyBorder="1" applyAlignment="1" applyProtection="1">
      <alignment horizontal="center"/>
      <protection hidden="1"/>
    </xf>
    <xf numFmtId="198" fontId="19" fillId="0" borderId="22" xfId="0" applyNumberFormat="1" applyFont="1" applyBorder="1" applyAlignment="1" applyProtection="1">
      <alignment horizontal="center"/>
      <protection hidden="1"/>
    </xf>
    <xf numFmtId="0" fontId="19" fillId="0" borderId="22" xfId="0" applyFont="1" applyBorder="1" applyProtection="1">
      <protection hidden="1"/>
    </xf>
    <xf numFmtId="188" fontId="19" fillId="0" borderId="22" xfId="0" applyNumberFormat="1" applyFont="1" applyBorder="1" applyAlignment="1" applyProtection="1">
      <alignment horizontal="center"/>
      <protection hidden="1"/>
    </xf>
    <xf numFmtId="188" fontId="19" fillId="0" borderId="0" xfId="0" applyNumberFormat="1" applyFont="1" applyBorder="1" applyProtection="1">
      <protection hidden="1"/>
    </xf>
    <xf numFmtId="0" fontId="19" fillId="0" borderId="0" xfId="0" applyFont="1" applyBorder="1" applyProtection="1">
      <protection hidden="1"/>
    </xf>
    <xf numFmtId="1" fontId="19" fillId="0" borderId="22" xfId="0" applyNumberFormat="1" applyFont="1" applyBorder="1" applyAlignment="1" applyProtection="1">
      <alignment horizontal="center"/>
      <protection hidden="1"/>
    </xf>
    <xf numFmtId="0" fontId="19" fillId="0" borderId="46" xfId="0" applyFont="1" applyBorder="1" applyProtection="1">
      <protection hidden="1"/>
    </xf>
    <xf numFmtId="188" fontId="19" fillId="0" borderId="0" xfId="0" applyNumberFormat="1" applyFont="1" applyBorder="1" applyAlignment="1" applyProtection="1">
      <alignment horizontal="center"/>
      <protection hidden="1"/>
    </xf>
    <xf numFmtId="0" fontId="83" fillId="30" borderId="1" xfId="0" applyFont="1" applyFill="1" applyBorder="1" applyAlignment="1">
      <alignment horizontal="center" vertical="center"/>
    </xf>
    <xf numFmtId="0" fontId="1" fillId="9" borderId="0" xfId="0" applyFont="1" applyFill="1"/>
    <xf numFmtId="189" fontId="19" fillId="0" borderId="10" xfId="0" applyNumberFormat="1" applyFont="1" applyBorder="1" applyAlignment="1" applyProtection="1">
      <alignment horizontal="center"/>
      <protection hidden="1"/>
    </xf>
    <xf numFmtId="189" fontId="19" fillId="0" borderId="21" xfId="0" applyNumberFormat="1" applyFont="1" applyBorder="1" applyAlignment="1" applyProtection="1">
      <alignment horizontal="center"/>
      <protection hidden="1"/>
    </xf>
    <xf numFmtId="0" fontId="9" fillId="0" borderId="10" xfId="13" applyNumberFormat="1" applyFont="1" applyFill="1" applyBorder="1" applyAlignment="1">
      <alignment horizontal="center"/>
    </xf>
    <xf numFmtId="0" fontId="9" fillId="0" borderId="21" xfId="13" applyNumberFormat="1" applyFont="1" applyFill="1" applyBorder="1" applyAlignment="1">
      <alignment horizontal="center"/>
    </xf>
    <xf numFmtId="0" fontId="9" fillId="0" borderId="22" xfId="13" applyNumberFormat="1" applyFont="1" applyFill="1" applyBorder="1" applyAlignment="1">
      <alignment horizontal="center"/>
    </xf>
    <xf numFmtId="1" fontId="1" fillId="0" borderId="1" xfId="0" applyNumberFormat="1" applyFont="1" applyBorder="1"/>
    <xf numFmtId="0" fontId="2" fillId="14" borderId="1" xfId="0" applyFont="1" applyFill="1" applyBorder="1" applyAlignment="1">
      <alignment horizontal="center"/>
    </xf>
    <xf numFmtId="0" fontId="1" fillId="0" borderId="9" xfId="0" applyFont="1" applyFill="1" applyBorder="1" applyProtection="1">
      <protection hidden="1"/>
    </xf>
    <xf numFmtId="43" fontId="50" fillId="0" borderId="1" xfId="3" applyNumberFormat="1" applyFont="1" applyBorder="1"/>
    <xf numFmtId="43" fontId="69" fillId="0" borderId="1" xfId="3" applyNumberFormat="1" applyFont="1" applyBorder="1"/>
    <xf numFmtId="43" fontId="68" fillId="0" borderId="1" xfId="3" applyNumberFormat="1" applyFont="1" applyBorder="1"/>
    <xf numFmtId="0" fontId="75" fillId="19" borderId="47" xfId="3" applyFont="1" applyFill="1" applyBorder="1" applyAlignment="1">
      <alignment horizontal="center"/>
    </xf>
    <xf numFmtId="0" fontId="10" fillId="0" borderId="0" xfId="13" applyNumberFormat="1" applyFont="1" applyFill="1" applyBorder="1"/>
    <xf numFmtId="15" fontId="9" fillId="0" borderId="0" xfId="13" applyNumberFormat="1" applyFont="1" applyFill="1" applyBorder="1" applyAlignment="1"/>
    <xf numFmtId="0" fontId="30" fillId="0" borderId="0" xfId="9" applyFont="1" applyAlignment="1">
      <alignment horizontal="center"/>
    </xf>
    <xf numFmtId="0" fontId="7" fillId="0" borderId="0" xfId="9" applyFont="1" applyAlignment="1">
      <alignment horizontal="left"/>
    </xf>
    <xf numFmtId="0" fontId="30" fillId="0" borderId="21" xfId="9" applyFont="1" applyBorder="1" applyAlignment="1">
      <alignment horizontal="left"/>
    </xf>
    <xf numFmtId="0" fontId="30" fillId="0" borderId="22" xfId="9" applyFont="1" applyBorder="1" applyAlignment="1">
      <alignment horizontal="left"/>
    </xf>
    <xf numFmtId="0" fontId="30" fillId="0" borderId="10" xfId="9" applyFont="1" applyBorder="1" applyAlignment="1">
      <alignment horizontal="left"/>
    </xf>
    <xf numFmtId="0" fontId="9" fillId="0" borderId="0" xfId="13" applyNumberFormat="1" applyFont="1" applyFill="1" applyBorder="1" applyAlignment="1">
      <alignment horizontal="left"/>
    </xf>
    <xf numFmtId="0" fontId="9" fillId="0" borderId="0" xfId="13" applyNumberFormat="1" applyFont="1" applyFill="1" applyBorder="1" applyAlignment="1">
      <alignment horizontal="center"/>
    </xf>
    <xf numFmtId="0" fontId="9" fillId="0" borderId="0" xfId="13" applyNumberFormat="1" applyFont="1" applyFill="1" applyBorder="1" applyAlignment="1">
      <alignment horizontal="right"/>
    </xf>
    <xf numFmtId="0" fontId="10" fillId="0" borderId="0" xfId="13" applyNumberFormat="1" applyFont="1" applyFill="1" applyBorder="1" applyAlignment="1">
      <alignment horizontal="center"/>
    </xf>
    <xf numFmtId="0" fontId="9" fillId="0" borderId="0" xfId="19" applyFont="1" applyAlignment="1">
      <alignment horizontal="left"/>
    </xf>
    <xf numFmtId="0" fontId="16" fillId="8" borderId="1" xfId="0" applyFont="1" applyFill="1" applyBorder="1"/>
    <xf numFmtId="0" fontId="16" fillId="15" borderId="0" xfId="0" applyFont="1" applyFill="1"/>
    <xf numFmtId="0" fontId="16" fillId="12" borderId="1" xfId="0" applyFont="1" applyFill="1" applyBorder="1"/>
    <xf numFmtId="188" fontId="16" fillId="12" borderId="1" xfId="0" applyNumberFormat="1" applyFont="1" applyFill="1" applyBorder="1"/>
    <xf numFmtId="0" fontId="24" fillId="16" borderId="1" xfId="0" applyFont="1" applyFill="1" applyBorder="1" applyAlignment="1">
      <alignment horizontal="center"/>
    </xf>
    <xf numFmtId="0" fontId="24" fillId="14" borderId="1" xfId="3" applyFont="1" applyFill="1" applyBorder="1" applyAlignment="1">
      <alignment horizontal="center"/>
    </xf>
    <xf numFmtId="0" fontId="16" fillId="0" borderId="0" xfId="0" applyFont="1" applyAlignment="1">
      <alignment horizontal="left"/>
    </xf>
    <xf numFmtId="0" fontId="16" fillId="0" borderId="0" xfId="0" applyFont="1" applyAlignment="1"/>
    <xf numFmtId="0" fontId="16" fillId="0" borderId="0" xfId="0" applyFont="1" applyAlignment="1">
      <alignment horizontal="left" shrinkToFit="1"/>
    </xf>
    <xf numFmtId="0" fontId="16" fillId="0" borderId="0" xfId="0" applyFont="1" applyAlignment="1">
      <alignment horizontal="center" shrinkToFit="1"/>
    </xf>
    <xf numFmtId="0" fontId="24" fillId="0" borderId="0" xfId="0" applyFont="1" applyAlignment="1">
      <alignment horizontal="center"/>
    </xf>
    <xf numFmtId="0" fontId="53" fillId="0" borderId="8" xfId="0" applyFont="1" applyFill="1" applyBorder="1" applyProtection="1">
      <protection hidden="1"/>
    </xf>
    <xf numFmtId="0" fontId="49" fillId="18" borderId="33" xfId="0" applyFont="1" applyFill="1" applyBorder="1"/>
    <xf numFmtId="0" fontId="1" fillId="18" borderId="33" xfId="0" applyFont="1" applyFill="1" applyBorder="1" applyProtection="1">
      <protection hidden="1"/>
    </xf>
    <xf numFmtId="0" fontId="16" fillId="18" borderId="33" xfId="0" applyFont="1" applyFill="1" applyBorder="1" applyProtection="1">
      <protection hidden="1"/>
    </xf>
    <xf numFmtId="0" fontId="54" fillId="18" borderId="33" xfId="0" applyFont="1" applyFill="1" applyBorder="1" applyProtection="1">
      <protection hidden="1"/>
    </xf>
    <xf numFmtId="0" fontId="7" fillId="0" borderId="0" xfId="9" applyFont="1" applyBorder="1" applyAlignment="1">
      <alignment horizontal="left"/>
    </xf>
    <xf numFmtId="0" fontId="56" fillId="0" borderId="0" xfId="9" applyFont="1" applyBorder="1" applyAlignment="1">
      <alignment horizontal="center" vertical="center"/>
    </xf>
    <xf numFmtId="0" fontId="56" fillId="0" borderId="21" xfId="9" applyFont="1" applyBorder="1" applyAlignment="1">
      <alignment horizontal="center" vertical="center"/>
    </xf>
    <xf numFmtId="0" fontId="56" fillId="0" borderId="22" xfId="9" applyFont="1" applyBorder="1" applyAlignment="1">
      <alignment horizontal="center" vertical="center"/>
    </xf>
    <xf numFmtId="0" fontId="39" fillId="14" borderId="1" xfId="9" applyFont="1" applyFill="1" applyBorder="1" applyAlignment="1">
      <alignment horizontal="center"/>
    </xf>
    <xf numFmtId="0" fontId="39" fillId="14" borderId="4" xfId="9" applyFont="1" applyFill="1" applyBorder="1" applyAlignment="1"/>
    <xf numFmtId="0" fontId="39" fillId="14" borderId="3" xfId="9" applyFont="1" applyFill="1" applyBorder="1" applyAlignment="1"/>
    <xf numFmtId="0" fontId="1" fillId="29" borderId="0" xfId="0" applyFont="1" applyFill="1" applyProtection="1">
      <protection hidden="1"/>
    </xf>
    <xf numFmtId="0" fontId="10" fillId="0" borderId="5" xfId="13" applyFont="1" applyBorder="1" applyAlignment="1"/>
    <xf numFmtId="0" fontId="10" fillId="0" borderId="2" xfId="13" applyFont="1" applyBorder="1" applyAlignment="1"/>
    <xf numFmtId="194" fontId="10" fillId="0" borderId="0" xfId="13" applyNumberFormat="1" applyFont="1" applyFill="1" applyBorder="1" applyAlignment="1"/>
    <xf numFmtId="0" fontId="10" fillId="0" borderId="0" xfId="13" applyNumberFormat="1" applyFont="1" applyFill="1" applyBorder="1" applyAlignment="1"/>
    <xf numFmtId="0" fontId="12" fillId="0" borderId="0" xfId="13" applyNumberFormat="1" applyFont="1" applyFill="1" applyBorder="1" applyAlignment="1"/>
    <xf numFmtId="0" fontId="10" fillId="0" borderId="14" xfId="13" applyNumberFormat="1" applyFont="1" applyFill="1" applyBorder="1" applyAlignment="1"/>
    <xf numFmtId="0" fontId="9" fillId="0" borderId="14" xfId="13" applyNumberFormat="1" applyFont="1" applyFill="1" applyBorder="1" applyAlignment="1"/>
    <xf numFmtId="0" fontId="9" fillId="0" borderId="14" xfId="13" applyNumberFormat="1" applyFont="1" applyFill="1" applyBorder="1"/>
    <xf numFmtId="0" fontId="9" fillId="0" borderId="14" xfId="13" applyNumberFormat="1" applyFont="1" applyFill="1" applyBorder="1" applyAlignment="1">
      <alignment horizontal="left"/>
    </xf>
    <xf numFmtId="188" fontId="9" fillId="0" borderId="0" xfId="17" applyNumberFormat="1" applyFont="1" applyFill="1" applyBorder="1" applyAlignment="1"/>
    <xf numFmtId="0" fontId="9" fillId="0" borderId="0" xfId="17" applyNumberFormat="1" applyFont="1" applyFill="1" applyBorder="1" applyAlignment="1"/>
    <xf numFmtId="189" fontId="9" fillId="0" borderId="0" xfId="17" applyNumberFormat="1" applyFont="1" applyFill="1" applyBorder="1" applyAlignment="1">
      <alignment horizontal="center"/>
    </xf>
    <xf numFmtId="0" fontId="9" fillId="0" borderId="0" xfId="17" applyNumberFormat="1" applyFont="1" applyFill="1" applyBorder="1" applyAlignment="1">
      <alignment horizontal="center" shrinkToFit="1"/>
    </xf>
    <xf numFmtId="0" fontId="10" fillId="14" borderId="1" xfId="13" applyNumberFormat="1" applyFont="1" applyFill="1" applyBorder="1" applyAlignment="1">
      <alignment vertical="center"/>
    </xf>
    <xf numFmtId="0" fontId="9" fillId="0" borderId="10" xfId="17" applyNumberFormat="1" applyFont="1" applyFill="1" applyBorder="1" applyAlignment="1">
      <alignment horizontal="center"/>
    </xf>
    <xf numFmtId="188" fontId="9" fillId="0" borderId="10" xfId="17" applyNumberFormat="1" applyFont="1" applyFill="1" applyBorder="1" applyAlignment="1"/>
    <xf numFmtId="0" fontId="9" fillId="0" borderId="10" xfId="17" applyNumberFormat="1" applyFont="1" applyFill="1" applyBorder="1" applyAlignment="1"/>
    <xf numFmtId="189" fontId="9" fillId="0" borderId="10" xfId="17" applyNumberFormat="1" applyFont="1" applyFill="1" applyBorder="1" applyAlignment="1">
      <alignment horizontal="center"/>
    </xf>
    <xf numFmtId="0" fontId="9" fillId="0" borderId="10" xfId="17" applyNumberFormat="1" applyFont="1" applyFill="1" applyBorder="1" applyAlignment="1">
      <alignment horizontal="center" shrinkToFit="1"/>
    </xf>
    <xf numFmtId="0" fontId="9" fillId="0" borderId="21" xfId="17" applyNumberFormat="1" applyFont="1" applyFill="1" applyBorder="1" applyAlignment="1">
      <alignment horizontal="center"/>
    </xf>
    <xf numFmtId="188" fontId="9" fillId="0" borderId="21" xfId="17" applyNumberFormat="1" applyFont="1" applyFill="1" applyBorder="1" applyAlignment="1"/>
    <xf numFmtId="0" fontId="9" fillId="0" borderId="21" xfId="17" applyNumberFormat="1" applyFont="1" applyFill="1" applyBorder="1" applyAlignment="1"/>
    <xf numFmtId="189" fontId="9" fillId="0" borderId="21" xfId="17" applyNumberFormat="1" applyFont="1" applyFill="1" applyBorder="1" applyAlignment="1">
      <alignment horizontal="center"/>
    </xf>
    <xf numFmtId="0" fontId="9" fillId="0" borderId="21" xfId="17" applyNumberFormat="1" applyFont="1" applyFill="1" applyBorder="1" applyAlignment="1">
      <alignment horizontal="center" shrinkToFit="1"/>
    </xf>
    <xf numFmtId="0" fontId="9" fillId="0" borderId="22" xfId="17" applyNumberFormat="1" applyFont="1" applyFill="1" applyBorder="1" applyAlignment="1">
      <alignment horizontal="center"/>
    </xf>
    <xf numFmtId="0" fontId="9" fillId="0" borderId="22" xfId="17" applyNumberFormat="1" applyFont="1" applyFill="1" applyBorder="1" applyAlignment="1"/>
    <xf numFmtId="189" fontId="9" fillId="0" borderId="22" xfId="17" applyNumberFormat="1" applyFont="1" applyFill="1" applyBorder="1" applyAlignment="1">
      <alignment horizontal="center"/>
    </xf>
    <xf numFmtId="0" fontId="9" fillId="0" borderId="22" xfId="17" applyNumberFormat="1" applyFont="1" applyFill="1" applyBorder="1" applyAlignment="1">
      <alignment horizontal="center" shrinkToFit="1"/>
    </xf>
    <xf numFmtId="0" fontId="3" fillId="0" borderId="21" xfId="0" applyFont="1" applyFill="1" applyBorder="1" applyAlignment="1" applyProtection="1">
      <alignment vertical="top" wrapText="1"/>
      <protection hidden="1"/>
    </xf>
    <xf numFmtId="0" fontId="9" fillId="0" borderId="22" xfId="0" applyFont="1" applyBorder="1" applyAlignment="1" applyProtection="1">
      <alignment horizontal="center" vertical="top"/>
      <protection hidden="1"/>
    </xf>
    <xf numFmtId="0" fontId="5" fillId="14" borderId="10" xfId="0" applyFont="1" applyFill="1" applyBorder="1" applyAlignment="1" applyProtection="1">
      <alignment horizontal="center" vertical="center"/>
      <protection hidden="1"/>
    </xf>
    <xf numFmtId="0" fontId="96" fillId="0" borderId="0" xfId="0" applyFont="1" applyBorder="1" applyProtection="1">
      <protection hidden="1"/>
    </xf>
    <xf numFmtId="188" fontId="96" fillId="0" borderId="0" xfId="0" applyNumberFormat="1" applyFont="1" applyBorder="1" applyProtection="1">
      <protection hidden="1"/>
    </xf>
    <xf numFmtId="0" fontId="97" fillId="0" borderId="0" xfId="0" applyFont="1"/>
    <xf numFmtId="0" fontId="97" fillId="0" borderId="0" xfId="0" applyFont="1" applyAlignment="1">
      <alignment horizontal="center"/>
    </xf>
    <xf numFmtId="0" fontId="37" fillId="0" borderId="10" xfId="0" applyFont="1" applyBorder="1" applyAlignment="1">
      <alignment horizontal="center"/>
    </xf>
    <xf numFmtId="0" fontId="37" fillId="0" borderId="10" xfId="0" applyFont="1" applyBorder="1"/>
    <xf numFmtId="0" fontId="37" fillId="0" borderId="10" xfId="0" applyFont="1" applyBorder="1" applyAlignment="1">
      <alignment horizontal="center" vertical="center"/>
    </xf>
    <xf numFmtId="2" fontId="37" fillId="0" borderId="10" xfId="0" applyNumberFormat="1" applyFont="1" applyBorder="1" applyAlignment="1">
      <alignment horizontal="center" vertical="center"/>
    </xf>
    <xf numFmtId="15" fontId="37" fillId="0" borderId="10" xfId="0" applyNumberFormat="1" applyFont="1" applyBorder="1" applyAlignment="1">
      <alignment horizontal="center"/>
    </xf>
    <xf numFmtId="0" fontId="37" fillId="0" borderId="22" xfId="0" applyFont="1" applyBorder="1"/>
    <xf numFmtId="0" fontId="98" fillId="14" borderId="1" xfId="0" applyFont="1" applyFill="1" applyBorder="1" applyAlignment="1">
      <alignment horizontal="center" vertical="center"/>
    </xf>
    <xf numFmtId="0" fontId="98" fillId="14" borderId="1" xfId="0" applyFont="1" applyFill="1" applyBorder="1" applyAlignment="1">
      <alignment horizontal="center" vertical="center" wrapText="1"/>
    </xf>
    <xf numFmtId="1" fontId="37" fillId="0" borderId="10" xfId="7" applyNumberFormat="1" applyFont="1" applyBorder="1" applyAlignment="1">
      <alignment horizontal="center"/>
    </xf>
    <xf numFmtId="0" fontId="38" fillId="0" borderId="10" xfId="7" applyFont="1" applyBorder="1" applyAlignment="1">
      <alignment horizontal="center"/>
    </xf>
    <xf numFmtId="0" fontId="37" fillId="0" borderId="10" xfId="7" applyFont="1" applyBorder="1" applyAlignment="1">
      <alignment horizontal="center"/>
    </xf>
    <xf numFmtId="0" fontId="37" fillId="0" borderId="10" xfId="7" applyFont="1" applyBorder="1"/>
    <xf numFmtId="1" fontId="37" fillId="0" borderId="21" xfId="7" applyNumberFormat="1" applyFont="1" applyBorder="1" applyAlignment="1">
      <alignment horizontal="center"/>
    </xf>
    <xf numFmtId="0" fontId="38" fillId="0" borderId="21" xfId="7" applyFont="1" applyBorder="1" applyAlignment="1">
      <alignment horizontal="center"/>
    </xf>
    <xf numFmtId="0" fontId="37" fillId="0" borderId="21" xfId="7" applyFont="1" applyBorder="1" applyAlignment="1">
      <alignment horizontal="center"/>
    </xf>
    <xf numFmtId="0" fontId="37" fillId="0" borderId="21" xfId="7" applyFont="1" applyBorder="1"/>
    <xf numFmtId="0" fontId="37" fillId="0" borderId="21" xfId="7" applyFont="1" applyFill="1" applyBorder="1" applyAlignment="1">
      <alignment horizontal="center"/>
    </xf>
    <xf numFmtId="1" fontId="37" fillId="0" borderId="22" xfId="7" applyNumberFormat="1" applyFont="1" applyBorder="1" applyAlignment="1">
      <alignment horizontal="center"/>
    </xf>
    <xf numFmtId="0" fontId="38" fillId="0" borderId="22" xfId="7" applyFont="1" applyBorder="1" applyAlignment="1">
      <alignment horizontal="center"/>
    </xf>
    <xf numFmtId="0" fontId="37" fillId="0" borderId="22" xfId="7" applyFont="1" applyBorder="1" applyAlignment="1">
      <alignment horizontal="center"/>
    </xf>
    <xf numFmtId="0" fontId="37" fillId="0" borderId="22" xfId="7" applyFont="1" applyFill="1" applyBorder="1" applyAlignment="1">
      <alignment horizontal="center"/>
    </xf>
    <xf numFmtId="2" fontId="38" fillId="14" borderId="13" xfId="7" applyNumberFormat="1" applyFont="1" applyFill="1" applyBorder="1"/>
    <xf numFmtId="2" fontId="38" fillId="14" borderId="32" xfId="7" applyNumberFormat="1" applyFont="1" applyFill="1" applyBorder="1"/>
    <xf numFmtId="0" fontId="37" fillId="0" borderId="0" xfId="7" applyFont="1" applyFill="1" applyBorder="1" applyAlignment="1"/>
    <xf numFmtId="0" fontId="104" fillId="0" borderId="0" xfId="7" applyFont="1"/>
    <xf numFmtId="0" fontId="72" fillId="0" borderId="0" xfId="8" applyFont="1"/>
    <xf numFmtId="0" fontId="70" fillId="0" borderId="0" xfId="2" applyFont="1"/>
    <xf numFmtId="0" fontId="105" fillId="0" borderId="0" xfId="7" applyFont="1"/>
    <xf numFmtId="0" fontId="104" fillId="0" borderId="0" xfId="7" applyFont="1" applyAlignment="1"/>
    <xf numFmtId="0" fontId="19" fillId="0" borderId="0" xfId="0" applyFont="1" applyBorder="1" applyAlignment="1" applyProtection="1">
      <alignment wrapText="1"/>
      <protection hidden="1"/>
    </xf>
    <xf numFmtId="0" fontId="104" fillId="0" borderId="0" xfId="0" applyFont="1"/>
    <xf numFmtId="0" fontId="80" fillId="0" borderId="10" xfId="19" applyFont="1" applyBorder="1" applyAlignment="1">
      <alignment horizontal="center"/>
    </xf>
    <xf numFmtId="0" fontId="7" fillId="0" borderId="10" xfId="19" applyFont="1" applyBorder="1"/>
    <xf numFmtId="1" fontId="32" fillId="0" borderId="10" xfId="19" applyNumberFormat="1" applyFont="1" applyBorder="1" applyAlignment="1">
      <alignment horizontal="center"/>
    </xf>
    <xf numFmtId="2" fontId="32" fillId="0" borderId="10" xfId="19" applyNumberFormat="1" applyFont="1" applyFill="1" applyBorder="1" applyAlignment="1">
      <alignment horizontal="center" vertical="center"/>
    </xf>
    <xf numFmtId="197" fontId="32" fillId="0" borderId="10" xfId="19" applyNumberFormat="1" applyFont="1" applyBorder="1" applyAlignment="1">
      <alignment horizontal="center" vertical="center"/>
    </xf>
    <xf numFmtId="0" fontId="7" fillId="0" borderId="10" xfId="19" applyFont="1" applyFill="1" applyBorder="1" applyAlignment="1">
      <alignment horizontal="center"/>
    </xf>
    <xf numFmtId="0" fontId="80" fillId="0" borderId="21" xfId="19" applyFont="1" applyBorder="1" applyAlignment="1">
      <alignment horizontal="center"/>
    </xf>
    <xf numFmtId="0" fontId="7" fillId="0" borderId="21" xfId="19" applyFont="1" applyBorder="1"/>
    <xf numFmtId="1" fontId="32" fillId="0" borderId="21" xfId="19" applyNumberFormat="1" applyFont="1" applyBorder="1" applyAlignment="1">
      <alignment horizontal="center"/>
    </xf>
    <xf numFmtId="2" fontId="7" fillId="0" borderId="21" xfId="19" applyNumberFormat="1" applyFont="1" applyFill="1" applyBorder="1" applyAlignment="1">
      <alignment horizontal="center"/>
    </xf>
    <xf numFmtId="197" fontId="32" fillId="0" borderId="21" xfId="19" applyNumberFormat="1" applyFont="1" applyBorder="1" applyAlignment="1">
      <alignment horizontal="center" vertical="center"/>
    </xf>
    <xf numFmtId="0" fontId="7" fillId="0" borderId="21" xfId="19" applyFont="1" applyFill="1" applyBorder="1" applyAlignment="1">
      <alignment horizontal="center"/>
    </xf>
    <xf numFmtId="9" fontId="32" fillId="0" borderId="21" xfId="19" applyNumberFormat="1" applyFont="1" applyFill="1" applyBorder="1" applyAlignment="1">
      <alignment horizontal="center" vertical="center"/>
    </xf>
    <xf numFmtId="0" fontId="7" fillId="0" borderId="21" xfId="19" applyFont="1" applyBorder="1" applyAlignment="1">
      <alignment horizontal="center"/>
    </xf>
    <xf numFmtId="0" fontId="80" fillId="0" borderId="22" xfId="19" applyFont="1" applyBorder="1" applyAlignment="1">
      <alignment horizontal="center"/>
    </xf>
    <xf numFmtId="1" fontId="32" fillId="0" borderId="22" xfId="19" applyNumberFormat="1" applyFont="1" applyBorder="1" applyAlignment="1">
      <alignment horizontal="center"/>
    </xf>
    <xf numFmtId="9" fontId="32" fillId="0" borderId="22" xfId="19" applyNumberFormat="1" applyFont="1" applyFill="1" applyBorder="1" applyAlignment="1">
      <alignment horizontal="center" vertical="center"/>
    </xf>
    <xf numFmtId="197" fontId="32" fillId="0" borderId="22" xfId="19" applyNumberFormat="1" applyFont="1" applyBorder="1" applyAlignment="1">
      <alignment horizontal="center" vertical="center"/>
    </xf>
    <xf numFmtId="0" fontId="7" fillId="0" borderId="22" xfId="19" applyFont="1" applyFill="1" applyBorder="1" applyAlignment="1">
      <alignment horizontal="center"/>
    </xf>
    <xf numFmtId="0" fontId="7" fillId="0" borderId="22" xfId="19" applyFont="1" applyBorder="1" applyAlignment="1">
      <alignment horizontal="center"/>
    </xf>
    <xf numFmtId="0" fontId="32" fillId="14" borderId="31" xfId="19" applyFont="1" applyFill="1" applyBorder="1" applyAlignment="1">
      <alignment horizontal="center"/>
    </xf>
    <xf numFmtId="0" fontId="32" fillId="14" borderId="32" xfId="19" applyFont="1" applyFill="1" applyBorder="1" applyAlignment="1">
      <alignment horizontal="center"/>
    </xf>
    <xf numFmtId="0" fontId="32" fillId="0" borderId="32" xfId="19" quotePrefix="1" applyNumberFormat="1" applyFont="1" applyBorder="1" applyAlignment="1">
      <alignment horizontal="center" vertical="center"/>
    </xf>
    <xf numFmtId="1" fontId="7" fillId="0" borderId="10" xfId="19" applyNumberFormat="1" applyFont="1" applyBorder="1" applyAlignment="1">
      <alignment horizontal="center"/>
    </xf>
    <xf numFmtId="1" fontId="7" fillId="0" borderId="21" xfId="19" applyNumberFormat="1" applyFont="1" applyBorder="1" applyAlignment="1">
      <alignment horizontal="center"/>
    </xf>
    <xf numFmtId="1" fontId="7" fillId="0" borderId="22" xfId="19" applyNumberFormat="1" applyFont="1" applyBorder="1" applyAlignment="1">
      <alignment horizontal="center"/>
    </xf>
    <xf numFmtId="1" fontId="38" fillId="0" borderId="1" xfId="7" applyNumberFormat="1" applyFont="1" applyBorder="1" applyAlignment="1">
      <alignment horizontal="center" vertical="center"/>
    </xf>
    <xf numFmtId="1" fontId="38" fillId="0" borderId="1" xfId="7" applyNumberFormat="1" applyFont="1" applyBorder="1" applyAlignment="1">
      <alignment horizontal="center"/>
    </xf>
    <xf numFmtId="1" fontId="38" fillId="0" borderId="10" xfId="7" applyNumberFormat="1" applyFont="1" applyBorder="1" applyAlignment="1">
      <alignment horizontal="center" vertical="center"/>
    </xf>
    <xf numFmtId="1" fontId="38" fillId="0" borderId="10" xfId="7" applyNumberFormat="1" applyFont="1" applyBorder="1" applyAlignment="1">
      <alignment horizontal="center"/>
    </xf>
    <xf numFmtId="1" fontId="38" fillId="0" borderId="21" xfId="7" applyNumberFormat="1" applyFont="1" applyBorder="1" applyAlignment="1">
      <alignment horizontal="center" vertical="center"/>
    </xf>
    <xf numFmtId="1" fontId="38" fillId="0" borderId="21" xfId="7" applyNumberFormat="1" applyFont="1" applyBorder="1" applyAlignment="1">
      <alignment horizontal="center"/>
    </xf>
    <xf numFmtId="1" fontId="38" fillId="0" borderId="22" xfId="7" applyNumberFormat="1" applyFont="1" applyBorder="1" applyAlignment="1">
      <alignment horizontal="center" vertical="center"/>
    </xf>
    <xf numFmtId="1" fontId="38" fillId="0" borderId="22" xfId="7" applyNumberFormat="1" applyFont="1" applyBorder="1" applyAlignment="1">
      <alignment horizontal="center"/>
    </xf>
    <xf numFmtId="0" fontId="9" fillId="0" borderId="0" xfId="6" applyFont="1" applyAlignment="1">
      <alignment horizontal="center"/>
    </xf>
    <xf numFmtId="2" fontId="9" fillId="0" borderId="0" xfId="6" applyNumberFormat="1" applyFont="1" applyAlignment="1">
      <alignment horizontal="center"/>
    </xf>
    <xf numFmtId="0" fontId="38" fillId="14" borderId="35" xfId="7" applyFont="1" applyFill="1" applyBorder="1" applyAlignment="1">
      <alignment horizontal="center"/>
    </xf>
    <xf numFmtId="0" fontId="16" fillId="0" borderId="0" xfId="3" applyFont="1" applyFill="1" applyBorder="1"/>
    <xf numFmtId="0" fontId="16" fillId="0" borderId="1" xfId="3" applyFont="1" applyFill="1" applyBorder="1" applyAlignment="1">
      <alignment horizontal="right"/>
    </xf>
    <xf numFmtId="0" fontId="1" fillId="5" borderId="0" xfId="0" applyFont="1" applyFill="1" applyBorder="1" applyProtection="1">
      <protection hidden="1"/>
    </xf>
    <xf numFmtId="0" fontId="77" fillId="5" borderId="0" xfId="11" applyFont="1" applyFill="1" applyBorder="1"/>
    <xf numFmtId="0" fontId="16" fillId="5" borderId="0" xfId="0" applyFont="1" applyFill="1" applyBorder="1" applyProtection="1">
      <protection hidden="1"/>
    </xf>
    <xf numFmtId="0" fontId="1" fillId="5" borderId="35" xfId="0" applyFont="1" applyFill="1" applyBorder="1" applyProtection="1">
      <protection hidden="1"/>
    </xf>
    <xf numFmtId="0" fontId="47" fillId="5" borderId="0" xfId="11" applyFont="1" applyFill="1" applyBorder="1"/>
    <xf numFmtId="0" fontId="77" fillId="0" borderId="9" xfId="11" applyFont="1" applyFill="1" applyBorder="1" applyProtection="1">
      <protection hidden="1"/>
    </xf>
    <xf numFmtId="15" fontId="19" fillId="0" borderId="10" xfId="0" applyNumberFormat="1" applyFont="1" applyBorder="1" applyAlignment="1" applyProtection="1">
      <alignment horizontal="center"/>
      <protection hidden="1"/>
    </xf>
    <xf numFmtId="0" fontId="56" fillId="0" borderId="10" xfId="9" applyFont="1" applyBorder="1" applyAlignment="1">
      <alignment horizontal="center" vertical="center"/>
    </xf>
    <xf numFmtId="1" fontId="20" fillId="9" borderId="2" xfId="0" applyNumberFormat="1" applyFont="1" applyFill="1" applyBorder="1" applyAlignment="1" applyProtection="1">
      <alignment horizontal="center" vertical="center"/>
      <protection hidden="1"/>
    </xf>
    <xf numFmtId="198" fontId="20" fillId="9" borderId="2" xfId="0" applyNumberFormat="1" applyFont="1" applyFill="1" applyBorder="1" applyAlignment="1" applyProtection="1">
      <alignment horizontal="center" vertical="center"/>
      <protection hidden="1"/>
    </xf>
    <xf numFmtId="198" fontId="19" fillId="0" borderId="0" xfId="0" applyNumberFormat="1" applyFont="1" applyBorder="1" applyAlignment="1" applyProtection="1">
      <protection hidden="1"/>
    </xf>
    <xf numFmtId="0" fontId="19" fillId="0" borderId="13" xfId="0" applyFont="1" applyBorder="1" applyProtection="1">
      <protection hidden="1"/>
    </xf>
    <xf numFmtId="0" fontId="19" fillId="0" borderId="1" xfId="0" applyFont="1" applyBorder="1" applyProtection="1">
      <protection hidden="1"/>
    </xf>
    <xf numFmtId="1" fontId="19" fillId="0" borderId="1" xfId="0" applyNumberFormat="1" applyFont="1" applyBorder="1" applyAlignment="1" applyProtection="1">
      <alignment horizontal="center" vertical="center"/>
      <protection hidden="1"/>
    </xf>
    <xf numFmtId="0" fontId="16" fillId="0" borderId="0" xfId="0" applyFont="1"/>
    <xf numFmtId="0" fontId="5" fillId="25" borderId="10" xfId="0" applyFont="1" applyFill="1" applyBorder="1" applyAlignment="1" applyProtection="1">
      <alignment horizontal="center" vertical="center"/>
      <protection hidden="1"/>
    </xf>
    <xf numFmtId="0" fontId="5" fillId="14" borderId="10" xfId="0" applyNumberFormat="1" applyFont="1" applyFill="1" applyBorder="1" applyAlignment="1" applyProtection="1">
      <alignment horizontal="center" vertical="center"/>
      <protection hidden="1"/>
    </xf>
    <xf numFmtId="0" fontId="12" fillId="14" borderId="10" xfId="0" applyNumberFormat="1" applyFont="1" applyFill="1" applyBorder="1" applyAlignment="1" applyProtection="1">
      <alignment horizontal="center" vertical="center"/>
      <protection hidden="1"/>
    </xf>
    <xf numFmtId="187" fontId="12" fillId="25" borderId="10" xfId="0" applyNumberFormat="1" applyFont="1" applyFill="1" applyBorder="1" applyAlignment="1" applyProtection="1">
      <alignment horizontal="center" vertical="center"/>
      <protection hidden="1"/>
    </xf>
    <xf numFmtId="0" fontId="9" fillId="0" borderId="0" xfId="13" applyNumberFormat="1" applyFont="1" applyFill="1" applyBorder="1" applyProtection="1">
      <protection hidden="1"/>
    </xf>
    <xf numFmtId="0" fontId="10" fillId="0" borderId="0" xfId="13" applyNumberFormat="1" applyFont="1" applyFill="1" applyBorder="1" applyAlignment="1" applyProtection="1">
      <alignment horizontal="right"/>
      <protection hidden="1"/>
    </xf>
    <xf numFmtId="192" fontId="9" fillId="0" borderId="0" xfId="13" applyNumberFormat="1" applyFont="1" applyFill="1" applyBorder="1" applyAlignment="1" applyProtection="1">
      <protection hidden="1"/>
    </xf>
    <xf numFmtId="0" fontId="9" fillId="0" borderId="0" xfId="13" applyNumberFormat="1" applyFont="1" applyFill="1" applyBorder="1" applyAlignment="1" applyProtection="1">
      <alignment horizontal="right"/>
      <protection hidden="1"/>
    </xf>
    <xf numFmtId="0" fontId="9" fillId="0" borderId="13" xfId="13" applyNumberFormat="1" applyFont="1" applyFill="1" applyBorder="1" applyAlignment="1" applyProtection="1">
      <alignment horizontal="center"/>
      <protection hidden="1"/>
    </xf>
    <xf numFmtId="0" fontId="9" fillId="14" borderId="1" xfId="13" applyNumberFormat="1" applyFont="1" applyFill="1" applyBorder="1" applyAlignment="1" applyProtection="1">
      <alignment horizontal="center"/>
      <protection hidden="1"/>
    </xf>
    <xf numFmtId="0" fontId="9" fillId="0" borderId="10" xfId="13" applyNumberFormat="1" applyFont="1" applyFill="1" applyBorder="1" applyAlignment="1" applyProtection="1">
      <alignment horizontal="center"/>
      <protection hidden="1"/>
    </xf>
    <xf numFmtId="0" fontId="9" fillId="0" borderId="10" xfId="13" applyNumberFormat="1" applyFont="1" applyFill="1" applyBorder="1" applyProtection="1">
      <protection hidden="1"/>
    </xf>
    <xf numFmtId="0" fontId="9" fillId="0" borderId="21" xfId="13" applyNumberFormat="1" applyFont="1" applyFill="1" applyBorder="1" applyAlignment="1" applyProtection="1">
      <alignment horizontal="center"/>
      <protection hidden="1"/>
    </xf>
    <xf numFmtId="0" fontId="9" fillId="0" borderId="21" xfId="13" applyNumberFormat="1" applyFont="1" applyFill="1" applyBorder="1" applyProtection="1">
      <protection hidden="1"/>
    </xf>
    <xf numFmtId="0" fontId="9" fillId="0" borderId="22" xfId="13" applyNumberFormat="1" applyFont="1" applyFill="1" applyBorder="1" applyAlignment="1" applyProtection="1">
      <alignment horizontal="center"/>
      <protection hidden="1"/>
    </xf>
    <xf numFmtId="0" fontId="9" fillId="0" borderId="22" xfId="13" applyNumberFormat="1" applyFont="1" applyFill="1" applyBorder="1" applyProtection="1">
      <protection hidden="1"/>
    </xf>
    <xf numFmtId="0" fontId="10" fillId="0" borderId="0" xfId="13" applyNumberFormat="1" applyFont="1" applyFill="1" applyBorder="1" applyProtection="1">
      <protection hidden="1"/>
    </xf>
    <xf numFmtId="0" fontId="9" fillId="0" borderId="0" xfId="13" applyNumberFormat="1" applyFont="1" applyFill="1" applyBorder="1" applyAlignment="1" applyProtection="1">
      <protection hidden="1"/>
    </xf>
    <xf numFmtId="0" fontId="9" fillId="0" borderId="45" xfId="13" applyNumberFormat="1" applyFont="1" applyFill="1" applyBorder="1" applyProtection="1">
      <protection hidden="1"/>
    </xf>
    <xf numFmtId="0" fontId="9" fillId="0" borderId="0" xfId="13" applyNumberFormat="1" applyFont="1" applyFill="1" applyBorder="1" applyAlignment="1" applyProtection="1">
      <alignment horizontal="left"/>
      <protection hidden="1"/>
    </xf>
    <xf numFmtId="189" fontId="19" fillId="0" borderId="22" xfId="0" applyNumberFormat="1" applyFont="1" applyBorder="1" applyAlignment="1" applyProtection="1">
      <alignment horizontal="center"/>
      <protection hidden="1"/>
    </xf>
    <xf numFmtId="0" fontId="110" fillId="4" borderId="1" xfId="0" applyFont="1" applyFill="1" applyBorder="1"/>
    <xf numFmtId="0" fontId="24" fillId="34" borderId="0" xfId="0" applyFont="1" applyFill="1" applyAlignment="1">
      <alignment horizontal="center"/>
    </xf>
    <xf numFmtId="0" fontId="7" fillId="0" borderId="0" xfId="9" applyFont="1" applyBorder="1" applyAlignment="1">
      <alignment horizontal="center"/>
    </xf>
    <xf numFmtId="0" fontId="41" fillId="0" borderId="0" xfId="9" applyFont="1" applyBorder="1" applyAlignment="1">
      <alignment horizontal="left"/>
    </xf>
    <xf numFmtId="0" fontId="7" fillId="0" borderId="0" xfId="9" applyFont="1" applyBorder="1" applyAlignment="1">
      <alignment horizontal="center" vertical="center"/>
    </xf>
    <xf numFmtId="0" fontId="30" fillId="0" borderId="0" xfId="9" applyNumberFormat="1" applyFont="1" applyBorder="1" applyAlignment="1">
      <alignment horizontal="left"/>
    </xf>
    <xf numFmtId="0" fontId="30" fillId="0" borderId="0" xfId="9" applyFont="1" applyFill="1" applyBorder="1" applyAlignment="1">
      <alignment horizontal="center"/>
    </xf>
    <xf numFmtId="203" fontId="1" fillId="0" borderId="1" xfId="0" applyNumberFormat="1" applyFont="1" applyBorder="1"/>
    <xf numFmtId="2" fontId="9" fillId="0" borderId="0" xfId="6" applyNumberFormat="1" applyFont="1" applyAlignment="1">
      <alignment horizontal="center"/>
    </xf>
    <xf numFmtId="0" fontId="9" fillId="0" borderId="0" xfId="6" applyFont="1" applyAlignment="1">
      <alignment horizontal="center"/>
    </xf>
    <xf numFmtId="0" fontId="38" fillId="14" borderId="35" xfId="7" applyFont="1" applyFill="1" applyBorder="1" applyAlignment="1">
      <alignment horizontal="center"/>
    </xf>
    <xf numFmtId="0" fontId="1" fillId="0" borderId="0" xfId="0" applyFont="1" applyFill="1" applyProtection="1">
      <protection hidden="1"/>
    </xf>
    <xf numFmtId="0" fontId="53" fillId="0" borderId="9" xfId="0" applyFont="1" applyFill="1" applyBorder="1" applyProtection="1">
      <protection hidden="1"/>
    </xf>
    <xf numFmtId="0" fontId="1" fillId="11" borderId="33" xfId="0" applyFont="1" applyFill="1" applyBorder="1" applyProtection="1">
      <protection hidden="1"/>
    </xf>
    <xf numFmtId="0" fontId="1" fillId="11" borderId="4" xfId="0" applyFont="1" applyFill="1" applyBorder="1" applyProtection="1">
      <protection hidden="1"/>
    </xf>
    <xf numFmtId="0" fontId="84" fillId="11" borderId="33" xfId="0" applyFont="1" applyFill="1" applyBorder="1" applyAlignment="1" applyProtection="1">
      <alignment horizontal="left"/>
      <protection hidden="1"/>
    </xf>
    <xf numFmtId="0" fontId="1" fillId="11" borderId="3" xfId="0" applyFont="1" applyFill="1" applyBorder="1" applyProtection="1">
      <protection hidden="1"/>
    </xf>
    <xf numFmtId="0" fontId="16" fillId="5" borderId="8" xfId="0" applyFont="1" applyFill="1" applyBorder="1" applyProtection="1">
      <protection hidden="1"/>
    </xf>
    <xf numFmtId="0" fontId="0" fillId="5" borderId="8" xfId="0" applyFill="1" applyBorder="1"/>
    <xf numFmtId="0" fontId="1" fillId="5" borderId="8" xfId="0" applyFont="1" applyFill="1" applyBorder="1" applyProtection="1">
      <protection hidden="1"/>
    </xf>
    <xf numFmtId="0" fontId="1" fillId="5" borderId="31" xfId="0" applyFont="1" applyFill="1" applyBorder="1" applyProtection="1">
      <protection hidden="1"/>
    </xf>
    <xf numFmtId="0" fontId="77" fillId="5" borderId="8" xfId="11" applyFont="1" applyFill="1" applyBorder="1"/>
    <xf numFmtId="0" fontId="1" fillId="35" borderId="7" xfId="0" applyFont="1" applyFill="1" applyBorder="1" applyProtection="1">
      <protection hidden="1"/>
    </xf>
    <xf numFmtId="0" fontId="1" fillId="35" borderId="8" xfId="0" applyFont="1" applyFill="1" applyBorder="1" applyProtection="1">
      <protection hidden="1"/>
    </xf>
    <xf numFmtId="0" fontId="1" fillId="35" borderId="9" xfId="0" applyFont="1" applyFill="1" applyBorder="1" applyProtection="1">
      <protection hidden="1"/>
    </xf>
    <xf numFmtId="0" fontId="1" fillId="35" borderId="0" xfId="0" applyFont="1" applyFill="1" applyBorder="1" applyProtection="1">
      <protection hidden="1"/>
    </xf>
    <xf numFmtId="198" fontId="19" fillId="0" borderId="2" xfId="0" applyNumberFormat="1" applyFont="1" applyBorder="1" applyAlignment="1" applyProtection="1">
      <alignment horizontal="center"/>
      <protection hidden="1"/>
    </xf>
    <xf numFmtId="0" fontId="1" fillId="8" borderId="33" xfId="0" applyFont="1" applyFill="1" applyBorder="1" applyProtection="1">
      <protection hidden="1"/>
    </xf>
    <xf numFmtId="0" fontId="1" fillId="8" borderId="3" xfId="0" applyFont="1" applyFill="1" applyBorder="1" applyProtection="1">
      <protection hidden="1"/>
    </xf>
    <xf numFmtId="0" fontId="77" fillId="0" borderId="7" xfId="11" applyFont="1" applyFill="1" applyBorder="1" applyProtection="1">
      <protection hidden="1"/>
    </xf>
    <xf numFmtId="198" fontId="20" fillId="14" borderId="2" xfId="0" applyNumberFormat="1" applyFont="1" applyFill="1" applyBorder="1" applyAlignment="1" applyProtection="1">
      <alignment horizontal="center"/>
      <protection hidden="1"/>
    </xf>
    <xf numFmtId="198" fontId="19" fillId="0" borderId="6" xfId="0" applyNumberFormat="1" applyFont="1" applyBorder="1" applyAlignment="1" applyProtection="1">
      <alignment horizontal="center"/>
      <protection hidden="1"/>
    </xf>
    <xf numFmtId="0" fontId="19" fillId="0" borderId="46" xfId="0" applyFont="1" applyBorder="1" applyAlignment="1" applyProtection="1">
      <alignment horizontal="center"/>
      <protection hidden="1"/>
    </xf>
    <xf numFmtId="0" fontId="1" fillId="14" borderId="7" xfId="0" applyFont="1" applyFill="1" applyBorder="1" applyProtection="1">
      <protection hidden="1"/>
    </xf>
    <xf numFmtId="0" fontId="1" fillId="14" borderId="8" xfId="0" applyFont="1" applyFill="1" applyBorder="1" applyProtection="1">
      <protection hidden="1"/>
    </xf>
    <xf numFmtId="0" fontId="1" fillId="14" borderId="31" xfId="0" applyFont="1" applyFill="1" applyBorder="1" applyProtection="1">
      <protection hidden="1"/>
    </xf>
    <xf numFmtId="0" fontId="1" fillId="14" borderId="9" xfId="0" applyFont="1" applyFill="1" applyBorder="1" applyProtection="1">
      <protection hidden="1"/>
    </xf>
    <xf numFmtId="0" fontId="1" fillId="14" borderId="0" xfId="0" applyFont="1" applyFill="1" applyBorder="1" applyProtection="1">
      <protection hidden="1"/>
    </xf>
    <xf numFmtId="0" fontId="1" fillId="14" borderId="35" xfId="0" applyFont="1" applyFill="1" applyBorder="1" applyProtection="1">
      <protection hidden="1"/>
    </xf>
    <xf numFmtId="0" fontId="53" fillId="14" borderId="0" xfId="0" applyFont="1" applyFill="1" applyBorder="1" applyProtection="1">
      <protection hidden="1"/>
    </xf>
    <xf numFmtId="0" fontId="86" fillId="14" borderId="0" xfId="0" applyFont="1" applyFill="1" applyBorder="1" applyProtection="1">
      <protection hidden="1"/>
    </xf>
    <xf numFmtId="0" fontId="86" fillId="14" borderId="35" xfId="0" applyFont="1" applyFill="1" applyBorder="1" applyProtection="1">
      <protection hidden="1"/>
    </xf>
    <xf numFmtId="0" fontId="66" fillId="14" borderId="0" xfId="0" applyFont="1" applyFill="1" applyBorder="1" applyAlignment="1" applyProtection="1">
      <alignment vertical="center"/>
      <protection hidden="1"/>
    </xf>
    <xf numFmtId="0" fontId="66" fillId="14" borderId="9" xfId="0" applyFont="1" applyFill="1" applyBorder="1" applyAlignment="1" applyProtection="1">
      <alignment vertical="center"/>
      <protection hidden="1"/>
    </xf>
    <xf numFmtId="0" fontId="19" fillId="0" borderId="21" xfId="0" applyFont="1" applyBorder="1" applyAlignment="1" applyProtection="1">
      <alignment vertical="center"/>
      <protection hidden="1"/>
    </xf>
    <xf numFmtId="1" fontId="19" fillId="0" borderId="21" xfId="0" applyNumberFormat="1" applyFont="1" applyBorder="1" applyAlignment="1" applyProtection="1">
      <alignment horizontal="center" vertical="center"/>
      <protection hidden="1"/>
    </xf>
    <xf numFmtId="0" fontId="19" fillId="0" borderId="1" xfId="0" applyFont="1" applyBorder="1" applyAlignment="1" applyProtection="1">
      <alignment horizontal="center" vertical="center"/>
      <protection hidden="1"/>
    </xf>
    <xf numFmtId="0" fontId="91" fillId="14" borderId="9" xfId="0" applyFont="1" applyFill="1" applyBorder="1" applyProtection="1">
      <protection hidden="1"/>
    </xf>
    <xf numFmtId="0" fontId="90" fillId="14" borderId="9" xfId="11" applyFont="1" applyFill="1" applyBorder="1"/>
    <xf numFmtId="0" fontId="1" fillId="14" borderId="12" xfId="0" applyFont="1" applyFill="1" applyBorder="1" applyProtection="1">
      <protection hidden="1"/>
    </xf>
    <xf numFmtId="0" fontId="1" fillId="14" borderId="13" xfId="0" applyFont="1" applyFill="1" applyBorder="1" applyProtection="1">
      <protection hidden="1"/>
    </xf>
    <xf numFmtId="0" fontId="91" fillId="14" borderId="0" xfId="0" applyFont="1" applyFill="1" applyBorder="1" applyProtection="1">
      <protection hidden="1"/>
    </xf>
    <xf numFmtId="0" fontId="90" fillId="14" borderId="0" xfId="11" applyFont="1" applyFill="1" applyBorder="1"/>
    <xf numFmtId="0" fontId="47" fillId="14" borderId="8" xfId="11" applyFont="1" applyFill="1" applyBorder="1"/>
    <xf numFmtId="0" fontId="16" fillId="14" borderId="8" xfId="0" applyFont="1" applyFill="1" applyBorder="1" applyProtection="1">
      <protection hidden="1"/>
    </xf>
    <xf numFmtId="0" fontId="24" fillId="14" borderId="8" xfId="0" applyFont="1" applyFill="1" applyBorder="1" applyProtection="1">
      <protection hidden="1"/>
    </xf>
    <xf numFmtId="0" fontId="47" fillId="14" borderId="0" xfId="11" applyFont="1" applyFill="1" applyBorder="1"/>
    <xf numFmtId="0" fontId="47" fillId="14" borderId="13" xfId="11" applyFont="1" applyFill="1" applyBorder="1"/>
    <xf numFmtId="0" fontId="16" fillId="14" borderId="13" xfId="0" applyFont="1" applyFill="1" applyBorder="1" applyProtection="1">
      <protection hidden="1"/>
    </xf>
    <xf numFmtId="0" fontId="16" fillId="14" borderId="32" xfId="0" applyFont="1" applyFill="1" applyBorder="1" applyProtection="1">
      <protection hidden="1"/>
    </xf>
    <xf numFmtId="0" fontId="90" fillId="14" borderId="8" xfId="11" applyFont="1" applyFill="1" applyBorder="1" applyProtection="1">
      <protection hidden="1"/>
    </xf>
    <xf numFmtId="0" fontId="91" fillId="14" borderId="8" xfId="0" applyFont="1" applyFill="1" applyBorder="1" applyProtection="1">
      <protection hidden="1"/>
    </xf>
    <xf numFmtId="0" fontId="77" fillId="14" borderId="0" xfId="11" applyFont="1" applyFill="1" applyBorder="1"/>
    <xf numFmtId="0" fontId="85" fillId="14" borderId="9" xfId="0" applyFont="1" applyFill="1" applyBorder="1" applyProtection="1">
      <protection hidden="1"/>
    </xf>
    <xf numFmtId="0" fontId="115" fillId="14" borderId="0" xfId="0" applyFont="1" applyFill="1" applyBorder="1"/>
    <xf numFmtId="0" fontId="114" fillId="14" borderId="0" xfId="0" applyFont="1" applyFill="1" applyBorder="1" applyAlignment="1" applyProtection="1">
      <alignment vertical="center"/>
      <protection hidden="1"/>
    </xf>
    <xf numFmtId="0" fontId="105" fillId="14" borderId="0" xfId="0" applyFont="1" applyFill="1" applyBorder="1" applyAlignment="1" applyProtection="1">
      <alignment vertical="center"/>
      <protection hidden="1"/>
    </xf>
    <xf numFmtId="0" fontId="87" fillId="32" borderId="13" xfId="0" applyFont="1" applyFill="1" applyBorder="1"/>
    <xf numFmtId="0" fontId="95" fillId="32" borderId="13" xfId="0" applyFont="1" applyFill="1" applyBorder="1" applyProtection="1">
      <protection hidden="1"/>
    </xf>
    <xf numFmtId="0" fontId="86" fillId="32" borderId="13" xfId="0" applyFont="1" applyFill="1" applyBorder="1" applyProtection="1">
      <protection hidden="1"/>
    </xf>
    <xf numFmtId="0" fontId="111" fillId="32" borderId="13" xfId="0" applyFont="1" applyFill="1" applyBorder="1" applyProtection="1">
      <protection hidden="1"/>
    </xf>
    <xf numFmtId="0" fontId="86" fillId="32" borderId="32" xfId="0" applyFont="1" applyFill="1" applyBorder="1" applyProtection="1">
      <protection hidden="1"/>
    </xf>
    <xf numFmtId="0" fontId="47" fillId="11" borderId="7" xfId="11" applyFont="1" applyFill="1" applyBorder="1" applyProtection="1">
      <protection hidden="1"/>
    </xf>
    <xf numFmtId="0" fontId="1" fillId="11" borderId="8" xfId="0" applyFont="1" applyFill="1" applyBorder="1" applyProtection="1">
      <protection hidden="1"/>
    </xf>
    <xf numFmtId="0" fontId="53" fillId="11" borderId="8" xfId="0" applyFont="1" applyFill="1" applyBorder="1" applyProtection="1">
      <protection hidden="1"/>
    </xf>
    <xf numFmtId="0" fontId="53" fillId="11" borderId="31" xfId="0" applyFont="1" applyFill="1" applyBorder="1" applyProtection="1">
      <protection hidden="1"/>
    </xf>
    <xf numFmtId="0" fontId="47" fillId="11" borderId="9" xfId="11" applyFont="1" applyFill="1" applyBorder="1" applyProtection="1">
      <protection hidden="1"/>
    </xf>
    <xf numFmtId="0" fontId="1" fillId="11" borderId="0" xfId="0" applyFont="1" applyFill="1" applyBorder="1" applyProtection="1">
      <protection hidden="1"/>
    </xf>
    <xf numFmtId="0" fontId="53" fillId="11" borderId="0" xfId="0" applyFont="1" applyFill="1" applyBorder="1" applyProtection="1">
      <protection hidden="1"/>
    </xf>
    <xf numFmtId="0" fontId="53" fillId="11" borderId="35" xfId="0" applyFont="1" applyFill="1" applyBorder="1" applyProtection="1">
      <protection hidden="1"/>
    </xf>
    <xf numFmtId="0" fontId="1" fillId="11" borderId="9" xfId="0" applyFont="1" applyFill="1" applyBorder="1" applyProtection="1">
      <protection hidden="1"/>
    </xf>
    <xf numFmtId="0" fontId="1" fillId="11" borderId="35" xfId="0" applyFont="1" applyFill="1" applyBorder="1" applyProtection="1">
      <protection hidden="1"/>
    </xf>
    <xf numFmtId="0" fontId="1" fillId="11" borderId="12" xfId="0" applyFont="1" applyFill="1" applyBorder="1" applyProtection="1">
      <protection hidden="1"/>
    </xf>
    <xf numFmtId="0" fontId="1" fillId="11" borderId="13" xfId="0" applyFont="1" applyFill="1" applyBorder="1" applyProtection="1">
      <protection hidden="1"/>
    </xf>
    <xf numFmtId="0" fontId="1" fillId="11" borderId="32" xfId="0" applyFont="1" applyFill="1" applyBorder="1" applyProtection="1">
      <protection hidden="1"/>
    </xf>
    <xf numFmtId="0" fontId="77" fillId="11" borderId="9" xfId="11" applyFont="1" applyFill="1" applyBorder="1" applyProtection="1">
      <protection hidden="1"/>
    </xf>
    <xf numFmtId="0" fontId="112" fillId="36" borderId="4" xfId="0" quotePrefix="1" applyFont="1" applyFill="1" applyBorder="1" applyProtection="1">
      <protection hidden="1"/>
    </xf>
    <xf numFmtId="0" fontId="1" fillId="36" borderId="33" xfId="0" applyFont="1" applyFill="1" applyBorder="1" applyProtection="1">
      <protection hidden="1"/>
    </xf>
    <xf numFmtId="0" fontId="64" fillId="36" borderId="3" xfId="0" applyFont="1" applyFill="1" applyBorder="1" applyAlignment="1" applyProtection="1">
      <alignment vertical="center"/>
      <protection hidden="1"/>
    </xf>
    <xf numFmtId="0" fontId="1" fillId="37" borderId="35" xfId="0" applyFont="1" applyFill="1" applyBorder="1" applyProtection="1">
      <protection hidden="1"/>
    </xf>
    <xf numFmtId="0" fontId="1" fillId="37" borderId="0" xfId="0" applyFont="1" applyFill="1" applyProtection="1">
      <protection hidden="1"/>
    </xf>
    <xf numFmtId="0" fontId="1" fillId="37" borderId="9" xfId="0" applyFont="1" applyFill="1" applyBorder="1" applyProtection="1">
      <protection hidden="1"/>
    </xf>
    <xf numFmtId="0" fontId="1" fillId="37" borderId="0" xfId="0" applyFont="1" applyFill="1" applyBorder="1" applyProtection="1">
      <protection hidden="1"/>
    </xf>
    <xf numFmtId="0" fontId="115" fillId="8" borderId="9" xfId="0" applyFont="1" applyFill="1" applyBorder="1" applyAlignment="1"/>
    <xf numFmtId="0" fontId="115" fillId="8" borderId="0" xfId="0" applyFont="1" applyFill="1" applyBorder="1" applyAlignment="1"/>
    <xf numFmtId="0" fontId="117" fillId="8" borderId="9" xfId="0" applyFont="1" applyFill="1" applyBorder="1" applyAlignment="1">
      <alignment vertical="center"/>
    </xf>
    <xf numFmtId="0" fontId="117" fillId="8" borderId="0" xfId="0" applyFont="1" applyFill="1" applyBorder="1" applyAlignment="1">
      <alignment vertical="center"/>
    </xf>
    <xf numFmtId="0" fontId="118" fillId="25" borderId="7" xfId="0" applyFont="1" applyFill="1" applyBorder="1" applyAlignment="1"/>
    <xf numFmtId="0" fontId="118" fillId="25" borderId="8" xfId="0" applyFont="1" applyFill="1" applyBorder="1" applyAlignment="1"/>
    <xf numFmtId="0" fontId="77" fillId="18" borderId="12" xfId="11" applyFont="1" applyFill="1" applyBorder="1" applyAlignment="1"/>
    <xf numFmtId="0" fontId="77" fillId="18" borderId="13" xfId="11" applyFont="1" applyFill="1" applyBorder="1" applyAlignment="1"/>
    <xf numFmtId="0" fontId="92" fillId="0" borderId="9" xfId="0" applyFont="1" applyFill="1" applyBorder="1" applyAlignment="1">
      <alignment vertical="center"/>
    </xf>
    <xf numFmtId="0" fontId="77" fillId="0" borderId="9" xfId="11" applyFont="1" applyFill="1" applyBorder="1" applyAlignment="1"/>
    <xf numFmtId="0" fontId="118" fillId="0" borderId="9" xfId="0" applyFont="1" applyFill="1" applyBorder="1" applyAlignment="1"/>
    <xf numFmtId="0" fontId="115" fillId="0" borderId="9" xfId="0" applyFont="1" applyFill="1" applyBorder="1" applyAlignment="1"/>
    <xf numFmtId="0" fontId="117" fillId="0" borderId="9" xfId="0" applyFont="1" applyFill="1" applyBorder="1" applyAlignment="1">
      <alignment vertical="center"/>
    </xf>
    <xf numFmtId="0" fontId="125" fillId="0" borderId="13" xfId="0" applyFont="1" applyFill="1" applyBorder="1" applyProtection="1">
      <protection hidden="1"/>
    </xf>
    <xf numFmtId="0" fontId="125" fillId="8" borderId="7" xfId="0" applyFont="1" applyFill="1" applyBorder="1" applyProtection="1">
      <protection hidden="1"/>
    </xf>
    <xf numFmtId="0" fontId="125" fillId="8" borderId="12" xfId="0" applyFont="1" applyFill="1" applyBorder="1" applyProtection="1">
      <protection hidden="1"/>
    </xf>
    <xf numFmtId="0" fontId="1" fillId="3" borderId="4" xfId="0" applyFont="1" applyFill="1" applyBorder="1" applyProtection="1">
      <protection hidden="1"/>
    </xf>
    <xf numFmtId="0" fontId="77" fillId="3" borderId="33" xfId="11" applyFont="1" applyFill="1" applyBorder="1" applyProtection="1">
      <protection hidden="1"/>
    </xf>
    <xf numFmtId="0" fontId="1" fillId="3" borderId="33" xfId="0" applyFont="1" applyFill="1" applyBorder="1" applyProtection="1">
      <protection hidden="1"/>
    </xf>
    <xf numFmtId="0" fontId="94" fillId="8" borderId="4" xfId="0" applyFont="1" applyFill="1" applyBorder="1" applyProtection="1">
      <protection hidden="1"/>
    </xf>
    <xf numFmtId="0" fontId="25" fillId="14" borderId="1" xfId="0" applyFont="1" applyFill="1" applyBorder="1"/>
    <xf numFmtId="0" fontId="24" fillId="14" borderId="1" xfId="3" applyFont="1" applyFill="1" applyBorder="1" applyAlignment="1">
      <alignment horizontal="center" vertical="center"/>
    </xf>
    <xf numFmtId="0" fontId="16" fillId="0" borderId="1" xfId="3" applyFont="1" applyBorder="1" applyAlignment="1">
      <alignment horizontal="center" vertical="center"/>
    </xf>
    <xf numFmtId="0" fontId="16" fillId="0" borderId="0" xfId="3" applyFont="1" applyAlignment="1">
      <alignment horizontal="center" vertical="center"/>
    </xf>
    <xf numFmtId="0" fontId="75" fillId="17" borderId="1" xfId="3" applyFont="1" applyFill="1" applyBorder="1" applyAlignment="1">
      <alignment horizontal="center" vertical="center"/>
    </xf>
    <xf numFmtId="0" fontId="125" fillId="3" borderId="13" xfId="0" applyFont="1" applyFill="1" applyBorder="1" applyProtection="1">
      <protection hidden="1"/>
    </xf>
    <xf numFmtId="0" fontId="125" fillId="3" borderId="32" xfId="0" applyFont="1" applyFill="1" applyBorder="1" applyProtection="1">
      <protection hidden="1"/>
    </xf>
    <xf numFmtId="0" fontId="127" fillId="0" borderId="7" xfId="11" applyFont="1" applyFill="1" applyBorder="1" applyProtection="1">
      <protection hidden="1"/>
    </xf>
    <xf numFmtId="0" fontId="125" fillId="0" borderId="8" xfId="0" applyFont="1" applyFill="1" applyBorder="1" applyProtection="1">
      <protection hidden="1"/>
    </xf>
    <xf numFmtId="0" fontId="1" fillId="0" borderId="31" xfId="0" applyFont="1" applyBorder="1" applyProtection="1">
      <protection hidden="1"/>
    </xf>
    <xf numFmtId="0" fontId="127" fillId="0" borderId="12" xfId="11" applyFont="1" applyFill="1" applyBorder="1"/>
    <xf numFmtId="0" fontId="1" fillId="0" borderId="32" xfId="0" applyFont="1" applyBorder="1" applyProtection="1">
      <protection hidden="1"/>
    </xf>
    <xf numFmtId="0" fontId="53" fillId="0" borderId="31" xfId="0" applyFont="1" applyFill="1" applyBorder="1" applyProtection="1">
      <protection hidden="1"/>
    </xf>
    <xf numFmtId="0" fontId="53" fillId="0" borderId="35" xfId="0" applyFont="1" applyFill="1" applyBorder="1" applyProtection="1">
      <protection hidden="1"/>
    </xf>
    <xf numFmtId="0" fontId="1" fillId="0" borderId="35" xfId="0" applyFont="1" applyFill="1" applyBorder="1" applyProtection="1">
      <protection hidden="1"/>
    </xf>
    <xf numFmtId="0" fontId="1" fillId="0" borderId="32" xfId="0" applyFont="1" applyFill="1" applyBorder="1" applyProtection="1">
      <protection hidden="1"/>
    </xf>
    <xf numFmtId="0" fontId="1" fillId="18" borderId="4" xfId="0" applyFont="1" applyFill="1" applyBorder="1" applyProtection="1">
      <protection hidden="1"/>
    </xf>
    <xf numFmtId="15" fontId="54" fillId="18" borderId="3" xfId="0" applyNumberFormat="1" applyFont="1" applyFill="1" applyBorder="1" applyProtection="1">
      <protection hidden="1"/>
    </xf>
    <xf numFmtId="0" fontId="94" fillId="31" borderId="4" xfId="0" applyFont="1" applyFill="1" applyBorder="1" applyProtection="1">
      <protection hidden="1"/>
    </xf>
    <xf numFmtId="0" fontId="1" fillId="31" borderId="33" xfId="0" applyFont="1" applyFill="1" applyBorder="1" applyProtection="1">
      <protection hidden="1"/>
    </xf>
    <xf numFmtId="0" fontId="53" fillId="31" borderId="33" xfId="0" applyFont="1" applyFill="1" applyBorder="1" applyProtection="1">
      <protection hidden="1"/>
    </xf>
    <xf numFmtId="0" fontId="53" fillId="31" borderId="3" xfId="0" applyFont="1" applyFill="1" applyBorder="1" applyProtection="1">
      <protection hidden="1"/>
    </xf>
    <xf numFmtId="0" fontId="93" fillId="0" borderId="0" xfId="0" applyFont="1" applyFill="1" applyBorder="1" applyAlignment="1" applyProtection="1">
      <alignment vertical="center"/>
      <protection hidden="1"/>
    </xf>
    <xf numFmtId="0" fontId="93" fillId="0" borderId="35" xfId="0" applyFont="1" applyFill="1" applyBorder="1" applyAlignment="1" applyProtection="1">
      <alignment vertical="center"/>
      <protection hidden="1"/>
    </xf>
    <xf numFmtId="0" fontId="129" fillId="19" borderId="4" xfId="0" applyFont="1" applyFill="1" applyBorder="1"/>
    <xf numFmtId="0" fontId="132" fillId="19" borderId="33" xfId="0" applyFont="1" applyFill="1" applyBorder="1" applyAlignment="1" applyProtection="1">
      <alignment vertical="center"/>
      <protection hidden="1"/>
    </xf>
    <xf numFmtId="0" fontId="130" fillId="19" borderId="33" xfId="0" applyFont="1" applyFill="1" applyBorder="1" applyProtection="1">
      <protection hidden="1"/>
    </xf>
    <xf numFmtId="0" fontId="131" fillId="19" borderId="3" xfId="0" applyFont="1" applyFill="1" applyBorder="1" applyProtection="1">
      <protection hidden="1"/>
    </xf>
    <xf numFmtId="0" fontId="134" fillId="0" borderId="9" xfId="0" applyFont="1" applyFill="1" applyBorder="1" applyAlignment="1" applyProtection="1">
      <alignment vertical="center"/>
      <protection hidden="1"/>
    </xf>
    <xf numFmtId="0" fontId="135" fillId="0" borderId="0" xfId="0" applyFont="1" applyFill="1" applyBorder="1" applyProtection="1">
      <protection hidden="1"/>
    </xf>
    <xf numFmtId="0" fontId="16" fillId="0" borderId="0" xfId="0" applyFont="1" applyFill="1" applyBorder="1" applyProtection="1">
      <protection hidden="1"/>
    </xf>
    <xf numFmtId="0" fontId="135" fillId="0" borderId="0" xfId="0" applyFont="1" applyFill="1" applyBorder="1" applyAlignment="1" applyProtection="1">
      <alignment vertical="center"/>
      <protection hidden="1"/>
    </xf>
    <xf numFmtId="0" fontId="92" fillId="0" borderId="0" xfId="0" applyFont="1" applyFill="1" applyBorder="1" applyAlignment="1" applyProtection="1">
      <alignment vertical="center"/>
      <protection hidden="1"/>
    </xf>
    <xf numFmtId="0" fontId="2" fillId="14" borderId="1" xfId="0" applyFont="1" applyFill="1" applyBorder="1" applyAlignment="1">
      <alignment horizontal="center"/>
    </xf>
    <xf numFmtId="0" fontId="2" fillId="14" borderId="1" xfId="0" applyFont="1" applyFill="1" applyBorder="1" applyAlignment="1">
      <alignment horizontal="center"/>
    </xf>
    <xf numFmtId="0" fontId="110" fillId="0" borderId="1" xfId="0" applyFont="1" applyFill="1" applyBorder="1"/>
    <xf numFmtId="0" fontId="2" fillId="14" borderId="3" xfId="0" applyFont="1" applyFill="1" applyBorder="1" applyAlignment="1">
      <alignment horizontal="center"/>
    </xf>
    <xf numFmtId="0" fontId="2" fillId="0" borderId="1" xfId="0" applyFont="1" applyBorder="1"/>
    <xf numFmtId="0" fontId="135" fillId="0" borderId="0" xfId="0" applyFont="1"/>
    <xf numFmtId="0" fontId="1" fillId="0" borderId="1" xfId="0" applyNumberFormat="1" applyFont="1" applyBorder="1"/>
    <xf numFmtId="0" fontId="77" fillId="14" borderId="7" xfId="11" applyFont="1" applyFill="1" applyBorder="1" applyAlignment="1" applyProtection="1">
      <alignment vertical="center"/>
      <protection hidden="1"/>
    </xf>
    <xf numFmtId="0" fontId="125" fillId="14" borderId="8" xfId="0" applyFont="1" applyFill="1" applyBorder="1" applyProtection="1">
      <protection hidden="1"/>
    </xf>
    <xf numFmtId="0" fontId="125" fillId="14" borderId="31" xfId="0" applyFont="1" applyFill="1" applyBorder="1" applyProtection="1">
      <protection hidden="1"/>
    </xf>
    <xf numFmtId="0" fontId="77" fillId="14" borderId="9" xfId="11" applyFont="1" applyFill="1" applyBorder="1" applyAlignment="1" applyProtection="1">
      <alignment vertical="center"/>
      <protection hidden="1"/>
    </xf>
    <xf numFmtId="0" fontId="128" fillId="14" borderId="0" xfId="0" applyFont="1" applyFill="1" applyBorder="1" applyAlignment="1" applyProtection="1">
      <alignment vertical="center"/>
      <protection hidden="1"/>
    </xf>
    <xf numFmtId="0" fontId="128" fillId="14" borderId="35" xfId="0" applyFont="1" applyFill="1" applyBorder="1" applyAlignment="1" applyProtection="1">
      <alignment vertical="center"/>
      <protection hidden="1"/>
    </xf>
    <xf numFmtId="0" fontId="125" fillId="14" borderId="0" xfId="0" applyFont="1" applyFill="1" applyBorder="1" applyProtection="1">
      <protection hidden="1"/>
    </xf>
    <xf numFmtId="0" fontId="125" fillId="14" borderId="35" xfId="0" applyFont="1" applyFill="1" applyBorder="1" applyProtection="1">
      <protection hidden="1"/>
    </xf>
    <xf numFmtId="0" fontId="125" fillId="14" borderId="13" xfId="0" applyFont="1" applyFill="1" applyBorder="1" applyProtection="1">
      <protection hidden="1"/>
    </xf>
    <xf numFmtId="0" fontId="125" fillId="14" borderId="32" xfId="0" applyFont="1" applyFill="1" applyBorder="1" applyProtection="1">
      <protection hidden="1"/>
    </xf>
    <xf numFmtId="0" fontId="77" fillId="14" borderId="12" xfId="11" applyFont="1" applyFill="1" applyBorder="1" applyAlignment="1">
      <alignment vertical="center"/>
    </xf>
    <xf numFmtId="0" fontId="16" fillId="0" borderId="0" xfId="0" applyFont="1"/>
    <xf numFmtId="0" fontId="16" fillId="10" borderId="1" xfId="0" applyFont="1" applyFill="1" applyBorder="1"/>
    <xf numFmtId="0" fontId="16" fillId="12" borderId="49" xfId="0" applyFont="1" applyFill="1" applyBorder="1"/>
    <xf numFmtId="0" fontId="24" fillId="27" borderId="1" xfId="0" applyFont="1" applyFill="1" applyBorder="1" applyAlignment="1">
      <alignment horizontal="center"/>
    </xf>
    <xf numFmtId="0" fontId="24" fillId="27" borderId="2" xfId="0" applyFont="1" applyFill="1" applyBorder="1" applyAlignment="1">
      <alignment horizontal="center"/>
    </xf>
    <xf numFmtId="0" fontId="2" fillId="14" borderId="1" xfId="0" applyFont="1" applyFill="1" applyBorder="1" applyAlignment="1">
      <alignment horizontal="center"/>
    </xf>
    <xf numFmtId="0" fontId="1" fillId="14" borderId="0" xfId="0" applyFont="1" applyFill="1" applyBorder="1" applyAlignment="1" applyProtection="1">
      <alignment horizontal="left" vertical="center"/>
      <protection hidden="1"/>
    </xf>
    <xf numFmtId="0" fontId="1" fillId="14" borderId="35" xfId="0" applyFont="1" applyFill="1" applyBorder="1" applyAlignment="1" applyProtection="1">
      <alignment horizontal="left" vertical="center"/>
      <protection hidden="1"/>
    </xf>
    <xf numFmtId="0" fontId="135" fillId="14" borderId="13" xfId="0" applyFont="1" applyFill="1" applyBorder="1" applyAlignment="1" applyProtection="1">
      <alignment horizontal="left" vertical="center"/>
      <protection hidden="1"/>
    </xf>
    <xf numFmtId="0" fontId="1" fillId="14" borderId="13" xfId="0" applyFont="1" applyFill="1" applyBorder="1" applyAlignment="1" applyProtection="1">
      <alignment horizontal="left" vertical="center"/>
      <protection hidden="1"/>
    </xf>
    <xf numFmtId="0" fontId="1" fillId="14" borderId="32" xfId="0" applyFont="1" applyFill="1" applyBorder="1" applyAlignment="1" applyProtection="1">
      <alignment horizontal="left" vertical="center"/>
      <protection hidden="1"/>
    </xf>
    <xf numFmtId="188" fontId="19" fillId="0" borderId="10" xfId="0" applyNumberFormat="1" applyFont="1" applyBorder="1" applyAlignment="1" applyProtection="1">
      <alignment horizontal="center" vertical="center"/>
      <protection hidden="1"/>
    </xf>
    <xf numFmtId="188" fontId="19" fillId="0" borderId="21" xfId="0" applyNumberFormat="1" applyFont="1" applyBorder="1" applyAlignment="1" applyProtection="1">
      <alignment horizontal="center" vertical="center"/>
      <protection hidden="1"/>
    </xf>
    <xf numFmtId="188" fontId="19" fillId="0" borderId="22" xfId="0" applyNumberFormat="1" applyFont="1" applyBorder="1" applyAlignment="1" applyProtection="1">
      <alignment horizontal="center" vertical="center"/>
      <protection hidden="1"/>
    </xf>
    <xf numFmtId="0" fontId="19" fillId="0" borderId="10" xfId="0" applyFont="1" applyBorder="1" applyAlignment="1" applyProtection="1">
      <alignment horizontal="left" vertical="center"/>
      <protection hidden="1"/>
    </xf>
    <xf numFmtId="0" fontId="19" fillId="0" borderId="21" xfId="0" applyFont="1" applyBorder="1" applyAlignment="1" applyProtection="1">
      <alignment horizontal="left" vertical="center"/>
      <protection hidden="1"/>
    </xf>
    <xf numFmtId="0" fontId="19" fillId="0" borderId="22" xfId="0" applyFont="1" applyBorder="1" applyAlignment="1" applyProtection="1">
      <alignment horizontal="left" vertical="center"/>
      <protection hidden="1"/>
    </xf>
    <xf numFmtId="0" fontId="20" fillId="9" borderId="1" xfId="0" applyFont="1" applyFill="1" applyBorder="1" applyAlignment="1" applyProtection="1">
      <alignment horizontal="center" vertical="center"/>
      <protection hidden="1"/>
    </xf>
    <xf numFmtId="188" fontId="20" fillId="9" borderId="1" xfId="0" applyNumberFormat="1" applyFont="1" applyFill="1" applyBorder="1" applyAlignment="1" applyProtection="1">
      <alignment horizontal="center" vertical="center"/>
      <protection hidden="1"/>
    </xf>
    <xf numFmtId="0" fontId="77" fillId="14" borderId="0" xfId="11" applyFont="1" applyFill="1" applyBorder="1" applyAlignment="1" applyProtection="1">
      <alignment horizontal="left" vertical="center"/>
      <protection hidden="1"/>
    </xf>
    <xf numFmtId="0" fontId="77" fillId="0" borderId="12" xfId="11" applyFont="1" applyFill="1" applyBorder="1" applyProtection="1">
      <protection hidden="1"/>
    </xf>
    <xf numFmtId="0" fontId="77" fillId="0" borderId="13" xfId="11" applyFont="1" applyFill="1" applyBorder="1" applyProtection="1">
      <protection hidden="1"/>
    </xf>
    <xf numFmtId="2" fontId="1" fillId="0" borderId="1" xfId="0" applyNumberFormat="1" applyFont="1" applyBorder="1"/>
    <xf numFmtId="0" fontId="16" fillId="0" borderId="1" xfId="3" applyFont="1" applyFill="1" applyBorder="1" applyAlignment="1">
      <alignment horizontal="center"/>
    </xf>
    <xf numFmtId="59" fontId="16" fillId="0" borderId="1" xfId="3" applyNumberFormat="1" applyFont="1" applyBorder="1" applyAlignment="1">
      <alignment horizontal="center"/>
    </xf>
    <xf numFmtId="0" fontId="16" fillId="0" borderId="1" xfId="3" applyFont="1" applyFill="1" applyBorder="1"/>
    <xf numFmtId="59" fontId="16" fillId="0" borderId="1" xfId="3" applyNumberFormat="1" applyFont="1" applyFill="1" applyBorder="1" applyAlignment="1">
      <alignment horizontal="center"/>
    </xf>
    <xf numFmtId="0" fontId="2" fillId="14" borderId="1" xfId="0" applyFont="1" applyFill="1" applyBorder="1" applyAlignment="1">
      <alignment horizontal="center"/>
    </xf>
    <xf numFmtId="205" fontId="1" fillId="0" borderId="1" xfId="14" applyNumberFormat="1" applyFont="1" applyBorder="1"/>
    <xf numFmtId="0" fontId="2" fillId="14" borderId="1" xfId="0" applyFont="1" applyFill="1" applyBorder="1" applyAlignment="1">
      <alignment horizontal="center"/>
    </xf>
    <xf numFmtId="0" fontId="19" fillId="0" borderId="21" xfId="0" applyFont="1" applyBorder="1" applyAlignment="1" applyProtection="1">
      <alignment horizontal="center" vertical="center" wrapText="1"/>
      <protection hidden="1"/>
    </xf>
    <xf numFmtId="0" fontId="19" fillId="0" borderId="1" xfId="0" applyFont="1" applyBorder="1" applyAlignment="1" applyProtection="1">
      <alignment horizontal="center"/>
      <protection hidden="1"/>
    </xf>
    <xf numFmtId="15" fontId="19" fillId="0" borderId="6" xfId="0" applyNumberFormat="1" applyFont="1" applyBorder="1" applyAlignment="1" applyProtection="1">
      <alignment horizontal="center"/>
      <protection hidden="1"/>
    </xf>
    <xf numFmtId="1" fontId="19" fillId="0" borderId="22" xfId="0" applyNumberFormat="1" applyFont="1" applyBorder="1" applyAlignment="1" applyProtection="1">
      <alignment horizontal="center" vertical="center"/>
      <protection hidden="1"/>
    </xf>
    <xf numFmtId="1" fontId="19" fillId="0" borderId="46" xfId="0" applyNumberFormat="1" applyFont="1" applyBorder="1" applyAlignment="1" applyProtection="1">
      <alignment horizontal="center" vertical="center"/>
      <protection hidden="1"/>
    </xf>
    <xf numFmtId="1" fontId="19" fillId="0" borderId="1" xfId="0" applyNumberFormat="1" applyFont="1" applyBorder="1" applyAlignment="1" applyProtection="1">
      <alignment horizontal="center"/>
      <protection hidden="1"/>
    </xf>
    <xf numFmtId="203" fontId="19" fillId="0" borderId="5" xfId="0" applyNumberFormat="1" applyFont="1" applyBorder="1" applyAlignment="1" applyProtection="1">
      <alignment horizontal="center" vertical="center"/>
      <protection hidden="1"/>
    </xf>
    <xf numFmtId="203" fontId="19" fillId="0" borderId="6" xfId="0" applyNumberFormat="1" applyFont="1" applyBorder="1" applyAlignment="1" applyProtection="1">
      <alignment horizontal="center" vertical="center"/>
      <protection hidden="1"/>
    </xf>
    <xf numFmtId="203" fontId="19" fillId="0" borderId="2" xfId="0" applyNumberFormat="1" applyFont="1" applyBorder="1" applyAlignment="1" applyProtection="1">
      <alignment horizontal="center" vertical="center"/>
      <protection hidden="1"/>
    </xf>
    <xf numFmtId="0" fontId="19" fillId="0" borderId="2" xfId="0" applyFont="1" applyBorder="1" applyAlignment="1" applyProtection="1">
      <alignment horizontal="center" vertical="center"/>
      <protection hidden="1"/>
    </xf>
    <xf numFmtId="0" fontId="7" fillId="0" borderId="21" xfId="9" applyFont="1" applyBorder="1" applyAlignment="1">
      <alignment horizontal="left"/>
    </xf>
    <xf numFmtId="0" fontId="7" fillId="0" borderId="10" xfId="9" applyFont="1" applyBorder="1" applyAlignment="1">
      <alignment horizontal="left"/>
    </xf>
    <xf numFmtId="0" fontId="7" fillId="0" borderId="22" xfId="9" applyFont="1" applyBorder="1" applyAlignment="1">
      <alignment horizontal="left"/>
    </xf>
    <xf numFmtId="0" fontId="30" fillId="0" borderId="21" xfId="9" applyFont="1" applyBorder="1" applyAlignment="1">
      <alignment horizontal="center"/>
    </xf>
    <xf numFmtId="0" fontId="30" fillId="0" borderId="10" xfId="9" applyFont="1" applyBorder="1" applyAlignment="1">
      <alignment horizontal="center"/>
    </xf>
    <xf numFmtId="0" fontId="30" fillId="0" borderId="22" xfId="9" applyFont="1" applyBorder="1" applyAlignment="1">
      <alignment horizontal="center"/>
    </xf>
    <xf numFmtId="0" fontId="19" fillId="0" borderId="5" xfId="0" applyFont="1" applyBorder="1" applyAlignment="1" applyProtection="1">
      <alignment horizontal="center" vertical="center"/>
      <protection hidden="1"/>
    </xf>
    <xf numFmtId="0" fontId="19" fillId="0" borderId="31" xfId="0" applyFont="1" applyBorder="1" applyAlignment="1" applyProtection="1">
      <alignment vertical="center"/>
      <protection hidden="1"/>
    </xf>
    <xf numFmtId="0" fontId="19" fillId="0" borderId="8" xfId="0" applyFont="1" applyBorder="1" applyProtection="1">
      <protection hidden="1"/>
    </xf>
    <xf numFmtId="0" fontId="19" fillId="0" borderId="35" xfId="0" applyFont="1" applyBorder="1" applyAlignment="1" applyProtection="1">
      <alignment vertical="center"/>
      <protection hidden="1"/>
    </xf>
    <xf numFmtId="1" fontId="19" fillId="0" borderId="12" xfId="0" applyNumberFormat="1" applyFont="1" applyBorder="1" applyAlignment="1" applyProtection="1">
      <alignment horizontal="center" vertical="center"/>
      <protection hidden="1"/>
    </xf>
    <xf numFmtId="1" fontId="19" fillId="0" borderId="2" xfId="0" applyNumberFormat="1" applyFont="1" applyBorder="1" applyAlignment="1" applyProtection="1">
      <alignment horizontal="center" vertical="center"/>
      <protection hidden="1"/>
    </xf>
    <xf numFmtId="0" fontId="19" fillId="0" borderId="32" xfId="0" applyFont="1" applyBorder="1" applyAlignment="1" applyProtection="1">
      <alignment vertical="center"/>
      <protection hidden="1"/>
    </xf>
    <xf numFmtId="0" fontId="20" fillId="14" borderId="32" xfId="0" applyFont="1" applyFill="1" applyBorder="1" applyAlignment="1" applyProtection="1">
      <alignment vertical="center"/>
      <protection hidden="1"/>
    </xf>
    <xf numFmtId="1" fontId="20" fillId="14" borderId="1" xfId="0" applyNumberFormat="1" applyFont="1" applyFill="1" applyBorder="1" applyAlignment="1" applyProtection="1">
      <alignment horizontal="center" vertical="center"/>
      <protection hidden="1"/>
    </xf>
    <xf numFmtId="1" fontId="19" fillId="0" borderId="1" xfId="0" quotePrefix="1" applyNumberFormat="1" applyFont="1" applyBorder="1" applyAlignment="1" applyProtection="1">
      <alignment horizontal="center" vertical="center"/>
      <protection hidden="1"/>
    </xf>
    <xf numFmtId="0" fontId="20" fillId="14" borderId="3" xfId="0" applyFont="1" applyFill="1" applyBorder="1" applyAlignment="1" applyProtection="1">
      <alignment vertical="center"/>
      <protection hidden="1"/>
    </xf>
    <xf numFmtId="1" fontId="20" fillId="14" borderId="5" xfId="0" applyNumberFormat="1" applyFont="1" applyFill="1" applyBorder="1" applyAlignment="1" applyProtection="1">
      <alignment horizontal="center" vertical="center"/>
      <protection hidden="1"/>
    </xf>
    <xf numFmtId="0" fontId="20" fillId="14" borderId="1" xfId="0" applyFont="1" applyFill="1" applyBorder="1" applyAlignment="1" applyProtection="1">
      <alignment vertical="center"/>
      <protection hidden="1"/>
    </xf>
    <xf numFmtId="0" fontId="20" fillId="14" borderId="33" xfId="0" applyFont="1" applyFill="1" applyBorder="1" applyAlignment="1" applyProtection="1">
      <alignment vertical="center"/>
      <protection hidden="1"/>
    </xf>
    <xf numFmtId="1" fontId="20" fillId="14" borderId="4" xfId="0" applyNumberFormat="1" applyFont="1" applyFill="1" applyBorder="1" applyAlignment="1" applyProtection="1">
      <alignment horizontal="center" vertical="center"/>
      <protection hidden="1"/>
    </xf>
    <xf numFmtId="198" fontId="19" fillId="0" borderId="2" xfId="0" applyNumberFormat="1" applyFont="1" applyBorder="1" applyAlignment="1" applyProtection="1">
      <alignment horizontal="center" vertical="center"/>
      <protection hidden="1"/>
    </xf>
    <xf numFmtId="0" fontId="19" fillId="0" borderId="13" xfId="0" applyFont="1" applyBorder="1" applyAlignment="1" applyProtection="1">
      <alignment vertical="center"/>
      <protection hidden="1"/>
    </xf>
    <xf numFmtId="0" fontId="15" fillId="17" borderId="2" xfId="0" applyFont="1" applyFill="1" applyBorder="1" applyAlignment="1">
      <alignment horizontal="center" vertical="center"/>
    </xf>
    <xf numFmtId="0" fontId="15" fillId="29" borderId="2" xfId="0" applyFont="1" applyFill="1" applyBorder="1" applyAlignment="1">
      <alignment horizontal="center" vertical="center"/>
    </xf>
    <xf numFmtId="200" fontId="1" fillId="11" borderId="1" xfId="0" quotePrefix="1" applyNumberFormat="1" applyFont="1" applyFill="1" applyBorder="1" applyAlignment="1">
      <alignment horizontal="left" vertical="center"/>
    </xf>
    <xf numFmtId="200" fontId="1" fillId="22" borderId="1" xfId="0" quotePrefix="1" applyNumberFormat="1" applyFont="1" applyFill="1" applyBorder="1" applyAlignment="1">
      <alignment horizontal="left" vertical="center"/>
    </xf>
    <xf numFmtId="0" fontId="83" fillId="30" borderId="4" xfId="0" applyFont="1" applyFill="1" applyBorder="1" applyAlignment="1">
      <alignment horizontal="center" vertical="center"/>
    </xf>
    <xf numFmtId="200" fontId="1" fillId="9" borderId="0" xfId="0" quotePrefix="1" applyNumberFormat="1" applyFont="1" applyFill="1" applyBorder="1" applyAlignment="1">
      <alignment horizontal="center" vertical="center"/>
    </xf>
    <xf numFmtId="191" fontId="1" fillId="9" borderId="0" xfId="0" quotePrefix="1" applyNumberFormat="1" applyFont="1" applyFill="1" applyBorder="1" applyAlignment="1">
      <alignment horizontal="center" vertical="center"/>
    </xf>
    <xf numFmtId="0" fontId="1" fillId="9" borderId="0" xfId="0" applyFont="1" applyFill="1" applyBorder="1"/>
    <xf numFmtId="200" fontId="1" fillId="25" borderId="1" xfId="0" quotePrefix="1" applyNumberFormat="1" applyFont="1" applyFill="1" applyBorder="1" applyAlignment="1">
      <alignment horizontal="left" vertical="center"/>
    </xf>
    <xf numFmtId="200" fontId="1" fillId="23" borderId="1" xfId="0" quotePrefix="1" applyNumberFormat="1" applyFont="1" applyFill="1" applyBorder="1" applyAlignment="1">
      <alignment horizontal="left" vertical="center"/>
    </xf>
    <xf numFmtId="200" fontId="1" fillId="27" borderId="1" xfId="0" quotePrefix="1" applyNumberFormat="1" applyFont="1" applyFill="1" applyBorder="1" applyAlignment="1">
      <alignment horizontal="left" vertical="center"/>
    </xf>
    <xf numFmtId="1" fontId="19" fillId="0" borderId="4" xfId="0" applyNumberFormat="1" applyFont="1" applyBorder="1" applyAlignment="1" applyProtection="1">
      <alignment horizontal="center" vertical="center"/>
      <protection hidden="1"/>
    </xf>
    <xf numFmtId="0" fontId="19" fillId="0" borderId="3" xfId="0" applyFont="1" applyBorder="1" applyAlignment="1" applyProtection="1">
      <alignment horizontal="center" vertical="center"/>
      <protection hidden="1"/>
    </xf>
    <xf numFmtId="198" fontId="19" fillId="0" borderId="21" xfId="0" applyNumberFormat="1" applyFont="1" applyBorder="1" applyAlignment="1" applyProtection="1">
      <alignment horizontal="center" vertical="center"/>
      <protection hidden="1"/>
    </xf>
    <xf numFmtId="0" fontId="16" fillId="0" borderId="1" xfId="3" applyFont="1" applyFill="1" applyBorder="1" applyAlignment="1">
      <alignment horizontal="center"/>
    </xf>
    <xf numFmtId="0" fontId="16" fillId="0" borderId="0" xfId="0" applyFont="1" applyAlignment="1" applyProtection="1">
      <alignment wrapText="1"/>
      <protection hidden="1"/>
    </xf>
    <xf numFmtId="0" fontId="24" fillId="0" borderId="0" xfId="0" applyFont="1" applyProtection="1">
      <protection hidden="1"/>
    </xf>
    <xf numFmtId="0" fontId="16" fillId="0" borderId="0" xfId="0" applyFont="1" applyAlignment="1" applyProtection="1">
      <alignment vertical="center" wrapText="1"/>
      <protection hidden="1"/>
    </xf>
    <xf numFmtId="0" fontId="141" fillId="0" borderId="0" xfId="0" applyFont="1" applyProtection="1">
      <protection hidden="1"/>
    </xf>
    <xf numFmtId="0" fontId="141" fillId="0" borderId="0" xfId="0" applyFont="1" applyFill="1" applyBorder="1" applyProtection="1">
      <protection hidden="1"/>
    </xf>
    <xf numFmtId="0" fontId="141" fillId="0" borderId="18" xfId="0" applyFont="1" applyBorder="1" applyProtection="1">
      <protection hidden="1"/>
    </xf>
    <xf numFmtId="0" fontId="141" fillId="0" borderId="17" xfId="0" applyFont="1" applyBorder="1" applyProtection="1">
      <protection hidden="1"/>
    </xf>
    <xf numFmtId="0" fontId="141" fillId="0" borderId="13" xfId="0" applyFont="1" applyBorder="1" applyProtection="1">
      <protection hidden="1"/>
    </xf>
    <xf numFmtId="0" fontId="141" fillId="0" borderId="12" xfId="0" applyFont="1" applyBorder="1" applyProtection="1">
      <protection hidden="1"/>
    </xf>
    <xf numFmtId="0" fontId="141" fillId="0" borderId="56" xfId="0" applyFont="1" applyBorder="1" applyProtection="1">
      <protection hidden="1"/>
    </xf>
    <xf numFmtId="0" fontId="141" fillId="0" borderId="16" xfId="0" applyFont="1" applyBorder="1" applyProtection="1">
      <protection hidden="1"/>
    </xf>
    <xf numFmtId="0" fontId="141" fillId="0" borderId="15" xfId="0" applyFont="1" applyBorder="1" applyProtection="1">
      <protection hidden="1"/>
    </xf>
    <xf numFmtId="0" fontId="141" fillId="0" borderId="0" xfId="0" applyFont="1" applyBorder="1" applyProtection="1">
      <protection hidden="1"/>
    </xf>
    <xf numFmtId="0" fontId="141" fillId="0" borderId="9" xfId="0" applyFont="1" applyBorder="1" applyProtection="1">
      <protection hidden="1"/>
    </xf>
    <xf numFmtId="0" fontId="141" fillId="0" borderId="15" xfId="0" applyFont="1" applyBorder="1" applyAlignment="1" applyProtection="1">
      <alignment horizontal="left"/>
      <protection hidden="1"/>
    </xf>
    <xf numFmtId="0" fontId="0" fillId="0" borderId="0" xfId="0" applyProtection="1">
      <protection hidden="1"/>
    </xf>
    <xf numFmtId="0" fontId="0" fillId="0" borderId="0" xfId="0" applyFill="1" applyBorder="1" applyProtection="1">
      <protection hidden="1"/>
    </xf>
    <xf numFmtId="0" fontId="141" fillId="0" borderId="57" xfId="0" applyFont="1" applyBorder="1" applyProtection="1">
      <protection hidden="1"/>
    </xf>
    <xf numFmtId="0" fontId="141" fillId="0" borderId="58" xfId="0" applyFont="1" applyBorder="1" applyProtection="1">
      <protection hidden="1"/>
    </xf>
    <xf numFmtId="0" fontId="141" fillId="0" borderId="8" xfId="0" applyFont="1" applyBorder="1" applyProtection="1">
      <protection hidden="1"/>
    </xf>
    <xf numFmtId="0" fontId="141" fillId="0" borderId="7" xfId="0" applyFont="1" applyBorder="1" applyProtection="1">
      <protection hidden="1"/>
    </xf>
    <xf numFmtId="0" fontId="142" fillId="0" borderId="0" xfId="0" applyFont="1" applyFill="1" applyBorder="1" applyAlignment="1" applyProtection="1">
      <alignment vertical="center"/>
      <protection hidden="1"/>
    </xf>
    <xf numFmtId="0" fontId="143" fillId="0" borderId="0" xfId="0" applyFont="1" applyProtection="1">
      <protection hidden="1"/>
    </xf>
    <xf numFmtId="0" fontId="144" fillId="0" borderId="0" xfId="0" applyFont="1" applyProtection="1">
      <protection hidden="1"/>
    </xf>
    <xf numFmtId="0" fontId="145" fillId="0" borderId="0" xfId="0" applyFont="1" applyProtection="1">
      <protection hidden="1"/>
    </xf>
    <xf numFmtId="0" fontId="146" fillId="0" borderId="0" xfId="0" applyFont="1" applyProtection="1">
      <protection hidden="1"/>
    </xf>
    <xf numFmtId="0" fontId="147" fillId="0" borderId="0" xfId="0" applyFont="1" applyProtection="1">
      <protection hidden="1"/>
    </xf>
    <xf numFmtId="0" fontId="20" fillId="0" borderId="0" xfId="0" applyFont="1" applyBorder="1" applyProtection="1">
      <protection hidden="1"/>
    </xf>
    <xf numFmtId="0" fontId="24" fillId="9" borderId="1" xfId="0" applyFont="1" applyFill="1" applyBorder="1" applyAlignment="1" applyProtection="1">
      <alignment horizontal="center"/>
      <protection locked="0" hidden="1"/>
    </xf>
    <xf numFmtId="0" fontId="75" fillId="19" borderId="1" xfId="0" applyFont="1" applyFill="1" applyBorder="1" applyAlignment="1" applyProtection="1">
      <alignment horizontal="center"/>
      <protection locked="0" hidden="1"/>
    </xf>
    <xf numFmtId="188" fontId="24" fillId="9" borderId="1" xfId="0" applyNumberFormat="1" applyFont="1" applyFill="1" applyBorder="1" applyAlignment="1" applyProtection="1">
      <alignment horizontal="center"/>
      <protection locked="0" hidden="1"/>
    </xf>
    <xf numFmtId="204" fontId="24" fillId="9" borderId="1" xfId="0" applyNumberFormat="1" applyFont="1" applyFill="1" applyBorder="1" applyAlignment="1" applyProtection="1">
      <alignment horizontal="center" vertical="center"/>
      <protection locked="0" hidden="1"/>
    </xf>
    <xf numFmtId="0" fontId="24" fillId="7" borderId="1" xfId="0" applyFont="1" applyFill="1" applyBorder="1" applyAlignment="1" applyProtection="1">
      <alignment horizontal="center" vertical="center"/>
      <protection locked="0" hidden="1"/>
    </xf>
    <xf numFmtId="0" fontId="75" fillId="24" borderId="1" xfId="0" applyFont="1" applyFill="1" applyBorder="1" applyAlignment="1" applyProtection="1">
      <alignment horizontal="center"/>
      <protection locked="0" hidden="1"/>
    </xf>
    <xf numFmtId="0" fontId="24" fillId="16" borderId="1" xfId="0" applyFont="1" applyFill="1" applyBorder="1" applyAlignment="1" applyProtection="1">
      <alignment horizontal="center"/>
      <protection locked="0" hidden="1"/>
    </xf>
    <xf numFmtId="0" fontId="16" fillId="0" borderId="0" xfId="0" applyFont="1" applyProtection="1">
      <protection locked="0" hidden="1"/>
    </xf>
    <xf numFmtId="0" fontId="16" fillId="0" borderId="10" xfId="0" applyFont="1" applyBorder="1" applyAlignment="1" applyProtection="1">
      <alignment horizontal="center"/>
      <protection locked="0" hidden="1"/>
    </xf>
    <xf numFmtId="0" fontId="16" fillId="0" borderId="10" xfId="16" applyFont="1" applyBorder="1" applyAlignment="1" applyProtection="1">
      <alignment horizontal="left" vertical="top"/>
      <protection locked="0" hidden="1"/>
    </xf>
    <xf numFmtId="188" fontId="16" fillId="0" borderId="10" xfId="16" applyNumberFormat="1" applyFont="1" applyBorder="1" applyAlignment="1" applyProtection="1">
      <alignment horizontal="center" vertical="top"/>
      <protection locked="0" hidden="1"/>
    </xf>
    <xf numFmtId="204" fontId="16" fillId="0" borderId="10" xfId="16" applyNumberFormat="1" applyFont="1" applyBorder="1" applyAlignment="1" applyProtection="1">
      <alignment horizontal="center" vertical="center"/>
      <protection locked="0" hidden="1"/>
    </xf>
    <xf numFmtId="189" fontId="16" fillId="0" borderId="10" xfId="16" applyNumberFormat="1" applyFont="1" applyBorder="1" applyAlignment="1" applyProtection="1">
      <alignment horizontal="left" vertical="top"/>
      <protection locked="0" hidden="1"/>
    </xf>
    <xf numFmtId="196" fontId="16" fillId="0" borderId="10" xfId="16" applyNumberFormat="1" applyFont="1" applyBorder="1" applyAlignment="1" applyProtection="1">
      <alignment horizontal="left" vertical="top"/>
      <protection locked="0" hidden="1"/>
    </xf>
    <xf numFmtId="0" fontId="16" fillId="11" borderId="10" xfId="16" applyFont="1" applyFill="1" applyBorder="1" applyAlignment="1" applyProtection="1">
      <alignment horizontal="center" vertical="center"/>
      <protection locked="0" hidden="1"/>
    </xf>
    <xf numFmtId="0" fontId="16" fillId="8" borderId="10" xfId="0" applyFont="1" applyFill="1" applyBorder="1" applyAlignment="1" applyProtection="1">
      <alignment horizontal="center"/>
      <protection locked="0" hidden="1"/>
    </xf>
    <xf numFmtId="0" fontId="24" fillId="33" borderId="1" xfId="0" applyFont="1" applyFill="1" applyBorder="1" applyAlignment="1" applyProtection="1">
      <alignment horizontal="center"/>
      <protection locked="0" hidden="1"/>
    </xf>
    <xf numFmtId="0" fontId="24" fillId="36" borderId="1" xfId="0" applyFont="1" applyFill="1" applyBorder="1" applyAlignment="1" applyProtection="1">
      <alignment horizontal="center"/>
      <protection locked="0" hidden="1"/>
    </xf>
    <xf numFmtId="0" fontId="16" fillId="0" borderId="21" xfId="0" applyFont="1" applyBorder="1" applyAlignment="1" applyProtection="1">
      <alignment horizontal="center"/>
      <protection locked="0" hidden="1"/>
    </xf>
    <xf numFmtId="0" fontId="16" fillId="0" borderId="21" xfId="16" applyFont="1" applyBorder="1" applyAlignment="1" applyProtection="1">
      <alignment horizontal="left" vertical="top"/>
      <protection locked="0" hidden="1"/>
    </xf>
    <xf numFmtId="188" fontId="16" fillId="0" borderId="21" xfId="16" applyNumberFormat="1" applyFont="1" applyBorder="1" applyAlignment="1" applyProtection="1">
      <alignment horizontal="center" vertical="top"/>
      <protection locked="0" hidden="1"/>
    </xf>
    <xf numFmtId="204" fontId="16" fillId="0" borderId="21" xfId="16" applyNumberFormat="1" applyFont="1" applyBorder="1" applyAlignment="1" applyProtection="1">
      <alignment horizontal="center" vertical="center"/>
      <protection locked="0" hidden="1"/>
    </xf>
    <xf numFmtId="189" fontId="16" fillId="0" borderId="21" xfId="16" applyNumberFormat="1" applyFont="1" applyBorder="1" applyAlignment="1" applyProtection="1">
      <alignment horizontal="left" vertical="top"/>
      <protection locked="0" hidden="1"/>
    </xf>
    <xf numFmtId="196" fontId="16" fillId="0" borderId="21" xfId="16" applyNumberFormat="1" applyFont="1" applyBorder="1" applyAlignment="1" applyProtection="1">
      <alignment horizontal="left" vertical="top"/>
      <protection locked="0" hidden="1"/>
    </xf>
    <xf numFmtId="0" fontId="16" fillId="11" borderId="21" xfId="16" applyFont="1" applyFill="1" applyBorder="1" applyAlignment="1" applyProtection="1">
      <alignment horizontal="center" vertical="center"/>
      <protection locked="0" hidden="1"/>
    </xf>
    <xf numFmtId="0" fontId="16" fillId="8" borderId="21" xfId="0" applyFont="1" applyFill="1" applyBorder="1" applyAlignment="1" applyProtection="1">
      <alignment horizontal="center"/>
      <protection locked="0" hidden="1"/>
    </xf>
    <xf numFmtId="1" fontId="16" fillId="0" borderId="21" xfId="16" applyNumberFormat="1" applyFont="1" applyBorder="1" applyAlignment="1" applyProtection="1">
      <alignment horizontal="center" vertical="top"/>
      <protection locked="0" hidden="1"/>
    </xf>
    <xf numFmtId="0" fontId="16" fillId="0" borderId="22" xfId="0" applyFont="1" applyBorder="1" applyAlignment="1" applyProtection="1">
      <alignment horizontal="center"/>
      <protection locked="0" hidden="1"/>
    </xf>
    <xf numFmtId="0" fontId="16" fillId="0" borderId="22" xfId="16" applyFont="1" applyBorder="1" applyAlignment="1" applyProtection="1">
      <alignment horizontal="left" vertical="top"/>
      <protection locked="0" hidden="1"/>
    </xf>
    <xf numFmtId="188" fontId="16" fillId="0" borderId="22" xfId="16" applyNumberFormat="1" applyFont="1" applyBorder="1" applyAlignment="1" applyProtection="1">
      <alignment horizontal="center" vertical="top"/>
      <protection locked="0" hidden="1"/>
    </xf>
    <xf numFmtId="204" fontId="16" fillId="0" borderId="22" xfId="16" applyNumberFormat="1" applyFont="1" applyBorder="1" applyAlignment="1" applyProtection="1">
      <alignment horizontal="center" vertical="center"/>
      <protection locked="0" hidden="1"/>
    </xf>
    <xf numFmtId="189" fontId="16" fillId="0" borderId="22" xfId="16" applyNumberFormat="1" applyFont="1" applyBorder="1" applyAlignment="1" applyProtection="1">
      <alignment horizontal="left" vertical="top"/>
      <protection locked="0" hidden="1"/>
    </xf>
    <xf numFmtId="196" fontId="16" fillId="0" borderId="22" xfId="16" applyNumberFormat="1" applyFont="1" applyBorder="1" applyAlignment="1" applyProtection="1">
      <alignment horizontal="left" vertical="top"/>
      <protection locked="0" hidden="1"/>
    </xf>
    <xf numFmtId="0" fontId="16" fillId="11" borderId="22" xfId="16" applyFont="1" applyFill="1" applyBorder="1" applyAlignment="1" applyProtection="1">
      <alignment horizontal="center" vertical="center"/>
      <protection locked="0" hidden="1"/>
    </xf>
    <xf numFmtId="0" fontId="16" fillId="8" borderId="22" xfId="0" applyFont="1" applyFill="1" applyBorder="1" applyAlignment="1" applyProtection="1">
      <alignment horizontal="center"/>
      <protection locked="0" hidden="1"/>
    </xf>
    <xf numFmtId="0" fontId="16" fillId="0" borderId="0" xfId="0" applyFont="1" applyAlignment="1" applyProtection="1">
      <alignment horizontal="center"/>
      <protection locked="0" hidden="1"/>
    </xf>
    <xf numFmtId="204" fontId="16" fillId="0" borderId="0" xfId="0" applyNumberFormat="1" applyFont="1" applyAlignment="1" applyProtection="1">
      <alignment horizontal="center" vertical="center"/>
      <protection locked="0" hidden="1"/>
    </xf>
    <xf numFmtId="0" fontId="16" fillId="0" borderId="0" xfId="0" applyFont="1" applyAlignment="1" applyProtection="1">
      <alignment horizontal="center" vertical="center"/>
      <protection locked="0" hidden="1"/>
    </xf>
    <xf numFmtId="0" fontId="16" fillId="8" borderId="0" xfId="0" applyFont="1" applyFill="1" applyProtection="1">
      <protection locked="0" hidden="1"/>
    </xf>
    <xf numFmtId="188" fontId="19" fillId="0" borderId="46" xfId="0" applyNumberFormat="1" applyFont="1" applyBorder="1" applyAlignment="1" applyProtection="1">
      <alignment horizontal="center"/>
      <protection hidden="1"/>
    </xf>
    <xf numFmtId="189" fontId="19" fillId="0" borderId="46" xfId="0" applyNumberFormat="1" applyFont="1" applyBorder="1" applyAlignment="1" applyProtection="1">
      <alignment horizontal="center"/>
      <protection hidden="1"/>
    </xf>
    <xf numFmtId="0" fontId="150" fillId="0" borderId="14" xfId="0" applyFont="1" applyBorder="1" applyProtection="1">
      <protection hidden="1"/>
    </xf>
    <xf numFmtId="0" fontId="151" fillId="0" borderId="0" xfId="0" applyFont="1" applyProtection="1">
      <protection hidden="1"/>
    </xf>
    <xf numFmtId="188" fontId="151" fillId="0" borderId="0" xfId="0" applyNumberFormat="1" applyFont="1" applyProtection="1">
      <protection hidden="1"/>
    </xf>
    <xf numFmtId="188" fontId="151" fillId="0" borderId="0" xfId="0" applyNumberFormat="1" applyFont="1" applyBorder="1" applyProtection="1">
      <protection hidden="1"/>
    </xf>
    <xf numFmtId="0" fontId="151" fillId="0" borderId="11" xfId="0" applyFont="1" applyBorder="1" applyProtection="1">
      <protection hidden="1"/>
    </xf>
    <xf numFmtId="0" fontId="20" fillId="0" borderId="0" xfId="0" applyFont="1" applyProtection="1">
      <protection hidden="1"/>
    </xf>
    <xf numFmtId="188" fontId="20" fillId="0" borderId="0" xfId="0" applyNumberFormat="1" applyFont="1" applyProtection="1">
      <protection hidden="1"/>
    </xf>
    <xf numFmtId="188" fontId="20" fillId="0" borderId="0" xfId="0" applyNumberFormat="1" applyFont="1" applyBorder="1" applyProtection="1">
      <protection hidden="1"/>
    </xf>
    <xf numFmtId="0" fontId="9" fillId="0" borderId="0" xfId="20" applyFont="1" applyAlignment="1" applyProtection="1">
      <protection hidden="1"/>
    </xf>
    <xf numFmtId="0" fontId="9" fillId="0" borderId="0" xfId="19" applyNumberFormat="1" applyFont="1" applyFill="1" applyBorder="1" applyAlignment="1" applyProtection="1">
      <alignment horizontal="center"/>
      <protection hidden="1"/>
    </xf>
    <xf numFmtId="0" fontId="10" fillId="0" borderId="0" xfId="20" applyFont="1" applyAlignment="1" applyProtection="1">
      <protection hidden="1"/>
    </xf>
    <xf numFmtId="0" fontId="7" fillId="0" borderId="0" xfId="19" applyNumberFormat="1" applyFont="1" applyFill="1" applyBorder="1" applyAlignment="1" applyProtection="1">
      <alignment horizontal="center"/>
      <protection hidden="1"/>
    </xf>
    <xf numFmtId="0" fontId="32" fillId="0" borderId="0" xfId="19" applyNumberFormat="1" applyFont="1" applyFill="1" applyBorder="1" applyAlignment="1" applyProtection="1">
      <alignment horizontal="center"/>
      <protection hidden="1"/>
    </xf>
    <xf numFmtId="0" fontId="32" fillId="0" borderId="13" xfId="19" applyNumberFormat="1" applyFont="1" applyFill="1" applyBorder="1" applyAlignment="1" applyProtection="1">
      <alignment horizontal="center"/>
      <protection hidden="1"/>
    </xf>
    <xf numFmtId="0" fontId="10" fillId="0" borderId="5" xfId="19" applyNumberFormat="1" applyFont="1" applyFill="1" applyBorder="1" applyAlignment="1" applyProtection="1">
      <alignment horizontal="center"/>
      <protection hidden="1"/>
    </xf>
    <xf numFmtId="0" fontId="9" fillId="0" borderId="6" xfId="19" applyNumberFormat="1" applyFont="1" applyFill="1" applyBorder="1" applyAlignment="1" applyProtection="1">
      <alignment horizontal="center"/>
      <protection hidden="1"/>
    </xf>
    <xf numFmtId="0" fontId="7" fillId="0" borderId="5" xfId="19" applyNumberFormat="1" applyFont="1" applyFill="1" applyBorder="1" applyAlignment="1" applyProtection="1">
      <alignment vertical="center"/>
      <protection hidden="1"/>
    </xf>
    <xf numFmtId="0" fontId="7" fillId="0" borderId="31" xfId="19" applyNumberFormat="1" applyFont="1" applyFill="1" applyBorder="1" applyAlignment="1" applyProtection="1">
      <alignment horizontal="left"/>
      <protection hidden="1"/>
    </xf>
    <xf numFmtId="0" fontId="7" fillId="0" borderId="5" xfId="19" applyNumberFormat="1" applyFont="1" applyFill="1" applyBorder="1" applyAlignment="1" applyProtection="1">
      <alignment horizontal="center"/>
      <protection hidden="1"/>
    </xf>
    <xf numFmtId="0" fontId="7" fillId="0" borderId="7" xfId="19" applyNumberFormat="1" applyFont="1" applyFill="1" applyBorder="1" applyAlignment="1" applyProtection="1">
      <alignment horizontal="center"/>
      <protection hidden="1"/>
    </xf>
    <xf numFmtId="0" fontId="7" fillId="0" borderId="1" xfId="19" applyNumberFormat="1" applyFont="1" applyFill="1" applyBorder="1" applyAlignment="1" applyProtection="1">
      <alignment vertical="center"/>
      <protection hidden="1"/>
    </xf>
    <xf numFmtId="0" fontId="7" fillId="0" borderId="3" xfId="19" applyNumberFormat="1" applyFont="1" applyFill="1" applyBorder="1" applyAlignment="1" applyProtection="1">
      <alignment horizontal="left" vertical="center" wrapText="1"/>
      <protection hidden="1"/>
    </xf>
    <xf numFmtId="0" fontId="7" fillId="0" borderId="1" xfId="19" applyNumberFormat="1" applyFont="1" applyFill="1" applyBorder="1" applyAlignment="1" applyProtection="1">
      <alignment horizontal="center" vertical="center"/>
      <protection hidden="1"/>
    </xf>
    <xf numFmtId="0" fontId="7" fillId="0" borderId="4" xfId="19" applyNumberFormat="1" applyFont="1" applyFill="1" applyBorder="1" applyAlignment="1" applyProtection="1">
      <alignment horizontal="center" wrapText="1"/>
      <protection hidden="1"/>
    </xf>
    <xf numFmtId="0" fontId="7" fillId="0" borderId="2" xfId="19" applyNumberFormat="1" applyFont="1" applyFill="1" applyBorder="1" applyAlignment="1" applyProtection="1">
      <alignment vertical="center"/>
      <protection hidden="1"/>
    </xf>
    <xf numFmtId="0" fontId="7" fillId="0" borderId="3" xfId="19" applyNumberFormat="1" applyFont="1" applyFill="1" applyBorder="1" applyAlignment="1" applyProtection="1">
      <alignment horizontal="left" vertical="center"/>
      <protection hidden="1"/>
    </xf>
    <xf numFmtId="0" fontId="7" fillId="0" borderId="2" xfId="19" applyNumberFormat="1" applyFont="1" applyFill="1" applyBorder="1" applyAlignment="1" applyProtection="1">
      <alignment horizontal="center" vertical="center"/>
      <protection hidden="1"/>
    </xf>
    <xf numFmtId="196" fontId="7" fillId="0" borderId="2" xfId="19" applyNumberFormat="1" applyFont="1" applyFill="1" applyBorder="1" applyAlignment="1" applyProtection="1">
      <alignment horizontal="center" vertical="center"/>
      <protection hidden="1"/>
    </xf>
    <xf numFmtId="0" fontId="7" fillId="0" borderId="1" xfId="19" applyNumberFormat="1" applyFont="1" applyFill="1" applyBorder="1" applyAlignment="1" applyProtection="1">
      <alignment horizontal="left" vertical="center"/>
      <protection hidden="1"/>
    </xf>
    <xf numFmtId="0" fontId="7" fillId="0" borderId="1" xfId="19" applyNumberFormat="1" applyFont="1" applyFill="1" applyBorder="1" applyAlignment="1" applyProtection="1">
      <alignment horizontal="center" vertical="center" wrapText="1"/>
      <protection hidden="1"/>
    </xf>
    <xf numFmtId="196" fontId="7" fillId="0" borderId="5"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center" vertical="center"/>
      <protection hidden="1"/>
    </xf>
    <xf numFmtId="0" fontId="7" fillId="0" borderId="10" xfId="19" applyNumberFormat="1" applyFont="1" applyFill="1" applyBorder="1" applyAlignment="1" applyProtection="1">
      <alignment horizontal="left" vertical="center"/>
      <protection hidden="1"/>
    </xf>
    <xf numFmtId="0" fontId="7" fillId="0" borderId="10"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center" vertical="center" wrapText="1"/>
      <protection hidden="1"/>
    </xf>
    <xf numFmtId="0" fontId="7" fillId="0" borderId="4" xfId="19" applyNumberFormat="1" applyFont="1" applyFill="1" applyBorder="1" applyAlignment="1" applyProtection="1">
      <alignment horizontal="center" vertical="center"/>
      <protection hidden="1"/>
    </xf>
    <xf numFmtId="0" fontId="7" fillId="0" borderId="31" xfId="19" applyNumberFormat="1" applyFont="1" applyFill="1" applyBorder="1" applyAlignment="1" applyProtection="1">
      <alignment horizontal="left" vertical="center" wrapText="1"/>
      <protection hidden="1"/>
    </xf>
    <xf numFmtId="0" fontId="7" fillId="0" borderId="7"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center" vertical="center" wrapText="1"/>
      <protection hidden="1"/>
    </xf>
    <xf numFmtId="196" fontId="7" fillId="0" borderId="46" xfId="19" applyNumberFormat="1" applyFont="1" applyFill="1" applyBorder="1" applyAlignment="1" applyProtection="1">
      <alignment horizontal="center" vertical="center"/>
      <protection hidden="1"/>
    </xf>
    <xf numFmtId="0" fontId="7" fillId="0" borderId="46" xfId="19" applyNumberFormat="1" applyFont="1" applyFill="1" applyBorder="1" applyAlignment="1" applyProtection="1">
      <alignment horizontal="center" vertical="center"/>
      <protection hidden="1"/>
    </xf>
    <xf numFmtId="0" fontId="7" fillId="0" borderId="46" xfId="19" applyNumberFormat="1" applyFont="1" applyFill="1" applyBorder="1" applyAlignment="1" applyProtection="1">
      <alignment horizontal="center" vertical="center" wrapText="1"/>
      <protection hidden="1"/>
    </xf>
    <xf numFmtId="0" fontId="7" fillId="0" borderId="29" xfId="19" applyNumberFormat="1" applyFont="1" applyFill="1" applyBorder="1" applyAlignment="1" applyProtection="1">
      <alignment horizontal="left" vertical="center"/>
      <protection hidden="1"/>
    </xf>
    <xf numFmtId="0" fontId="7" fillId="0" borderId="30" xfId="19" applyNumberFormat="1" applyFont="1" applyFill="1" applyBorder="1" applyAlignment="1" applyProtection="1">
      <alignment horizontal="center" vertical="center"/>
      <protection hidden="1"/>
    </xf>
    <xf numFmtId="0" fontId="7" fillId="0" borderId="31" xfId="19" applyNumberFormat="1" applyFont="1" applyFill="1" applyBorder="1" applyAlignment="1" applyProtection="1">
      <alignment horizontal="left" vertical="center"/>
      <protection hidden="1"/>
    </xf>
    <xf numFmtId="0" fontId="7" fillId="0" borderId="10" xfId="19" applyNumberFormat="1" applyFont="1" applyFill="1" applyBorder="1" applyAlignment="1" applyProtection="1">
      <alignment horizontal="center" vertical="center" wrapText="1"/>
      <protection hidden="1"/>
    </xf>
    <xf numFmtId="0" fontId="7" fillId="0" borderId="6" xfId="19" applyNumberFormat="1" applyFont="1" applyFill="1" applyBorder="1" applyAlignment="1" applyProtection="1">
      <alignment horizontal="center"/>
      <protection hidden="1"/>
    </xf>
    <xf numFmtId="196" fontId="7" fillId="0" borderId="9" xfId="19" applyNumberFormat="1" applyFont="1" applyFill="1" applyBorder="1" applyAlignment="1" applyProtection="1">
      <alignment horizontal="center" vertical="center"/>
      <protection hidden="1"/>
    </xf>
    <xf numFmtId="0" fontId="7" fillId="0" borderId="6" xfId="19" applyNumberFormat="1" applyFont="1" applyFill="1" applyBorder="1" applyAlignment="1" applyProtection="1">
      <alignment horizontal="center" vertical="center"/>
      <protection hidden="1"/>
    </xf>
    <xf numFmtId="196" fontId="7" fillId="0" borderId="12"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center"/>
      <protection hidden="1"/>
    </xf>
    <xf numFmtId="0" fontId="32" fillId="14" borderId="3" xfId="19" applyNumberFormat="1" applyFont="1" applyFill="1" applyBorder="1" applyAlignment="1" applyProtection="1">
      <alignment horizontal="center"/>
      <protection hidden="1"/>
    </xf>
    <xf numFmtId="0" fontId="32" fillId="14" borderId="1" xfId="19" applyNumberFormat="1" applyFont="1" applyFill="1" applyBorder="1" applyAlignment="1" applyProtection="1">
      <alignment horizontal="center"/>
      <protection hidden="1"/>
    </xf>
    <xf numFmtId="0" fontId="79" fillId="0" borderId="0" xfId="19" applyNumberFormat="1" applyFont="1" applyFill="1" applyBorder="1" applyAlignment="1" applyProtection="1">
      <alignment horizontal="center"/>
      <protection hidden="1"/>
    </xf>
    <xf numFmtId="0" fontId="76" fillId="0" borderId="0" xfId="19" applyNumberFormat="1" applyFont="1" applyFill="1" applyBorder="1" applyAlignment="1" applyProtection="1">
      <alignment horizontal="center"/>
      <protection hidden="1"/>
    </xf>
    <xf numFmtId="0" fontId="8" fillId="0" borderId="0" xfId="19" applyFont="1" applyAlignment="1" applyProtection="1">
      <protection hidden="1"/>
    </xf>
    <xf numFmtId="0" fontId="9" fillId="0" borderId="0" xfId="20" applyFont="1" applyProtection="1">
      <protection hidden="1"/>
    </xf>
    <xf numFmtId="0" fontId="76" fillId="0" borderId="0" xfId="20" applyFont="1" applyProtection="1">
      <protection hidden="1"/>
    </xf>
    <xf numFmtId="0" fontId="8" fillId="0" borderId="0" xfId="19" applyAlignment="1" applyProtection="1">
      <protection hidden="1"/>
    </xf>
    <xf numFmtId="0" fontId="26" fillId="0" borderId="0" xfId="2" applyFont="1" applyProtection="1">
      <protection hidden="1"/>
    </xf>
    <xf numFmtId="0" fontId="17" fillId="0" borderId="0" xfId="2" applyFont="1" applyAlignment="1" applyProtection="1">
      <protection hidden="1"/>
    </xf>
    <xf numFmtId="0" fontId="27" fillId="0" borderId="0" xfId="2" applyFont="1" applyAlignment="1" applyProtection="1">
      <alignment horizontal="center"/>
      <protection hidden="1"/>
    </xf>
    <xf numFmtId="0" fontId="152" fillId="0" borderId="0" xfId="0" applyFont="1"/>
    <xf numFmtId="0" fontId="154" fillId="0" borderId="0" xfId="0" applyFont="1" applyFill="1" applyBorder="1" applyProtection="1">
      <protection hidden="1"/>
    </xf>
    <xf numFmtId="0" fontId="153" fillId="16" borderId="5" xfId="11" applyFont="1" applyFill="1" applyBorder="1" applyAlignment="1" applyProtection="1">
      <alignment horizontal="center"/>
      <protection hidden="1"/>
    </xf>
    <xf numFmtId="0" fontId="153" fillId="16" borderId="6" xfId="11" applyFont="1" applyFill="1" applyBorder="1" applyAlignment="1" applyProtection="1">
      <alignment horizontal="center"/>
      <protection hidden="1"/>
    </xf>
    <xf numFmtId="0" fontId="153" fillId="16" borderId="2" xfId="11" applyFont="1" applyFill="1" applyBorder="1" applyAlignment="1" applyProtection="1">
      <alignment horizontal="center"/>
      <protection hidden="1"/>
    </xf>
    <xf numFmtId="0" fontId="9" fillId="0" borderId="0" xfId="6" applyFont="1" applyBorder="1" applyProtection="1">
      <protection hidden="1"/>
    </xf>
    <xf numFmtId="0" fontId="9" fillId="0" borderId="0" xfId="6" applyFont="1" applyProtection="1">
      <protection hidden="1"/>
    </xf>
    <xf numFmtId="0" fontId="10" fillId="0" borderId="0" xfId="6" applyFont="1" applyBorder="1" applyAlignment="1" applyProtection="1">
      <alignment horizontal="center"/>
      <protection hidden="1"/>
    </xf>
    <xf numFmtId="0" fontId="9" fillId="0" borderId="0" xfId="6" applyFont="1" applyBorder="1" applyAlignment="1" applyProtection="1">
      <protection hidden="1"/>
    </xf>
    <xf numFmtId="0" fontId="9" fillId="0" borderId="0" xfId="6" applyFont="1" applyBorder="1" applyAlignment="1" applyProtection="1">
      <alignment vertical="center"/>
      <protection hidden="1"/>
    </xf>
    <xf numFmtId="0" fontId="9" fillId="0" borderId="0" xfId="6" applyFont="1" applyBorder="1" applyAlignment="1" applyProtection="1">
      <alignment horizontal="left" wrapText="1"/>
      <protection hidden="1"/>
    </xf>
    <xf numFmtId="0" fontId="9" fillId="0" borderId="0" xfId="6" applyFont="1" applyBorder="1" applyAlignment="1" applyProtection="1">
      <alignment horizontal="left"/>
      <protection hidden="1"/>
    </xf>
    <xf numFmtId="0" fontId="9" fillId="0" borderId="0" xfId="6" applyFont="1" applyBorder="1" applyAlignment="1" applyProtection="1">
      <alignment horizontal="center"/>
      <protection hidden="1"/>
    </xf>
    <xf numFmtId="3" fontId="9" fillId="0" borderId="0" xfId="6" applyNumberFormat="1" applyFont="1" applyProtection="1">
      <protection hidden="1"/>
    </xf>
    <xf numFmtId="0" fontId="9" fillId="0" borderId="13" xfId="6" applyFont="1" applyBorder="1" applyProtection="1">
      <protection hidden="1"/>
    </xf>
    <xf numFmtId="0" fontId="9" fillId="0" borderId="13" xfId="6" applyFont="1" applyBorder="1" applyAlignment="1" applyProtection="1">
      <protection hidden="1"/>
    </xf>
    <xf numFmtId="0" fontId="10" fillId="0" borderId="7" xfId="6" applyFont="1" applyBorder="1" applyAlignment="1" applyProtection="1">
      <alignment horizontal="center" vertical="center"/>
      <protection hidden="1"/>
    </xf>
    <xf numFmtId="0" fontId="10" fillId="0" borderId="8" xfId="6" applyFont="1" applyBorder="1" applyAlignment="1" applyProtection="1">
      <alignment horizontal="center" vertical="center"/>
      <protection hidden="1"/>
    </xf>
    <xf numFmtId="0" fontId="9" fillId="0" borderId="8" xfId="6" applyFont="1" applyBorder="1" applyAlignment="1" applyProtection="1">
      <alignment horizontal="center" vertical="center"/>
      <protection hidden="1"/>
    </xf>
    <xf numFmtId="0" fontId="9" fillId="0" borderId="31" xfId="6" applyFont="1" applyBorder="1" applyAlignment="1" applyProtection="1">
      <alignment horizontal="center" vertical="center"/>
      <protection hidden="1"/>
    </xf>
    <xf numFmtId="0" fontId="9" fillId="0" borderId="34" xfId="6" applyFont="1" applyBorder="1" applyProtection="1">
      <protection hidden="1"/>
    </xf>
    <xf numFmtId="0" fontId="10" fillId="0" borderId="14" xfId="6" applyFont="1" applyBorder="1" applyProtection="1">
      <protection hidden="1"/>
    </xf>
    <xf numFmtId="0" fontId="9" fillId="0" borderId="14" xfId="6" applyFont="1" applyBorder="1" applyProtection="1">
      <protection hidden="1"/>
    </xf>
    <xf numFmtId="0" fontId="9" fillId="0" borderId="14" xfId="6" applyFont="1" applyBorder="1" applyAlignment="1" applyProtection="1">
      <protection hidden="1"/>
    </xf>
    <xf numFmtId="0" fontId="9" fillId="0" borderId="28" xfId="6" applyFont="1" applyBorder="1" applyAlignment="1" applyProtection="1">
      <protection hidden="1"/>
    </xf>
    <xf numFmtId="0" fontId="9" fillId="0" borderId="28" xfId="6" applyFont="1" applyBorder="1" applyProtection="1">
      <protection hidden="1"/>
    </xf>
    <xf numFmtId="0" fontId="9" fillId="0" borderId="27" xfId="6" applyFont="1" applyBorder="1" applyProtection="1">
      <protection hidden="1"/>
    </xf>
    <xf numFmtId="0" fontId="9" fillId="0" borderId="11" xfId="6" applyFont="1" applyBorder="1" applyProtection="1">
      <protection hidden="1"/>
    </xf>
    <xf numFmtId="0" fontId="10" fillId="0" borderId="11" xfId="6" applyFont="1" applyBorder="1" applyProtection="1">
      <protection hidden="1"/>
    </xf>
    <xf numFmtId="0" fontId="9" fillId="0" borderId="11" xfId="6" applyFont="1" applyBorder="1" applyAlignment="1" applyProtection="1">
      <protection hidden="1"/>
    </xf>
    <xf numFmtId="0" fontId="9" fillId="0" borderId="26" xfId="6" applyFont="1" applyBorder="1" applyAlignment="1" applyProtection="1">
      <protection hidden="1"/>
    </xf>
    <xf numFmtId="0" fontId="9" fillId="0" borderId="26" xfId="6" applyFont="1" applyBorder="1" applyProtection="1">
      <protection hidden="1"/>
    </xf>
    <xf numFmtId="0" fontId="10" fillId="0" borderId="0" xfId="6" applyFont="1" applyProtection="1">
      <protection hidden="1"/>
    </xf>
    <xf numFmtId="0" fontId="10" fillId="0" borderId="11" xfId="6" applyFont="1" applyBorder="1" applyAlignment="1" applyProtection="1">
      <protection hidden="1"/>
    </xf>
    <xf numFmtId="0" fontId="9" fillId="0" borderId="11" xfId="6" applyFont="1" applyBorder="1" applyAlignment="1" applyProtection="1">
      <alignment horizontal="center"/>
      <protection hidden="1"/>
    </xf>
    <xf numFmtId="0" fontId="9" fillId="0" borderId="25" xfId="6" applyFont="1" applyBorder="1" applyProtection="1">
      <protection hidden="1"/>
    </xf>
    <xf numFmtId="0" fontId="9" fillId="0" borderId="24" xfId="6" applyFont="1" applyBorder="1" applyProtection="1">
      <protection hidden="1"/>
    </xf>
    <xf numFmtId="0" fontId="9" fillId="0" borderId="23" xfId="6" applyFont="1" applyBorder="1" applyProtection="1">
      <protection hidden="1"/>
    </xf>
    <xf numFmtId="190" fontId="10" fillId="0" borderId="33" xfId="10" applyNumberFormat="1" applyFont="1" applyBorder="1" applyAlignment="1" applyProtection="1">
      <alignment horizontal="right" vertical="center"/>
      <protection hidden="1"/>
    </xf>
    <xf numFmtId="190" fontId="10" fillId="0" borderId="3" xfId="10" applyNumberFormat="1" applyFont="1" applyBorder="1" applyAlignment="1" applyProtection="1">
      <alignment vertical="center"/>
      <protection hidden="1"/>
    </xf>
    <xf numFmtId="0" fontId="9" fillId="0" borderId="0" xfId="6" applyFont="1" applyBorder="1" applyAlignment="1" applyProtection="1">
      <alignment horizontal="right"/>
      <protection hidden="1"/>
    </xf>
    <xf numFmtId="0" fontId="9" fillId="0" borderId="0" xfId="6" applyFont="1" applyAlignment="1" applyProtection="1">
      <alignment horizontal="right"/>
      <protection hidden="1"/>
    </xf>
    <xf numFmtId="0" fontId="9" fillId="0" borderId="0" xfId="6" applyFont="1" applyAlignment="1" applyProtection="1">
      <protection hidden="1"/>
    </xf>
    <xf numFmtId="0" fontId="9" fillId="0" borderId="11" xfId="6" applyFont="1" applyBorder="1" applyAlignment="1" applyProtection="1">
      <alignment horizontal="right"/>
      <protection hidden="1"/>
    </xf>
    <xf numFmtId="0" fontId="9" fillId="12" borderId="0" xfId="0" applyFont="1" applyFill="1" applyBorder="1" applyAlignment="1" applyProtection="1">
      <alignment horizontal="center"/>
      <protection hidden="1"/>
    </xf>
    <xf numFmtId="1" fontId="9" fillId="0" borderId="0" xfId="6" applyNumberFormat="1" applyFont="1" applyProtection="1">
      <protection hidden="1"/>
    </xf>
    <xf numFmtId="0" fontId="10" fillId="9" borderId="5" xfId="19" applyNumberFormat="1" applyFont="1" applyFill="1" applyBorder="1" applyAlignment="1" applyProtection="1">
      <alignment horizontal="center"/>
      <protection hidden="1"/>
    </xf>
    <xf numFmtId="0" fontId="7" fillId="0" borderId="31"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left" vertical="center"/>
      <protection hidden="1"/>
    </xf>
    <xf numFmtId="196" fontId="7" fillId="0" borderId="6" xfId="19" applyNumberFormat="1" applyFont="1" applyFill="1" applyBorder="1" applyAlignment="1" applyProtection="1">
      <alignment horizontal="center" vertical="center"/>
      <protection hidden="1"/>
    </xf>
    <xf numFmtId="0" fontId="7" fillId="0" borderId="35" xfId="19" applyNumberFormat="1" applyFont="1" applyFill="1" applyBorder="1" applyAlignment="1" applyProtection="1">
      <alignment horizontal="center" vertical="center"/>
      <protection hidden="1"/>
    </xf>
    <xf numFmtId="0" fontId="7" fillId="0" borderId="6" xfId="19" applyNumberFormat="1" applyFont="1" applyFill="1" applyBorder="1" applyAlignment="1" applyProtection="1">
      <alignment horizontal="left" vertical="center" wrapText="1"/>
      <protection hidden="1"/>
    </xf>
    <xf numFmtId="0" fontId="7" fillId="0" borderId="32"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left" vertical="center"/>
      <protection hidden="1"/>
    </xf>
    <xf numFmtId="0" fontId="7" fillId="0" borderId="12" xfId="19" applyNumberFormat="1" applyFont="1" applyFill="1" applyBorder="1" applyAlignment="1" applyProtection="1">
      <alignment horizontal="center" vertical="center"/>
      <protection hidden="1"/>
    </xf>
    <xf numFmtId="0" fontId="32" fillId="9" borderId="3" xfId="19" applyNumberFormat="1" applyFont="1" applyFill="1" applyBorder="1" applyAlignment="1" applyProtection="1">
      <alignment horizontal="center" vertical="center"/>
      <protection hidden="1"/>
    </xf>
    <xf numFmtId="0" fontId="32" fillId="9" borderId="1" xfId="19" applyNumberFormat="1" applyFont="1" applyFill="1" applyBorder="1" applyAlignment="1" applyProtection="1">
      <alignment horizontal="left" vertical="center"/>
      <protection hidden="1"/>
    </xf>
    <xf numFmtId="0" fontId="32" fillId="9" borderId="1" xfId="19" applyNumberFormat="1" applyFont="1" applyFill="1" applyBorder="1" applyAlignment="1" applyProtection="1">
      <alignment horizontal="center" vertical="center"/>
      <protection hidden="1"/>
    </xf>
    <xf numFmtId="0" fontId="7" fillId="0" borderId="3" xfId="19" applyNumberFormat="1" applyFont="1" applyFill="1" applyBorder="1" applyAlignment="1" applyProtection="1">
      <alignment horizontal="center" vertical="center"/>
      <protection hidden="1"/>
    </xf>
    <xf numFmtId="0" fontId="7" fillId="0" borderId="1" xfId="19" quotePrefix="1" applyNumberFormat="1" applyFont="1" applyFill="1" applyBorder="1" applyAlignment="1" applyProtection="1">
      <alignment horizontal="center" vertical="center"/>
      <protection hidden="1"/>
    </xf>
    <xf numFmtId="0" fontId="32" fillId="0" borderId="1" xfId="19" applyNumberFormat="1" applyFont="1" applyFill="1" applyBorder="1" applyAlignment="1" applyProtection="1">
      <alignment horizontal="center" vertical="center"/>
      <protection hidden="1"/>
    </xf>
    <xf numFmtId="0" fontId="32" fillId="14" borderId="1" xfId="19" applyNumberFormat="1" applyFont="1" applyFill="1" applyBorder="1" applyAlignment="1" applyProtection="1">
      <alignment horizontal="center" vertical="center"/>
      <protection hidden="1"/>
    </xf>
    <xf numFmtId="0" fontId="32" fillId="14" borderId="1" xfId="19" applyNumberFormat="1" applyFont="1" applyFill="1" applyBorder="1" applyAlignment="1" applyProtection="1">
      <alignment horizontal="left" vertical="center"/>
      <protection hidden="1"/>
    </xf>
    <xf numFmtId="196" fontId="7" fillId="0" borderId="1" xfId="19" applyNumberFormat="1" applyFont="1" applyFill="1" applyBorder="1" applyAlignment="1" applyProtection="1">
      <alignment horizontal="center" vertical="center"/>
      <protection hidden="1"/>
    </xf>
    <xf numFmtId="0" fontId="32" fillId="14" borderId="1" xfId="19" applyNumberFormat="1" applyFont="1" applyFill="1" applyBorder="1" applyAlignment="1" applyProtection="1">
      <alignment horizontal="center" vertical="center" wrapText="1"/>
      <protection hidden="1"/>
    </xf>
    <xf numFmtId="0" fontId="32" fillId="14" borderId="5" xfId="19" applyNumberFormat="1" applyFont="1" applyFill="1" applyBorder="1" applyAlignment="1" applyProtection="1">
      <alignment horizontal="center" vertical="center"/>
      <protection hidden="1"/>
    </xf>
    <xf numFmtId="0" fontId="32" fillId="14" borderId="5" xfId="19" applyNumberFormat="1" applyFont="1" applyFill="1" applyBorder="1" applyAlignment="1" applyProtection="1">
      <alignment horizontal="left" vertical="center"/>
      <protection hidden="1"/>
    </xf>
    <xf numFmtId="0" fontId="32" fillId="14" borderId="8" xfId="19" applyNumberFormat="1" applyFont="1" applyFill="1" applyBorder="1" applyAlignment="1" applyProtection="1">
      <alignment horizontal="center" vertical="center"/>
      <protection hidden="1"/>
    </xf>
    <xf numFmtId="0" fontId="32" fillId="14" borderId="7" xfId="19" applyNumberFormat="1" applyFont="1" applyFill="1" applyBorder="1" applyAlignment="1" applyProtection="1">
      <alignment horizontal="left" vertical="center"/>
      <protection hidden="1"/>
    </xf>
    <xf numFmtId="0" fontId="32" fillId="14" borderId="7" xfId="19" applyNumberFormat="1" applyFont="1" applyFill="1" applyBorder="1" applyAlignment="1" applyProtection="1">
      <alignment horizontal="center" vertical="center"/>
      <protection hidden="1"/>
    </xf>
    <xf numFmtId="0" fontId="7" fillId="0" borderId="12" xfId="19" quotePrefix="1" applyNumberFormat="1" applyFont="1" applyFill="1" applyBorder="1" applyAlignment="1" applyProtection="1">
      <alignment horizontal="center" vertical="center"/>
      <protection hidden="1"/>
    </xf>
    <xf numFmtId="0" fontId="7" fillId="0" borderId="2" xfId="19" quotePrefix="1" applyNumberFormat="1" applyFont="1" applyFill="1" applyBorder="1" applyAlignment="1" applyProtection="1">
      <alignment horizontal="center" vertical="center"/>
      <protection hidden="1"/>
    </xf>
    <xf numFmtId="0" fontId="32" fillId="14" borderId="32" xfId="19" applyNumberFormat="1" applyFont="1" applyFill="1" applyBorder="1" applyAlignment="1" applyProtection="1">
      <alignment horizontal="center"/>
      <protection hidden="1"/>
    </xf>
    <xf numFmtId="0" fontId="32" fillId="14" borderId="2" xfId="19" applyNumberFormat="1" applyFont="1" applyFill="1" applyBorder="1" applyAlignment="1" applyProtection="1">
      <alignment horizontal="center"/>
      <protection hidden="1"/>
    </xf>
    <xf numFmtId="0" fontId="9" fillId="0" borderId="0" xfId="20" applyFont="1" applyBorder="1" applyAlignment="1" applyProtection="1">
      <protection hidden="1"/>
    </xf>
    <xf numFmtId="0" fontId="9" fillId="0" borderId="0" xfId="13" applyNumberFormat="1" applyFont="1" applyFill="1" applyBorder="1" applyProtection="1">
      <protection locked="0" hidden="1"/>
    </xf>
    <xf numFmtId="0" fontId="10" fillId="0" borderId="0" xfId="13" applyNumberFormat="1" applyFont="1" applyFill="1" applyBorder="1" applyAlignment="1" applyProtection="1">
      <alignment horizontal="center"/>
      <protection locked="0" hidden="1"/>
    </xf>
    <xf numFmtId="0" fontId="9" fillId="0" borderId="0" xfId="13" applyNumberFormat="1" applyFont="1" applyFill="1" applyBorder="1" applyAlignment="1" applyProtection="1">
      <protection locked="0" hidden="1"/>
    </xf>
    <xf numFmtId="203" fontId="9" fillId="0" borderId="0" xfId="13" applyNumberFormat="1" applyFont="1" applyFill="1" applyBorder="1" applyAlignment="1" applyProtection="1">
      <alignment horizontal="center"/>
      <protection locked="0" hidden="1"/>
    </xf>
    <xf numFmtId="203" fontId="9" fillId="0" borderId="0" xfId="13" applyNumberFormat="1" applyFont="1" applyFill="1" applyBorder="1" applyProtection="1">
      <protection locked="0" hidden="1"/>
    </xf>
    <xf numFmtId="1" fontId="9" fillId="0" borderId="0" xfId="13" applyNumberFormat="1" applyFont="1" applyFill="1" applyBorder="1" applyAlignment="1" applyProtection="1">
      <alignment horizontal="left"/>
      <protection locked="0" hidden="1"/>
    </xf>
    <xf numFmtId="0" fontId="9" fillId="0" borderId="0" xfId="13" applyNumberFormat="1" applyFont="1" applyFill="1" applyBorder="1" applyAlignment="1" applyProtection="1">
      <alignment horizontal="left"/>
      <protection locked="0" hidden="1"/>
    </xf>
    <xf numFmtId="0" fontId="10" fillId="14" borderId="1" xfId="13" applyNumberFormat="1" applyFont="1" applyFill="1" applyBorder="1" applyAlignment="1" applyProtection="1">
      <alignment horizontal="center" vertical="center" wrapText="1"/>
      <protection locked="0" hidden="1"/>
    </xf>
    <xf numFmtId="0" fontId="10" fillId="14" borderId="1" xfId="13" applyNumberFormat="1" applyFont="1" applyFill="1" applyBorder="1" applyAlignment="1" applyProtection="1">
      <alignment horizontal="center" vertical="center"/>
      <protection locked="0" hidden="1"/>
    </xf>
    <xf numFmtId="0" fontId="10" fillId="9" borderId="1" xfId="13" applyNumberFormat="1" applyFont="1" applyFill="1" applyBorder="1" applyAlignment="1" applyProtection="1">
      <alignment horizontal="center" vertical="center" wrapText="1"/>
      <protection locked="0" hidden="1"/>
    </xf>
    <xf numFmtId="0" fontId="9" fillId="0" borderId="0" xfId="13" applyNumberFormat="1" applyFont="1" applyFill="1" applyBorder="1" applyAlignment="1" applyProtection="1">
      <alignment horizontal="center" vertical="top"/>
      <protection locked="0" hidden="1"/>
    </xf>
    <xf numFmtId="0" fontId="9" fillId="0" borderId="1" xfId="13" applyNumberFormat="1" applyFont="1" applyFill="1" applyBorder="1" applyAlignment="1" applyProtection="1">
      <alignment horizontal="center" vertical="center"/>
      <protection locked="0" hidden="1"/>
    </xf>
    <xf numFmtId="0" fontId="9" fillId="0" borderId="1" xfId="13" applyNumberFormat="1" applyFont="1" applyFill="1" applyBorder="1" applyAlignment="1" applyProtection="1">
      <alignment horizontal="left" vertical="center"/>
      <protection locked="0" hidden="1"/>
    </xf>
    <xf numFmtId="43" fontId="9" fillId="0" borderId="1" xfId="14" applyFont="1" applyFill="1" applyBorder="1" applyAlignment="1" applyProtection="1">
      <alignment horizontal="center" vertical="center"/>
      <protection locked="0" hidden="1"/>
    </xf>
    <xf numFmtId="203" fontId="9" fillId="0" borderId="1" xfId="18" applyNumberFormat="1" applyFont="1" applyFill="1" applyBorder="1" applyAlignment="1" applyProtection="1">
      <alignment horizontal="center" vertical="center"/>
      <protection locked="0" hidden="1"/>
    </xf>
    <xf numFmtId="0" fontId="9" fillId="0" borderId="1" xfId="13" applyNumberFormat="1" applyFont="1" applyFill="1" applyBorder="1" applyAlignment="1" applyProtection="1">
      <alignment horizontal="left" vertical="top"/>
      <protection locked="0" hidden="1"/>
    </xf>
    <xf numFmtId="43" fontId="10" fillId="14" borderId="1" xfId="14" applyFont="1" applyFill="1" applyBorder="1" applyAlignment="1" applyProtection="1">
      <alignment horizontal="center" vertical="center"/>
      <protection locked="0" hidden="1"/>
    </xf>
    <xf numFmtId="0" fontId="9" fillId="0" borderId="0" xfId="13" applyNumberFormat="1" applyFont="1" applyFill="1" applyBorder="1" applyAlignment="1" applyProtection="1">
      <alignment horizontal="center"/>
      <protection locked="0" hidden="1"/>
    </xf>
    <xf numFmtId="0" fontId="150" fillId="0" borderId="0" xfId="0" applyFont="1" applyBorder="1" applyProtection="1">
      <protection hidden="1"/>
    </xf>
    <xf numFmtId="0" fontId="151" fillId="0" borderId="0" xfId="0" applyFont="1" applyBorder="1" applyProtection="1">
      <protection hidden="1"/>
    </xf>
    <xf numFmtId="1" fontId="37" fillId="0" borderId="10" xfId="7" applyNumberFormat="1" applyFont="1" applyBorder="1" applyAlignment="1" applyProtection="1">
      <alignment horizontal="center"/>
      <protection locked="0" hidden="1"/>
    </xf>
    <xf numFmtId="0" fontId="37" fillId="0" borderId="10" xfId="7" applyFont="1" applyBorder="1" applyAlignment="1" applyProtection="1">
      <alignment horizontal="center"/>
      <protection locked="0" hidden="1"/>
    </xf>
    <xf numFmtId="0" fontId="38" fillId="0" borderId="10" xfId="7" applyFont="1" applyBorder="1" applyAlignment="1" applyProtection="1">
      <alignment horizontal="center"/>
      <protection locked="0" hidden="1"/>
    </xf>
    <xf numFmtId="1" fontId="38" fillId="0" borderId="10" xfId="7" applyNumberFormat="1" applyFont="1" applyBorder="1" applyAlignment="1" applyProtection="1">
      <alignment horizontal="center" vertical="center"/>
      <protection locked="0" hidden="1"/>
    </xf>
    <xf numFmtId="1" fontId="38" fillId="0" borderId="10" xfId="7" applyNumberFormat="1" applyFont="1" applyBorder="1" applyAlignment="1" applyProtection="1">
      <alignment horizontal="center"/>
      <protection locked="0" hidden="1"/>
    </xf>
    <xf numFmtId="0" fontId="37" fillId="0" borderId="10" xfId="7" applyFont="1" applyBorder="1" applyProtection="1">
      <protection locked="0" hidden="1"/>
    </xf>
    <xf numFmtId="1" fontId="37" fillId="0" borderId="21" xfId="7" applyNumberFormat="1" applyFont="1" applyBorder="1" applyAlignment="1" applyProtection="1">
      <alignment horizontal="center"/>
      <protection locked="0" hidden="1"/>
    </xf>
    <xf numFmtId="0" fontId="37" fillId="0" borderId="21" xfId="7" applyFont="1" applyBorder="1" applyAlignment="1" applyProtection="1">
      <alignment horizontal="center"/>
      <protection locked="0" hidden="1"/>
    </xf>
    <xf numFmtId="0" fontId="38" fillId="0" borderId="21" xfId="7" applyFont="1" applyBorder="1" applyAlignment="1" applyProtection="1">
      <alignment horizontal="center"/>
      <protection locked="0" hidden="1"/>
    </xf>
    <xf numFmtId="1" fontId="38" fillId="0" borderId="21" xfId="7" applyNumberFormat="1" applyFont="1" applyBorder="1" applyAlignment="1" applyProtection="1">
      <alignment horizontal="center" vertical="center"/>
      <protection locked="0" hidden="1"/>
    </xf>
    <xf numFmtId="1" fontId="38" fillId="0" borderId="21" xfId="7" applyNumberFormat="1" applyFont="1" applyBorder="1" applyAlignment="1" applyProtection="1">
      <alignment horizontal="center"/>
      <protection locked="0" hidden="1"/>
    </xf>
    <xf numFmtId="0" fontId="37" fillId="0" borderId="21" xfId="7" applyFont="1" applyBorder="1" applyProtection="1">
      <protection locked="0" hidden="1"/>
    </xf>
    <xf numFmtId="0" fontId="37" fillId="0" borderId="21" xfId="7" applyFont="1" applyFill="1" applyBorder="1" applyAlignment="1" applyProtection="1">
      <alignment horizontal="center"/>
      <protection locked="0" hidden="1"/>
    </xf>
    <xf numFmtId="1" fontId="37" fillId="0" borderId="22" xfId="7" applyNumberFormat="1" applyFont="1" applyBorder="1" applyAlignment="1" applyProtection="1">
      <alignment horizontal="center"/>
      <protection locked="0" hidden="1"/>
    </xf>
    <xf numFmtId="0" fontId="37" fillId="0" borderId="22" xfId="7" applyFont="1" applyBorder="1" applyAlignment="1" applyProtection="1">
      <alignment horizontal="center"/>
      <protection locked="0" hidden="1"/>
    </xf>
    <xf numFmtId="0" fontId="38" fillId="0" borderId="22" xfId="7" applyFont="1" applyBorder="1" applyAlignment="1" applyProtection="1">
      <alignment horizontal="center"/>
      <protection locked="0" hidden="1"/>
    </xf>
    <xf numFmtId="1" fontId="38" fillId="0" borderId="22" xfId="7" applyNumberFormat="1" applyFont="1" applyBorder="1" applyAlignment="1" applyProtection="1">
      <alignment horizontal="center" vertical="center"/>
      <protection locked="0" hidden="1"/>
    </xf>
    <xf numFmtId="1" fontId="38" fillId="0" borderId="22" xfId="7" applyNumberFormat="1" applyFont="1" applyBorder="1" applyAlignment="1" applyProtection="1">
      <alignment horizontal="center"/>
      <protection locked="0" hidden="1"/>
    </xf>
    <xf numFmtId="0" fontId="37" fillId="0" borderId="22" xfId="7" applyFont="1" applyFill="1" applyBorder="1" applyAlignment="1" applyProtection="1">
      <alignment horizontal="center"/>
      <protection locked="0" hidden="1"/>
    </xf>
    <xf numFmtId="0" fontId="9" fillId="0" borderId="10" xfId="2" applyFont="1" applyBorder="1" applyAlignment="1" applyProtection="1">
      <alignment vertical="top"/>
      <protection locked="0" hidden="1"/>
    </xf>
    <xf numFmtId="0" fontId="9" fillId="0" borderId="21" xfId="2" applyFont="1" applyBorder="1" applyAlignment="1" applyProtection="1">
      <alignment vertical="top"/>
      <protection locked="0" hidden="1"/>
    </xf>
    <xf numFmtId="0" fontId="9" fillId="0" borderId="22" xfId="2" applyFont="1" applyBorder="1" applyAlignment="1" applyProtection="1">
      <alignment vertical="top"/>
      <protection locked="0" hidden="1"/>
    </xf>
    <xf numFmtId="0" fontId="9" fillId="0" borderId="2" xfId="2" applyFont="1" applyBorder="1" applyAlignment="1" applyProtection="1">
      <alignment vertical="top"/>
      <protection locked="0" hidden="1"/>
    </xf>
    <xf numFmtId="0" fontId="7" fillId="0" borderId="0" xfId="2" applyFont="1" applyProtection="1">
      <protection locked="0" hidden="1"/>
    </xf>
    <xf numFmtId="0" fontId="9" fillId="0" borderId="0" xfId="2" applyFont="1" applyBorder="1" applyAlignment="1" applyProtection="1">
      <protection locked="0" hidden="1"/>
    </xf>
    <xf numFmtId="0" fontId="99" fillId="0" borderId="0" xfId="0" applyFont="1" applyBorder="1" applyProtection="1">
      <protection locked="0" hidden="1"/>
    </xf>
    <xf numFmtId="0" fontId="103" fillId="0" borderId="0" xfId="7" applyFont="1" applyProtection="1">
      <protection locked="0" hidden="1"/>
    </xf>
    <xf numFmtId="188" fontId="99" fillId="0" borderId="0" xfId="0" applyNumberFormat="1" applyFont="1" applyBorder="1" applyProtection="1">
      <protection locked="0" hidden="1"/>
    </xf>
    <xf numFmtId="0" fontId="100" fillId="0" borderId="0" xfId="8" applyFont="1" applyProtection="1">
      <protection locked="0" hidden="1"/>
    </xf>
    <xf numFmtId="0" fontId="102" fillId="0" borderId="0" xfId="7" applyFont="1" applyProtection="1">
      <protection locked="0" hidden="1"/>
    </xf>
    <xf numFmtId="0" fontId="102" fillId="0" borderId="0" xfId="7" applyFont="1" applyAlignment="1" applyProtection="1">
      <protection locked="0" hidden="1"/>
    </xf>
    <xf numFmtId="2" fontId="103" fillId="0" borderId="0" xfId="7" applyNumberFormat="1" applyFont="1" applyAlignment="1" applyProtection="1">
      <protection locked="0" hidden="1"/>
    </xf>
    <xf numFmtId="0" fontId="103" fillId="0" borderId="0" xfId="7" applyFont="1" applyAlignment="1" applyProtection="1">
      <protection locked="0" hidden="1"/>
    </xf>
    <xf numFmtId="0" fontId="101" fillId="0" borderId="0" xfId="2" applyFont="1" applyBorder="1" applyProtection="1">
      <protection locked="0" hidden="1"/>
    </xf>
    <xf numFmtId="0" fontId="9" fillId="0" borderId="0" xfId="2" applyFont="1" applyBorder="1" applyProtection="1">
      <protection locked="0" hidden="1"/>
    </xf>
    <xf numFmtId="0" fontId="9" fillId="0" borderId="0" xfId="2" applyFont="1" applyBorder="1" applyAlignment="1" applyProtection="1">
      <alignment horizontal="center"/>
      <protection locked="0" hidden="1"/>
    </xf>
    <xf numFmtId="0" fontId="103" fillId="0" borderId="0" xfId="7" applyFont="1" applyBorder="1" applyProtection="1">
      <protection locked="0" hidden="1"/>
    </xf>
    <xf numFmtId="2" fontId="103" fillId="0" borderId="0" xfId="7" applyNumberFormat="1" applyFont="1" applyProtection="1">
      <protection locked="0" hidden="1"/>
    </xf>
    <xf numFmtId="0" fontId="101" fillId="0" borderId="0" xfId="2" applyFont="1" applyProtection="1">
      <protection locked="0" hidden="1"/>
    </xf>
    <xf numFmtId="0" fontId="100" fillId="0" borderId="0" xfId="2" applyFont="1" applyBorder="1" applyProtection="1">
      <protection locked="0" hidden="1"/>
    </xf>
    <xf numFmtId="0" fontId="101" fillId="0" borderId="0" xfId="2" applyFont="1" applyBorder="1" applyAlignment="1" applyProtection="1">
      <alignment horizontal="center"/>
      <protection locked="0" hidden="1"/>
    </xf>
    <xf numFmtId="0" fontId="7" fillId="0" borderId="9" xfId="2" applyFont="1" applyBorder="1" applyProtection="1">
      <protection locked="0" hidden="1"/>
    </xf>
    <xf numFmtId="0" fontId="9" fillId="0" borderId="0" xfId="2" applyNumberFormat="1" applyFont="1" applyBorder="1" applyAlignment="1" applyProtection="1">
      <alignment horizontal="center"/>
      <protection locked="0" hidden="1"/>
    </xf>
    <xf numFmtId="0" fontId="10" fillId="0" borderId="0" xfId="2" applyFont="1" applyBorder="1" applyAlignment="1" applyProtection="1">
      <alignment horizontal="left"/>
      <protection locked="0" hidden="1"/>
    </xf>
    <xf numFmtId="0" fontId="9" fillId="0" borderId="0" xfId="2" applyFont="1" applyBorder="1" applyAlignment="1" applyProtection="1">
      <alignment horizontal="left"/>
      <protection locked="0" hidden="1"/>
    </xf>
    <xf numFmtId="0" fontId="7" fillId="0" borderId="0" xfId="2" applyFont="1" applyBorder="1" applyAlignment="1" applyProtection="1">
      <alignment horizontal="center"/>
      <protection locked="0" hidden="1"/>
    </xf>
    <xf numFmtId="0" fontId="32" fillId="0" borderId="0" xfId="2" applyFont="1" applyBorder="1" applyAlignment="1" applyProtection="1">
      <alignment horizontal="center"/>
      <protection locked="0" hidden="1"/>
    </xf>
    <xf numFmtId="0" fontId="9" fillId="0" borderId="0" xfId="2" applyFont="1" applyProtection="1">
      <protection locked="0" hidden="1"/>
    </xf>
    <xf numFmtId="0" fontId="33" fillId="0" borderId="0" xfId="2" applyFont="1" applyProtection="1">
      <protection locked="0" hidden="1"/>
    </xf>
    <xf numFmtId="2" fontId="9" fillId="0" borderId="0" xfId="2" applyNumberFormat="1" applyFont="1" applyProtection="1">
      <protection locked="0" hidden="1"/>
    </xf>
    <xf numFmtId="0" fontId="9" fillId="0" borderId="0" xfId="2" applyFont="1" applyAlignment="1" applyProtection="1">
      <protection locked="0" hidden="1"/>
    </xf>
    <xf numFmtId="0" fontId="9" fillId="0" borderId="0" xfId="2" applyNumberFormat="1" applyFont="1" applyAlignment="1" applyProtection="1">
      <protection locked="0" hidden="1"/>
    </xf>
    <xf numFmtId="2" fontId="7" fillId="0" borderId="0" xfId="2" applyNumberFormat="1" applyFont="1" applyProtection="1">
      <protection locked="0" hidden="1"/>
    </xf>
    <xf numFmtId="0" fontId="17" fillId="0" borderId="0" xfId="6" applyFont="1" applyAlignment="1" applyProtection="1">
      <alignment horizontal="center"/>
      <protection locked="0" hidden="1"/>
    </xf>
    <xf numFmtId="0" fontId="9" fillId="0" borderId="0" xfId="6" applyFont="1" applyProtection="1">
      <protection locked="0" hidden="1"/>
    </xf>
    <xf numFmtId="0" fontId="12" fillId="0" borderId="0" xfId="6" applyFont="1" applyAlignment="1" applyProtection="1">
      <alignment horizontal="center"/>
      <protection locked="0" hidden="1"/>
    </xf>
    <xf numFmtId="0" fontId="10" fillId="0" borderId="0" xfId="6" applyFont="1" applyAlignment="1" applyProtection="1">
      <alignment horizontal="left"/>
      <protection locked="0" hidden="1"/>
    </xf>
    <xf numFmtId="0" fontId="9" fillId="0" borderId="0" xfId="6" applyFont="1" applyBorder="1" applyAlignment="1" applyProtection="1">
      <alignment horizontal="left"/>
      <protection locked="0" hidden="1"/>
    </xf>
    <xf numFmtId="0" fontId="10" fillId="0" borderId="0" xfId="6" applyFont="1" applyBorder="1" applyAlignment="1" applyProtection="1">
      <alignment horizontal="left"/>
      <protection locked="0" hidden="1"/>
    </xf>
    <xf numFmtId="0" fontId="10" fillId="0" borderId="0" xfId="6" applyFont="1" applyProtection="1">
      <protection locked="0" hidden="1"/>
    </xf>
    <xf numFmtId="0" fontId="9" fillId="0" borderId="0" xfId="6" applyFont="1" applyBorder="1" applyProtection="1">
      <protection locked="0" hidden="1"/>
    </xf>
    <xf numFmtId="0" fontId="0" fillId="0" borderId="0" xfId="0" applyProtection="1">
      <protection locked="0" hidden="1"/>
    </xf>
    <xf numFmtId="0" fontId="10" fillId="0" borderId="0" xfId="6" applyFont="1" applyBorder="1" applyProtection="1">
      <protection locked="0" hidden="1"/>
    </xf>
    <xf numFmtId="0" fontId="9" fillId="0" borderId="0" xfId="6" applyFont="1" applyBorder="1" applyAlignment="1" applyProtection="1">
      <alignment horizontal="center"/>
      <protection locked="0" hidden="1"/>
    </xf>
    <xf numFmtId="0" fontId="9" fillId="0" borderId="0" xfId="6" quotePrefix="1" applyNumberFormat="1" applyFont="1" applyBorder="1" applyProtection="1">
      <protection locked="0" hidden="1"/>
    </xf>
    <xf numFmtId="0" fontId="10" fillId="0" borderId="0" xfId="6" applyFont="1" applyAlignment="1" applyProtection="1">
      <alignment horizontal="left" vertical="center"/>
      <protection locked="0" hidden="1"/>
    </xf>
    <xf numFmtId="0" fontId="9" fillId="0" borderId="0" xfId="6" applyFont="1" applyBorder="1" applyAlignment="1" applyProtection="1">
      <alignment horizontal="left" vertical="center" wrapText="1"/>
      <protection locked="0" hidden="1"/>
    </xf>
    <xf numFmtId="0" fontId="10" fillId="14" borderId="30" xfId="6" applyFont="1" applyFill="1" applyBorder="1" applyProtection="1">
      <protection locked="0" hidden="1"/>
    </xf>
    <xf numFmtId="0" fontId="9" fillId="14" borderId="29" xfId="6" applyFont="1" applyFill="1" applyBorder="1" applyProtection="1">
      <protection locked="0" hidden="1"/>
    </xf>
    <xf numFmtId="0" fontId="10" fillId="14" borderId="30" xfId="6" applyFont="1" applyFill="1" applyBorder="1" applyAlignment="1" applyProtection="1">
      <alignment horizontal="center" vertical="center"/>
      <protection locked="0" hidden="1"/>
    </xf>
    <xf numFmtId="0" fontId="10" fillId="14" borderId="29" xfId="6" applyFont="1" applyFill="1" applyBorder="1" applyAlignment="1" applyProtection="1">
      <alignment horizontal="center" vertical="center"/>
      <protection locked="0" hidden="1"/>
    </xf>
    <xf numFmtId="0" fontId="10" fillId="14" borderId="27" xfId="6" applyFont="1" applyFill="1" applyBorder="1" applyProtection="1">
      <protection locked="0" hidden="1"/>
    </xf>
    <xf numFmtId="0" fontId="9" fillId="14" borderId="26" xfId="6" applyFont="1" applyFill="1" applyBorder="1" applyProtection="1">
      <protection locked="0" hidden="1"/>
    </xf>
    <xf numFmtId="0" fontId="9" fillId="0" borderId="27" xfId="6" applyFont="1" applyBorder="1" applyAlignment="1" applyProtection="1">
      <alignment horizontal="center" vertical="center"/>
      <protection locked="0" hidden="1"/>
    </xf>
    <xf numFmtId="0" fontId="9" fillId="0" borderId="26" xfId="6" applyFont="1" applyBorder="1" applyAlignment="1" applyProtection="1">
      <alignment horizontal="center" vertical="center"/>
      <protection locked="0" hidden="1"/>
    </xf>
    <xf numFmtId="0" fontId="22" fillId="4" borderId="1" xfId="6" applyFont="1" applyFill="1" applyBorder="1" applyAlignment="1" applyProtection="1">
      <alignment horizontal="center"/>
      <protection locked="0" hidden="1"/>
    </xf>
    <xf numFmtId="0" fontId="10" fillId="14" borderId="25" xfId="6" applyFont="1" applyFill="1" applyBorder="1" applyAlignment="1" applyProtection="1">
      <protection locked="0" hidden="1"/>
    </xf>
    <xf numFmtId="0" fontId="10" fillId="14" borderId="23" xfId="6" applyFont="1" applyFill="1" applyBorder="1" applyAlignment="1" applyProtection="1">
      <protection locked="0" hidden="1"/>
    </xf>
    <xf numFmtId="0" fontId="9" fillId="0" borderId="25" xfId="6" applyFont="1" applyBorder="1" applyAlignment="1" applyProtection="1">
      <alignment horizontal="center" vertical="center"/>
      <protection locked="0" hidden="1"/>
    </xf>
    <xf numFmtId="0" fontId="9" fillId="0" borderId="23" xfId="6" applyFont="1" applyBorder="1" applyAlignment="1" applyProtection="1">
      <alignment horizontal="center" vertical="center"/>
      <protection locked="0" hidden="1"/>
    </xf>
    <xf numFmtId="0" fontId="10" fillId="0" borderId="0" xfId="6" applyFont="1" applyBorder="1" applyAlignment="1" applyProtection="1">
      <protection locked="0" hidden="1"/>
    </xf>
    <xf numFmtId="0" fontId="9" fillId="0" borderId="0" xfId="6" applyFont="1" applyBorder="1" applyAlignment="1" applyProtection="1">
      <alignment horizontal="center" vertical="center"/>
      <protection locked="0" hidden="1"/>
    </xf>
    <xf numFmtId="0" fontId="10" fillId="0" borderId="33" xfId="6" applyFont="1" applyBorder="1" applyAlignment="1" applyProtection="1">
      <alignment horizontal="left" vertical="center"/>
      <protection locked="0" hidden="1"/>
    </xf>
    <xf numFmtId="0" fontId="9" fillId="0" borderId="3" xfId="6" applyFont="1" applyBorder="1" applyAlignment="1" applyProtection="1">
      <alignment horizontal="center" vertical="center"/>
      <protection locked="0" hidden="1"/>
    </xf>
    <xf numFmtId="0" fontId="9" fillId="0" borderId="33" xfId="6" applyFont="1" applyBorder="1" applyProtection="1">
      <protection locked="0" hidden="1"/>
    </xf>
    <xf numFmtId="0" fontId="83" fillId="0" borderId="33" xfId="6" applyFont="1" applyBorder="1" applyAlignment="1" applyProtection="1">
      <alignment horizontal="left"/>
      <protection locked="0" hidden="1"/>
    </xf>
    <xf numFmtId="0" fontId="83" fillId="0" borderId="33" xfId="6" applyFont="1" applyBorder="1" applyProtection="1">
      <protection locked="0" hidden="1"/>
    </xf>
    <xf numFmtId="0" fontId="83" fillId="0" borderId="33" xfId="6" applyFont="1" applyBorder="1" applyAlignment="1" applyProtection="1">
      <alignment horizontal="center"/>
      <protection locked="0" hidden="1"/>
    </xf>
    <xf numFmtId="0" fontId="10" fillId="0" borderId="0" xfId="6" applyFont="1" applyAlignment="1" applyProtection="1">
      <alignment horizontal="right"/>
      <protection locked="0" hidden="1"/>
    </xf>
    <xf numFmtId="0" fontId="83" fillId="0" borderId="33" xfId="6" applyFont="1" applyBorder="1" applyAlignment="1" applyProtection="1">
      <protection locked="0" hidden="1"/>
    </xf>
    <xf numFmtId="0" fontId="34" fillId="0" borderId="13" xfId="6" applyFont="1" applyBorder="1" applyProtection="1">
      <protection locked="0" hidden="1"/>
    </xf>
    <xf numFmtId="0" fontId="9" fillId="0" borderId="14" xfId="6" applyFont="1" applyBorder="1" applyProtection="1">
      <protection locked="0" hidden="1"/>
    </xf>
    <xf numFmtId="0" fontId="107" fillId="0" borderId="0" xfId="0" applyFont="1" applyFill="1" applyBorder="1" applyProtection="1">
      <protection locked="0" hidden="1"/>
    </xf>
    <xf numFmtId="0" fontId="1" fillId="0" borderId="0" xfId="0" applyFont="1" applyFill="1" applyBorder="1" applyProtection="1">
      <protection locked="0" hidden="1"/>
    </xf>
    <xf numFmtId="0" fontId="2" fillId="0" borderId="0" xfId="0" applyFont="1" applyFill="1" applyBorder="1" applyProtection="1">
      <protection locked="0" hidden="1"/>
    </xf>
    <xf numFmtId="0" fontId="106" fillId="0" borderId="0" xfId="0" applyFont="1" applyFill="1" applyBorder="1" applyAlignment="1" applyProtection="1">
      <protection locked="0" hidden="1"/>
    </xf>
    <xf numFmtId="0" fontId="108" fillId="0" borderId="0" xfId="0" applyFont="1" applyFill="1" applyBorder="1" applyAlignment="1" applyProtection="1">
      <protection locked="0" hidden="1"/>
    </xf>
    <xf numFmtId="0" fontId="1" fillId="0" borderId="0" xfId="0" applyFont="1" applyFill="1" applyBorder="1" applyAlignment="1" applyProtection="1">
      <alignment horizontal="center"/>
      <protection locked="0" hidden="1"/>
    </xf>
    <xf numFmtId="0" fontId="1" fillId="0" borderId="0" xfId="0" applyFont="1" applyFill="1" applyBorder="1" applyAlignment="1" applyProtection="1">
      <alignment horizontal="left"/>
      <protection locked="0" hidden="1"/>
    </xf>
    <xf numFmtId="0" fontId="1" fillId="11" borderId="0" xfId="0" applyFont="1" applyFill="1" applyBorder="1" applyAlignment="1" applyProtection="1">
      <alignment horizontal="left"/>
      <protection locked="0" hidden="1"/>
    </xf>
    <xf numFmtId="15" fontId="9" fillId="0" borderId="0" xfId="0" quotePrefix="1" applyNumberFormat="1" applyFont="1" applyFill="1" applyBorder="1" applyProtection="1">
      <protection locked="0" hidden="1"/>
    </xf>
    <xf numFmtId="0" fontId="9" fillId="0" borderId="0" xfId="0" applyFont="1" applyFill="1" applyBorder="1" applyProtection="1">
      <protection locked="0" hidden="1"/>
    </xf>
    <xf numFmtId="0" fontId="15" fillId="0" borderId="0" xfId="0" applyFont="1" applyFill="1" applyBorder="1" applyProtection="1">
      <protection locked="0" hidden="1"/>
    </xf>
    <xf numFmtId="0" fontId="83" fillId="0" borderId="0" xfId="0" applyFont="1" applyFill="1" applyBorder="1" applyProtection="1">
      <protection locked="0" hidden="1"/>
    </xf>
    <xf numFmtId="0" fontId="9" fillId="0" borderId="10" xfId="17" applyNumberFormat="1" applyFont="1" applyFill="1" applyBorder="1" applyAlignment="1" applyProtection="1">
      <alignment horizontal="center"/>
      <protection locked="0" hidden="1"/>
    </xf>
    <xf numFmtId="0" fontId="9" fillId="0" borderId="10" xfId="17" applyNumberFormat="1" applyFont="1" applyFill="1" applyBorder="1" applyAlignment="1" applyProtection="1">
      <protection locked="0" hidden="1"/>
    </xf>
    <xf numFmtId="0" fontId="9" fillId="0" borderId="10" xfId="13" applyNumberFormat="1" applyFont="1" applyFill="1" applyBorder="1" applyAlignment="1" applyProtection="1">
      <alignment horizontal="center"/>
      <protection locked="0" hidden="1"/>
    </xf>
    <xf numFmtId="202" fontId="9" fillId="0" borderId="10" xfId="13" applyNumberFormat="1" applyFont="1" applyFill="1" applyBorder="1" applyAlignment="1" applyProtection="1">
      <alignment horizontal="center"/>
      <protection locked="0" hidden="1"/>
    </xf>
    <xf numFmtId="0" fontId="9" fillId="0" borderId="21" xfId="17" applyNumberFormat="1" applyFont="1" applyFill="1" applyBorder="1" applyAlignment="1" applyProtection="1">
      <alignment horizontal="center"/>
      <protection locked="0" hidden="1"/>
    </xf>
    <xf numFmtId="0" fontId="9" fillId="0" borderId="21" xfId="17" applyNumberFormat="1" applyFont="1" applyFill="1" applyBorder="1" applyAlignment="1" applyProtection="1">
      <protection locked="0" hidden="1"/>
    </xf>
    <xf numFmtId="0" fontId="9" fillId="0" borderId="21" xfId="13" applyNumberFormat="1" applyFont="1" applyFill="1" applyBorder="1" applyAlignment="1" applyProtection="1">
      <alignment horizontal="center"/>
      <protection locked="0" hidden="1"/>
    </xf>
    <xf numFmtId="202" fontId="9" fillId="0" borderId="21" xfId="13" applyNumberFormat="1" applyFont="1" applyFill="1" applyBorder="1" applyAlignment="1" applyProtection="1">
      <alignment horizontal="center"/>
      <protection locked="0" hidden="1"/>
    </xf>
    <xf numFmtId="0" fontId="83" fillId="0" borderId="21" xfId="17" applyNumberFormat="1" applyFont="1" applyFill="1" applyBorder="1" applyAlignment="1" applyProtection="1">
      <protection locked="0" hidden="1"/>
    </xf>
    <xf numFmtId="0" fontId="83" fillId="0" borderId="21" xfId="13" applyNumberFormat="1" applyFont="1" applyFill="1" applyBorder="1" applyAlignment="1" applyProtection="1">
      <alignment horizontal="center"/>
      <protection locked="0" hidden="1"/>
    </xf>
    <xf numFmtId="0" fontId="9" fillId="0" borderId="22" xfId="17" applyNumberFormat="1" applyFont="1" applyFill="1" applyBorder="1" applyAlignment="1" applyProtection="1">
      <alignment horizontal="center"/>
      <protection locked="0" hidden="1"/>
    </xf>
    <xf numFmtId="0" fontId="9" fillId="0" borderId="22" xfId="17" applyNumberFormat="1" applyFont="1" applyFill="1" applyBorder="1" applyAlignment="1" applyProtection="1">
      <protection locked="0" hidden="1"/>
    </xf>
    <xf numFmtId="0" fontId="83" fillId="0" borderId="22" xfId="17" applyNumberFormat="1" applyFont="1" applyFill="1" applyBorder="1" applyAlignment="1" applyProtection="1">
      <protection locked="0" hidden="1"/>
    </xf>
    <xf numFmtId="0" fontId="9" fillId="0" borderId="22" xfId="13" applyNumberFormat="1" applyFont="1" applyFill="1" applyBorder="1" applyAlignment="1" applyProtection="1">
      <alignment horizontal="center"/>
      <protection locked="0" hidden="1"/>
    </xf>
    <xf numFmtId="202" fontId="9" fillId="0" borderId="22" xfId="13" applyNumberFormat="1" applyFont="1" applyFill="1" applyBorder="1" applyAlignment="1" applyProtection="1">
      <alignment horizontal="center"/>
      <protection locked="0" hidden="1"/>
    </xf>
    <xf numFmtId="0" fontId="83" fillId="0" borderId="22" xfId="13" applyNumberFormat="1" applyFont="1" applyFill="1" applyBorder="1" applyAlignment="1" applyProtection="1">
      <alignment horizontal="center"/>
      <protection locked="0" hidden="1"/>
    </xf>
    <xf numFmtId="194" fontId="10" fillId="0" borderId="0" xfId="13" applyNumberFormat="1" applyFont="1" applyFill="1" applyBorder="1" applyAlignment="1" applyProtection="1">
      <protection locked="0" hidden="1"/>
    </xf>
    <xf numFmtId="0" fontId="12" fillId="0" borderId="0" xfId="13" applyNumberFormat="1" applyFont="1" applyFill="1" applyBorder="1" applyAlignment="1" applyProtection="1">
      <protection locked="0" hidden="1"/>
    </xf>
    <xf numFmtId="194" fontId="9" fillId="0" borderId="0" xfId="13" applyNumberFormat="1" applyFont="1" applyFill="1" applyBorder="1" applyProtection="1">
      <protection locked="0" hidden="1"/>
    </xf>
    <xf numFmtId="194" fontId="9" fillId="0" borderId="0" xfId="13" applyNumberFormat="1" applyFont="1" applyFill="1" applyBorder="1" applyAlignment="1" applyProtection="1">
      <protection locked="0" hidden="1"/>
    </xf>
    <xf numFmtId="0" fontId="34" fillId="0" borderId="0" xfId="13" applyNumberFormat="1" applyFont="1" applyFill="1" applyBorder="1" applyAlignment="1" applyProtection="1">
      <protection locked="0" hidden="1"/>
    </xf>
    <xf numFmtId="0" fontId="10" fillId="0" borderId="0" xfId="13" applyNumberFormat="1" applyFont="1" applyFill="1" applyBorder="1" applyAlignment="1" applyProtection="1">
      <protection locked="0" hidden="1"/>
    </xf>
    <xf numFmtId="0" fontId="9" fillId="0" borderId="14" xfId="13" applyNumberFormat="1" applyFont="1" applyFill="1" applyBorder="1" applyAlignment="1" applyProtection="1">
      <alignment horizontal="left"/>
      <protection locked="0" hidden="1"/>
    </xf>
    <xf numFmtId="0" fontId="34" fillId="0" borderId="14" xfId="13" applyNumberFormat="1" applyFont="1" applyFill="1" applyBorder="1" applyAlignment="1" applyProtection="1">
      <protection locked="0" hidden="1"/>
    </xf>
    <xf numFmtId="0" fontId="9" fillId="0" borderId="14" xfId="13" applyNumberFormat="1" applyFont="1" applyFill="1" applyBorder="1" applyProtection="1">
      <protection locked="0" hidden="1"/>
    </xf>
    <xf numFmtId="0" fontId="9" fillId="0" borderId="14" xfId="13" applyNumberFormat="1" applyFont="1" applyFill="1" applyBorder="1" applyAlignment="1" applyProtection="1">
      <protection locked="0" hidden="1"/>
    </xf>
    <xf numFmtId="0" fontId="9" fillId="0" borderId="11" xfId="13" applyNumberFormat="1" applyFont="1" applyFill="1" applyBorder="1" applyAlignment="1" applyProtection="1">
      <protection locked="0" hidden="1"/>
    </xf>
    <xf numFmtId="0" fontId="9" fillId="0" borderId="11" xfId="13" applyNumberFormat="1" applyFont="1" applyFill="1" applyBorder="1" applyProtection="1">
      <protection locked="0" hidden="1"/>
    </xf>
    <xf numFmtId="0" fontId="10" fillId="0" borderId="0" xfId="13" applyNumberFormat="1" applyFont="1" applyFill="1" applyBorder="1" applyProtection="1">
      <protection locked="0" hidden="1"/>
    </xf>
    <xf numFmtId="192" fontId="9" fillId="0" borderId="0" xfId="13" applyNumberFormat="1" applyFont="1" applyFill="1" applyBorder="1" applyAlignment="1" applyProtection="1">
      <protection locked="0" hidden="1"/>
    </xf>
    <xf numFmtId="0" fontId="10" fillId="0" borderId="0" xfId="13" applyNumberFormat="1" applyFont="1" applyFill="1" applyBorder="1" applyAlignment="1" applyProtection="1">
      <alignment horizontal="right"/>
      <protection locked="0" hidden="1"/>
    </xf>
    <xf numFmtId="0" fontId="10" fillId="0" borderId="0" xfId="13" applyNumberFormat="1" applyFont="1" applyFill="1" applyBorder="1" applyAlignment="1" applyProtection="1">
      <alignment horizontal="left"/>
      <protection locked="0" hidden="1"/>
    </xf>
    <xf numFmtId="194" fontId="9" fillId="0" borderId="0" xfId="13" applyNumberFormat="1" applyFont="1" applyFill="1" applyBorder="1" applyAlignment="1" applyProtection="1">
      <alignment horizontal="right"/>
      <protection locked="0" hidden="1"/>
    </xf>
    <xf numFmtId="0" fontId="9" fillId="0" borderId="0" xfId="17" applyNumberFormat="1" applyFont="1" applyFill="1" applyBorder="1" applyProtection="1">
      <protection locked="0" hidden="1"/>
    </xf>
    <xf numFmtId="0" fontId="9" fillId="0" borderId="0" xfId="17" applyNumberFormat="1" applyFont="1" applyFill="1" applyBorder="1" applyAlignment="1" applyProtection="1">
      <alignment horizontal="center"/>
      <protection locked="0" hidden="1"/>
    </xf>
    <xf numFmtId="0" fontId="9" fillId="0" borderId="0" xfId="17" applyNumberFormat="1" applyFont="1" applyFill="1" applyBorder="1" applyAlignment="1" applyProtection="1">
      <alignment horizontal="left"/>
      <protection locked="0" hidden="1"/>
    </xf>
    <xf numFmtId="0" fontId="9" fillId="0" borderId="0" xfId="17" applyNumberFormat="1" applyFont="1" applyFill="1" applyBorder="1" applyAlignment="1" applyProtection="1">
      <protection locked="0" hidden="1"/>
    </xf>
    <xf numFmtId="0" fontId="9" fillId="0" borderId="0" xfId="13" applyNumberFormat="1" applyFont="1" applyFill="1" applyBorder="1" applyAlignment="1" applyProtection="1">
      <alignment horizontal="right"/>
      <protection locked="0" hidden="1"/>
    </xf>
    <xf numFmtId="0" fontId="9" fillId="0" borderId="21" xfId="0" applyFont="1" applyBorder="1" applyAlignment="1" applyProtection="1">
      <alignment horizontal="center" vertical="top"/>
      <protection locked="0" hidden="1"/>
    </xf>
    <xf numFmtId="0" fontId="3" fillId="0" borderId="21" xfId="0" applyFont="1" applyFill="1" applyBorder="1" applyAlignment="1" applyProtection="1">
      <alignment vertical="top" wrapText="1"/>
      <protection locked="0" hidden="1"/>
    </xf>
    <xf numFmtId="0" fontId="3" fillId="0" borderId="21" xfId="0" applyNumberFormat="1" applyFont="1" applyBorder="1" applyAlignment="1" applyProtection="1">
      <alignment horizontal="left" vertical="top"/>
      <protection locked="0" hidden="1"/>
    </xf>
    <xf numFmtId="0" fontId="3" fillId="0" borderId="21" xfId="0" applyFont="1" applyBorder="1" applyAlignment="1" applyProtection="1">
      <alignment horizontal="left" vertical="top"/>
      <protection locked="0" hidden="1"/>
    </xf>
    <xf numFmtId="0" fontId="9" fillId="0" borderId="21" xfId="0" applyNumberFormat="1" applyFont="1" applyBorder="1" applyAlignment="1" applyProtection="1">
      <alignment horizontal="center" vertical="top"/>
      <protection locked="0" hidden="1"/>
    </xf>
    <xf numFmtId="0" fontId="3" fillId="0" borderId="21" xfId="0" applyFont="1" applyBorder="1" applyAlignment="1" applyProtection="1">
      <alignment horizontal="left" vertical="top" wrapText="1"/>
      <protection locked="0" hidden="1"/>
    </xf>
    <xf numFmtId="0" fontId="3" fillId="0" borderId="21" xfId="0" applyFont="1" applyBorder="1" applyAlignment="1" applyProtection="1">
      <alignment horizontal="center" vertical="center"/>
      <protection locked="0" hidden="1"/>
    </xf>
    <xf numFmtId="0" fontId="9" fillId="0" borderId="21" xfId="0" applyNumberFormat="1" applyFont="1" applyBorder="1" applyAlignment="1" applyProtection="1">
      <alignment horizontal="left" vertical="top"/>
      <protection locked="0" hidden="1"/>
    </xf>
    <xf numFmtId="15" fontId="9" fillId="0" borderId="21" xfId="0" applyNumberFormat="1" applyFont="1" applyBorder="1" applyAlignment="1" applyProtection="1">
      <alignment horizontal="left" vertical="top"/>
      <protection locked="0" hidden="1"/>
    </xf>
    <xf numFmtId="187" fontId="9" fillId="0" borderId="21" xfId="0" quotePrefix="1" applyNumberFormat="1" applyFont="1" applyFill="1" applyBorder="1" applyAlignment="1" applyProtection="1">
      <alignment horizontal="center" vertical="top"/>
      <protection locked="0" hidden="1"/>
    </xf>
    <xf numFmtId="0" fontId="9" fillId="0" borderId="22" xfId="0" applyFont="1" applyBorder="1" applyAlignment="1" applyProtection="1">
      <alignment horizontal="center" vertical="top"/>
      <protection locked="0" hidden="1"/>
    </xf>
    <xf numFmtId="0" fontId="3" fillId="0" borderId="22" xfId="0" applyFont="1" applyFill="1" applyBorder="1" applyAlignment="1" applyProtection="1">
      <alignment vertical="top" wrapText="1"/>
      <protection locked="0" hidden="1"/>
    </xf>
    <xf numFmtId="0" fontId="3" fillId="0" borderId="22" xfId="0" applyNumberFormat="1" applyFont="1" applyBorder="1" applyAlignment="1" applyProtection="1">
      <alignment horizontal="left" vertical="top"/>
      <protection locked="0" hidden="1"/>
    </xf>
    <xf numFmtId="0" fontId="3" fillId="0" borderId="22" xfId="0" applyFont="1" applyBorder="1" applyAlignment="1" applyProtection="1">
      <alignment horizontal="left" vertical="top"/>
      <protection locked="0" hidden="1"/>
    </xf>
    <xf numFmtId="0" fontId="9" fillId="0" borderId="22" xfId="0" applyNumberFormat="1" applyFont="1" applyBorder="1" applyAlignment="1" applyProtection="1">
      <alignment horizontal="center" vertical="top"/>
      <protection locked="0" hidden="1"/>
    </xf>
    <xf numFmtId="0" fontId="3" fillId="0" borderId="22" xfId="0" applyFont="1" applyBorder="1" applyAlignment="1" applyProtection="1">
      <alignment horizontal="left" vertical="top" wrapText="1"/>
      <protection locked="0" hidden="1"/>
    </xf>
    <xf numFmtId="0" fontId="3" fillId="0" borderId="22" xfId="0" applyFont="1" applyBorder="1" applyAlignment="1" applyProtection="1">
      <alignment horizontal="center" vertical="center"/>
      <protection locked="0" hidden="1"/>
    </xf>
    <xf numFmtId="0" fontId="9" fillId="0" borderId="22" xfId="0" applyNumberFormat="1" applyFont="1" applyBorder="1" applyAlignment="1" applyProtection="1">
      <alignment horizontal="left" vertical="top"/>
      <protection locked="0" hidden="1"/>
    </xf>
    <xf numFmtId="15" fontId="9" fillId="0" borderId="22" xfId="0" applyNumberFormat="1" applyFont="1" applyBorder="1" applyAlignment="1" applyProtection="1">
      <alignment horizontal="left" vertical="top"/>
      <protection locked="0" hidden="1"/>
    </xf>
    <xf numFmtId="187" fontId="9" fillId="0" borderId="22" xfId="0" quotePrefix="1" applyNumberFormat="1" applyFont="1" applyFill="1" applyBorder="1" applyAlignment="1" applyProtection="1">
      <alignment horizontal="center" vertical="top"/>
      <protection locked="0" hidden="1"/>
    </xf>
    <xf numFmtId="0" fontId="5" fillId="14" borderId="10" xfId="0" applyFont="1" applyFill="1" applyBorder="1" applyAlignment="1" applyProtection="1">
      <alignment horizontal="center" vertical="top"/>
      <protection locked="0" hidden="1"/>
    </xf>
    <xf numFmtId="0" fontId="5" fillId="14" borderId="10" xfId="0" applyNumberFormat="1" applyFont="1" applyFill="1" applyBorder="1" applyAlignment="1" applyProtection="1">
      <alignment horizontal="center" vertical="top"/>
      <protection locked="0" hidden="1"/>
    </xf>
    <xf numFmtId="0" fontId="12" fillId="14" borderId="10" xfId="0" applyNumberFormat="1" applyFont="1" applyFill="1" applyBorder="1" applyAlignment="1" applyProtection="1">
      <alignment horizontal="center" vertical="top"/>
      <protection locked="0" hidden="1"/>
    </xf>
    <xf numFmtId="0" fontId="5" fillId="14" borderId="10" xfId="0" applyFont="1" applyFill="1" applyBorder="1" applyAlignment="1" applyProtection="1">
      <alignment horizontal="center" vertical="center"/>
      <protection locked="0" hidden="1"/>
    </xf>
    <xf numFmtId="187" fontId="12" fillId="14" borderId="10" xfId="0" applyNumberFormat="1" applyFont="1" applyFill="1" applyBorder="1" applyAlignment="1" applyProtection="1">
      <alignment horizontal="center" vertical="top"/>
      <protection locked="0" hidden="1"/>
    </xf>
    <xf numFmtId="0" fontId="4" fillId="14" borderId="0" xfId="0" applyFont="1" applyFill="1" applyAlignment="1" applyProtection="1">
      <alignment horizontal="center" vertical="top"/>
      <protection locked="0" hidden="1"/>
    </xf>
    <xf numFmtId="49" fontId="0" fillId="0" borderId="0" xfId="0" applyNumberFormat="1" applyProtection="1">
      <protection locked="0" hidden="1"/>
    </xf>
    <xf numFmtId="0" fontId="0" fillId="0" borderId="0" xfId="0" applyFill="1" applyProtection="1">
      <protection locked="0" hidden="1"/>
    </xf>
    <xf numFmtId="0" fontId="0" fillId="0" borderId="0" xfId="0" applyNumberFormat="1" applyProtection="1">
      <protection locked="0" hidden="1"/>
    </xf>
    <xf numFmtId="0" fontId="11" fillId="0" borderId="0" xfId="0" applyNumberFormat="1" applyFont="1" applyProtection="1">
      <protection locked="0" hidden="1"/>
    </xf>
    <xf numFmtId="0" fontId="0" fillId="0" borderId="0" xfId="0" applyAlignment="1" applyProtection="1">
      <alignment horizontal="center" vertical="center"/>
      <protection locked="0" hidden="1"/>
    </xf>
    <xf numFmtId="187" fontId="11" fillId="0" borderId="0" xfId="0" applyNumberFormat="1" applyFont="1" applyFill="1" applyProtection="1">
      <protection locked="0" hidden="1"/>
    </xf>
    <xf numFmtId="0" fontId="10" fillId="0" borderId="0" xfId="4" applyFont="1" applyAlignment="1" applyProtection="1">
      <protection locked="0" hidden="1"/>
    </xf>
    <xf numFmtId="0" fontId="7" fillId="0" borderId="0" xfId="4" applyFont="1" applyProtection="1">
      <protection locked="0" hidden="1"/>
    </xf>
    <xf numFmtId="0" fontId="57" fillId="0" borderId="0" xfId="4" applyFont="1" applyProtection="1">
      <protection locked="0" hidden="1"/>
    </xf>
    <xf numFmtId="0" fontId="58" fillId="9" borderId="7" xfId="4" applyFont="1" applyFill="1" applyBorder="1" applyAlignment="1" applyProtection="1">
      <alignment horizontal="center"/>
      <protection locked="0" hidden="1"/>
    </xf>
    <xf numFmtId="0" fontId="7" fillId="9" borderId="4" xfId="4" applyFont="1" applyFill="1" applyBorder="1" applyAlignment="1" applyProtection="1">
      <protection locked="0" hidden="1"/>
    </xf>
    <xf numFmtId="0" fontId="7" fillId="9" borderId="33" xfId="4" applyFont="1" applyFill="1" applyBorder="1" applyAlignment="1" applyProtection="1">
      <protection locked="0" hidden="1"/>
    </xf>
    <xf numFmtId="0" fontId="58" fillId="9" borderId="31" xfId="4" applyFont="1" applyFill="1" applyBorder="1" applyAlignment="1" applyProtection="1">
      <alignment horizontal="center"/>
      <protection locked="0" hidden="1"/>
    </xf>
    <xf numFmtId="0" fontId="7" fillId="9" borderId="31" xfId="4" applyFont="1" applyFill="1" applyBorder="1" applyAlignment="1" applyProtection="1">
      <alignment horizontal="center"/>
      <protection locked="0" hidden="1"/>
    </xf>
    <xf numFmtId="0" fontId="58" fillId="9" borderId="9" xfId="4" applyFont="1" applyFill="1" applyBorder="1" applyAlignment="1" applyProtection="1">
      <alignment horizontal="center"/>
      <protection locked="0" hidden="1"/>
    </xf>
    <xf numFmtId="1" fontId="59" fillId="9" borderId="5" xfId="4" applyNumberFormat="1" applyFont="1" applyFill="1" applyBorder="1" applyAlignment="1" applyProtection="1">
      <alignment horizontal="center" vertical="center" textRotation="90"/>
      <protection locked="0" hidden="1"/>
    </xf>
    <xf numFmtId="1" fontId="60" fillId="9" borderId="5" xfId="4" applyNumberFormat="1" applyFont="1" applyFill="1" applyBorder="1" applyAlignment="1" applyProtection="1">
      <alignment horizontal="center" vertical="center" textRotation="90"/>
      <protection locked="0" hidden="1"/>
    </xf>
    <xf numFmtId="0" fontId="58" fillId="9" borderId="5" xfId="4" applyFont="1" applyFill="1" applyBorder="1" applyAlignment="1" applyProtection="1">
      <alignment horizontal="center"/>
      <protection locked="0" hidden="1"/>
    </xf>
    <xf numFmtId="0" fontId="58" fillId="9" borderId="35" xfId="4" applyFont="1" applyFill="1" applyBorder="1" applyAlignment="1" applyProtection="1">
      <alignment horizontal="center"/>
      <protection locked="0" hidden="1"/>
    </xf>
    <xf numFmtId="0" fontId="7" fillId="9" borderId="32" xfId="4" applyFont="1" applyFill="1" applyBorder="1" applyAlignment="1" applyProtection="1">
      <alignment horizontal="center"/>
      <protection locked="0" hidden="1"/>
    </xf>
    <xf numFmtId="0" fontId="58" fillId="0" borderId="10" xfId="4" applyFont="1" applyBorder="1" applyAlignment="1" applyProtection="1">
      <alignment horizontal="center"/>
      <protection locked="0" hidden="1"/>
    </xf>
    <xf numFmtId="0" fontId="58" fillId="0" borderId="10" xfId="4" applyNumberFormat="1" applyFont="1" applyBorder="1" applyAlignment="1" applyProtection="1">
      <alignment horizontal="center"/>
      <protection locked="0" hidden="1"/>
    </xf>
    <xf numFmtId="1" fontId="58" fillId="0" borderId="10" xfId="4" applyNumberFormat="1" applyFont="1" applyBorder="1" applyAlignment="1" applyProtection="1">
      <alignment horizontal="center"/>
      <protection locked="0" hidden="1"/>
    </xf>
    <xf numFmtId="4" fontId="58" fillId="0" borderId="10" xfId="12" applyNumberFormat="1" applyFont="1" applyBorder="1" applyAlignment="1" applyProtection="1">
      <alignment horizontal="right"/>
      <protection locked="0" hidden="1"/>
    </xf>
    <xf numFmtId="43" fontId="7" fillId="0" borderId="10" xfId="12" applyFont="1" applyBorder="1" applyProtection="1">
      <protection locked="0" hidden="1"/>
    </xf>
    <xf numFmtId="4" fontId="30" fillId="0" borderId="10" xfId="12" applyNumberFormat="1" applyFont="1" applyBorder="1" applyAlignment="1" applyProtection="1">
      <alignment horizontal="right"/>
      <protection locked="0" hidden="1"/>
    </xf>
    <xf numFmtId="0" fontId="58" fillId="0" borderId="21" xfId="4" applyFont="1" applyBorder="1" applyAlignment="1" applyProtection="1">
      <alignment horizontal="center"/>
      <protection locked="0" hidden="1"/>
    </xf>
    <xf numFmtId="0" fontId="58" fillId="0" borderId="21" xfId="4" applyNumberFormat="1" applyFont="1" applyBorder="1" applyAlignment="1" applyProtection="1">
      <alignment horizontal="center"/>
      <protection locked="0" hidden="1"/>
    </xf>
    <xf numFmtId="1" fontId="58" fillId="0" borderId="21" xfId="4" applyNumberFormat="1" applyFont="1" applyBorder="1" applyAlignment="1" applyProtection="1">
      <alignment horizontal="center"/>
      <protection locked="0" hidden="1"/>
    </xf>
    <xf numFmtId="4" fontId="58" fillId="0" borderId="21" xfId="12" applyNumberFormat="1" applyFont="1" applyBorder="1" applyAlignment="1" applyProtection="1">
      <alignment horizontal="right"/>
      <protection locked="0" hidden="1"/>
    </xf>
    <xf numFmtId="43" fontId="7" fillId="0" borderId="21" xfId="12" applyFont="1" applyBorder="1" applyAlignment="1" applyProtection="1">
      <alignment horizontal="left"/>
      <protection locked="0" hidden="1"/>
    </xf>
    <xf numFmtId="4" fontId="30" fillId="0" borderId="21" xfId="12" applyNumberFormat="1" applyFont="1" applyBorder="1" applyAlignment="1" applyProtection="1">
      <alignment horizontal="right"/>
      <protection locked="0" hidden="1"/>
    </xf>
    <xf numFmtId="43" fontId="7" fillId="0" borderId="21" xfId="12" applyFont="1" applyBorder="1" applyProtection="1">
      <protection locked="0" hidden="1"/>
    </xf>
    <xf numFmtId="0" fontId="58" fillId="0" borderId="21" xfId="4" quotePrefix="1" applyFont="1" applyBorder="1" applyAlignment="1" applyProtection="1">
      <alignment horizontal="center"/>
      <protection locked="0" hidden="1"/>
    </xf>
    <xf numFmtId="0" fontId="58" fillId="0" borderId="21" xfId="4" quotePrefix="1" applyFont="1" applyBorder="1" applyProtection="1">
      <protection locked="0" hidden="1"/>
    </xf>
    <xf numFmtId="0" fontId="58" fillId="0" borderId="21" xfId="4" applyFont="1" applyBorder="1" applyProtection="1">
      <protection locked="0" hidden="1"/>
    </xf>
    <xf numFmtId="0" fontId="58" fillId="0" borderId="22" xfId="4" applyFont="1" applyBorder="1" applyAlignment="1" applyProtection="1">
      <alignment horizontal="center"/>
      <protection locked="0" hidden="1"/>
    </xf>
    <xf numFmtId="0" fontId="58" fillId="0" borderId="22" xfId="4" applyNumberFormat="1" applyFont="1" applyBorder="1" applyAlignment="1" applyProtection="1">
      <alignment horizontal="center"/>
      <protection locked="0" hidden="1"/>
    </xf>
    <xf numFmtId="0" fontId="58" fillId="0" borderId="22" xfId="4" applyFont="1" applyBorder="1" applyProtection="1">
      <protection locked="0" hidden="1"/>
    </xf>
    <xf numFmtId="4" fontId="58" fillId="0" borderId="22" xfId="12" applyNumberFormat="1" applyFont="1" applyBorder="1" applyAlignment="1" applyProtection="1">
      <alignment horizontal="right"/>
      <protection locked="0" hidden="1"/>
    </xf>
    <xf numFmtId="0" fontId="7" fillId="0" borderId="22" xfId="4" applyFont="1" applyBorder="1" applyProtection="1">
      <protection locked="0" hidden="1"/>
    </xf>
    <xf numFmtId="0" fontId="57" fillId="0" borderId="0" xfId="4" applyFont="1" applyBorder="1" applyProtection="1">
      <protection locked="0" hidden="1"/>
    </xf>
    <xf numFmtId="0" fontId="57" fillId="0" borderId="0" xfId="4" applyFont="1" applyBorder="1" applyAlignment="1" applyProtection="1">
      <alignment vertical="center"/>
      <protection locked="0" hidden="1"/>
    </xf>
    <xf numFmtId="0" fontId="7" fillId="0" borderId="0" xfId="4" applyFont="1" applyAlignment="1" applyProtection="1">
      <alignment vertical="center"/>
      <protection locked="0" hidden="1"/>
    </xf>
    <xf numFmtId="0" fontId="10" fillId="0" borderId="0" xfId="4" applyFont="1" applyProtection="1">
      <protection locked="0" hidden="1"/>
    </xf>
    <xf numFmtId="0" fontId="9" fillId="0" borderId="0" xfId="4" applyFont="1" applyProtection="1">
      <protection locked="0" hidden="1"/>
    </xf>
    <xf numFmtId="0" fontId="10" fillId="9" borderId="4" xfId="4" applyFont="1" applyFill="1" applyBorder="1" applyProtection="1">
      <protection locked="0" hidden="1"/>
    </xf>
    <xf numFmtId="0" fontId="9" fillId="9" borderId="33" xfId="4" applyFont="1" applyFill="1" applyBorder="1" applyProtection="1">
      <protection locked="0" hidden="1"/>
    </xf>
    <xf numFmtId="0" fontId="7" fillId="9" borderId="33" xfId="4" applyFont="1" applyFill="1" applyBorder="1" applyProtection="1">
      <protection locked="0" hidden="1"/>
    </xf>
    <xf numFmtId="0" fontId="10" fillId="9" borderId="33" xfId="4" applyFont="1" applyFill="1" applyBorder="1" applyProtection="1">
      <protection locked="0" hidden="1"/>
    </xf>
    <xf numFmtId="0" fontId="7" fillId="9" borderId="3" xfId="4" applyFont="1" applyFill="1" applyBorder="1" applyProtection="1">
      <protection locked="0" hidden="1"/>
    </xf>
    <xf numFmtId="0" fontId="9" fillId="0" borderId="0" xfId="4" applyFont="1" applyAlignment="1" applyProtection="1">
      <protection locked="0" hidden="1"/>
    </xf>
    <xf numFmtId="0" fontId="9" fillId="0" borderId="0" xfId="4" applyFont="1" applyAlignment="1" applyProtection="1">
      <alignment horizontal="left"/>
      <protection locked="0" hidden="1"/>
    </xf>
    <xf numFmtId="0" fontId="35" fillId="0" borderId="0" xfId="4" applyFont="1" applyAlignment="1" applyProtection="1">
      <protection locked="0" hidden="1"/>
    </xf>
    <xf numFmtId="0" fontId="30" fillId="0" borderId="0" xfId="4" applyFont="1" applyProtection="1">
      <protection locked="0" hidden="1"/>
    </xf>
    <xf numFmtId="0" fontId="10" fillId="0" borderId="13" xfId="4" applyFont="1" applyBorder="1" applyAlignment="1" applyProtection="1">
      <alignment horizontal="center"/>
      <protection locked="0" hidden="1"/>
    </xf>
    <xf numFmtId="0" fontId="10" fillId="0" borderId="0" xfId="4" applyFont="1" applyBorder="1" applyAlignment="1" applyProtection="1">
      <alignment horizontal="center"/>
      <protection locked="0" hidden="1"/>
    </xf>
    <xf numFmtId="0" fontId="39" fillId="9" borderId="1" xfId="4" applyFont="1" applyFill="1" applyBorder="1" applyAlignment="1" applyProtection="1">
      <alignment horizontal="center" vertical="center" shrinkToFit="1"/>
      <protection locked="0" hidden="1"/>
    </xf>
    <xf numFmtId="0" fontId="39" fillId="9" borderId="1" xfId="4" applyFont="1" applyFill="1" applyBorder="1" applyAlignment="1" applyProtection="1">
      <alignment horizontal="center" vertical="center"/>
      <protection locked="0" hidden="1"/>
    </xf>
    <xf numFmtId="0" fontId="39" fillId="9" borderId="3" xfId="4" applyFont="1" applyFill="1" applyBorder="1" applyAlignment="1" applyProtection="1">
      <alignment horizontal="center"/>
      <protection locked="0" hidden="1"/>
    </xf>
    <xf numFmtId="0" fontId="39" fillId="9" borderId="1" xfId="4" applyFont="1" applyFill="1" applyBorder="1" applyAlignment="1" applyProtection="1">
      <alignment horizontal="center"/>
      <protection locked="0" hidden="1"/>
    </xf>
    <xf numFmtId="1" fontId="30" fillId="0" borderId="10" xfId="4" applyNumberFormat="1" applyFont="1" applyBorder="1" applyAlignment="1" applyProtection="1">
      <alignment horizontal="center"/>
      <protection locked="0" hidden="1"/>
    </xf>
    <xf numFmtId="0" fontId="7" fillId="0" borderId="10" xfId="4" applyFont="1" applyBorder="1" applyProtection="1">
      <protection locked="0" hidden="1"/>
    </xf>
    <xf numFmtId="0" fontId="30" fillId="0" borderId="10" xfId="4" quotePrefix="1" applyFont="1" applyBorder="1" applyProtection="1">
      <protection locked="0" hidden="1"/>
    </xf>
    <xf numFmtId="0" fontId="30" fillId="0" borderId="10" xfId="4" applyFont="1" applyBorder="1" applyAlignment="1" applyProtection="1">
      <alignment horizontal="center"/>
      <protection locked="0" hidden="1"/>
    </xf>
    <xf numFmtId="0" fontId="58" fillId="0" borderId="10" xfId="4" applyFont="1" applyBorder="1" applyAlignment="1" applyProtection="1">
      <alignment vertical="center"/>
      <protection locked="0" hidden="1"/>
    </xf>
    <xf numFmtId="1" fontId="30" fillId="0" borderId="21" xfId="4" applyNumberFormat="1" applyFont="1" applyBorder="1" applyAlignment="1" applyProtection="1">
      <alignment horizontal="center"/>
      <protection locked="0" hidden="1"/>
    </xf>
    <xf numFmtId="0" fontId="7" fillId="0" borderId="21" xfId="4" applyFont="1" applyBorder="1" applyProtection="1">
      <protection locked="0" hidden="1"/>
    </xf>
    <xf numFmtId="0" fontId="30" fillId="0" borderId="21" xfId="4" quotePrefix="1" applyFont="1" applyBorder="1" applyProtection="1">
      <protection locked="0" hidden="1"/>
    </xf>
    <xf numFmtId="0" fontId="7" fillId="0" borderId="21" xfId="4" applyFont="1" applyBorder="1" applyAlignment="1" applyProtection="1">
      <alignment horizontal="center"/>
      <protection locked="0" hidden="1"/>
    </xf>
    <xf numFmtId="0" fontId="30" fillId="0" borderId="21" xfId="4" applyFont="1" applyBorder="1" applyAlignment="1" applyProtection="1">
      <alignment horizontal="center"/>
      <protection locked="0" hidden="1"/>
    </xf>
    <xf numFmtId="1" fontId="30" fillId="0" borderId="21" xfId="4" applyNumberFormat="1" applyFont="1" applyBorder="1" applyAlignment="1" applyProtection="1">
      <alignment horizontal="right"/>
      <protection locked="0" hidden="1"/>
    </xf>
    <xf numFmtId="0" fontId="7" fillId="0" borderId="21" xfId="4" quotePrefix="1" applyFont="1" applyBorder="1" applyProtection="1">
      <protection locked="0" hidden="1"/>
    </xf>
    <xf numFmtId="0" fontId="30" fillId="0" borderId="21" xfId="4" quotePrefix="1" applyFont="1" applyFill="1" applyBorder="1" applyProtection="1">
      <protection locked="0" hidden="1"/>
    </xf>
    <xf numFmtId="1" fontId="30" fillId="0" borderId="22" xfId="4" applyNumberFormat="1" applyFont="1" applyBorder="1" applyAlignment="1" applyProtection="1">
      <alignment horizontal="center"/>
      <protection locked="0" hidden="1"/>
    </xf>
    <xf numFmtId="0" fontId="30" fillId="0" borderId="22" xfId="4" quotePrefix="1" applyFont="1" applyBorder="1" applyProtection="1">
      <protection locked="0" hidden="1"/>
    </xf>
    <xf numFmtId="0" fontId="7" fillId="0" borderId="22" xfId="4" applyFont="1" applyBorder="1" applyAlignment="1" applyProtection="1">
      <alignment horizontal="center"/>
      <protection locked="0" hidden="1"/>
    </xf>
    <xf numFmtId="0" fontId="30" fillId="0" borderId="22" xfId="4" applyFont="1" applyBorder="1" applyAlignment="1" applyProtection="1">
      <alignment horizontal="center"/>
      <protection locked="0" hidden="1"/>
    </xf>
    <xf numFmtId="4" fontId="30" fillId="0" borderId="22" xfId="12" applyNumberFormat="1" applyFont="1" applyBorder="1" applyAlignment="1" applyProtection="1">
      <alignment horizontal="right"/>
      <protection locked="0" hidden="1"/>
    </xf>
    <xf numFmtId="0" fontId="30" fillId="0" borderId="22" xfId="4" applyFont="1" applyBorder="1" applyProtection="1">
      <protection locked="0" hidden="1"/>
    </xf>
    <xf numFmtId="0" fontId="12" fillId="9" borderId="4" xfId="4" applyFont="1" applyFill="1" applyBorder="1" applyAlignment="1" applyProtection="1">
      <alignment horizontal="right" vertical="center"/>
      <protection locked="0" hidden="1"/>
    </xf>
    <xf numFmtId="0" fontId="9" fillId="0" borderId="0" xfId="4" applyFont="1" applyAlignment="1" applyProtection="1">
      <alignment vertical="center"/>
      <protection locked="0" hidden="1"/>
    </xf>
    <xf numFmtId="0" fontId="7" fillId="0" borderId="0" xfId="4" applyFont="1" applyProtection="1">
      <protection hidden="1"/>
    </xf>
    <xf numFmtId="0" fontId="57" fillId="0" borderId="0" xfId="4" applyFont="1" applyProtection="1">
      <protection hidden="1"/>
    </xf>
    <xf numFmtId="0" fontId="58" fillId="9" borderId="7" xfId="4" applyFont="1" applyFill="1" applyBorder="1" applyAlignment="1" applyProtection="1">
      <alignment horizontal="center"/>
      <protection hidden="1"/>
    </xf>
    <xf numFmtId="0" fontId="7" fillId="9" borderId="4" xfId="4" applyFont="1" applyFill="1" applyBorder="1" applyAlignment="1" applyProtection="1">
      <protection hidden="1"/>
    </xf>
    <xf numFmtId="0" fontId="7" fillId="9" borderId="33" xfId="4" applyFont="1" applyFill="1" applyBorder="1" applyAlignment="1" applyProtection="1">
      <protection hidden="1"/>
    </xf>
    <xf numFmtId="0" fontId="58" fillId="9" borderId="31" xfId="4" applyFont="1" applyFill="1" applyBorder="1" applyAlignment="1" applyProtection="1">
      <alignment horizontal="center"/>
      <protection hidden="1"/>
    </xf>
    <xf numFmtId="0" fontId="7" fillId="9" borderId="31" xfId="4" applyFont="1" applyFill="1" applyBorder="1" applyAlignment="1" applyProtection="1">
      <alignment horizontal="center"/>
      <protection hidden="1"/>
    </xf>
    <xf numFmtId="0" fontId="7" fillId="9" borderId="5" xfId="4" applyFont="1" applyFill="1" applyBorder="1" applyAlignment="1" applyProtection="1">
      <alignment horizontal="center" vertical="center"/>
      <protection hidden="1"/>
    </xf>
    <xf numFmtId="0" fontId="7" fillId="9" borderId="5" xfId="4" applyFont="1" applyFill="1" applyBorder="1" applyAlignment="1" applyProtection="1">
      <alignment horizontal="center"/>
      <protection hidden="1"/>
    </xf>
    <xf numFmtId="0" fontId="58" fillId="9" borderId="9" xfId="4" applyFont="1" applyFill="1" applyBorder="1" applyAlignment="1" applyProtection="1">
      <alignment horizontal="center"/>
      <protection hidden="1"/>
    </xf>
    <xf numFmtId="1" fontId="59" fillId="9" borderId="5" xfId="4" applyNumberFormat="1" applyFont="1" applyFill="1" applyBorder="1" applyAlignment="1" applyProtection="1">
      <alignment horizontal="center" vertical="center" textRotation="90"/>
      <protection hidden="1"/>
    </xf>
    <xf numFmtId="1" fontId="60" fillId="9" borderId="5" xfId="4" applyNumberFormat="1" applyFont="1" applyFill="1" applyBorder="1" applyAlignment="1" applyProtection="1">
      <alignment horizontal="center" vertical="center" textRotation="90"/>
      <protection hidden="1"/>
    </xf>
    <xf numFmtId="0" fontId="58" fillId="9" borderId="5" xfId="4" applyFont="1" applyFill="1" applyBorder="1" applyAlignment="1" applyProtection="1">
      <alignment horizontal="center"/>
      <protection hidden="1"/>
    </xf>
    <xf numFmtId="0" fontId="58" fillId="9" borderId="35" xfId="4" applyFont="1" applyFill="1" applyBorder="1" applyAlignment="1" applyProtection="1">
      <alignment horizontal="center"/>
      <protection hidden="1"/>
    </xf>
    <xf numFmtId="0" fontId="7" fillId="9" borderId="32" xfId="4" applyFont="1" applyFill="1" applyBorder="1" applyAlignment="1" applyProtection="1">
      <alignment horizontal="center"/>
      <protection hidden="1"/>
    </xf>
    <xf numFmtId="0" fontId="7" fillId="9" borderId="2" xfId="4" applyFont="1" applyFill="1" applyBorder="1" applyAlignment="1" applyProtection="1">
      <alignment horizontal="center" vertical="center"/>
      <protection hidden="1"/>
    </xf>
    <xf numFmtId="0" fontId="7" fillId="9" borderId="2" xfId="4" applyFont="1" applyFill="1" applyBorder="1" applyAlignment="1" applyProtection="1">
      <alignment horizontal="center"/>
      <protection hidden="1"/>
    </xf>
    <xf numFmtId="1" fontId="7" fillId="0" borderId="1" xfId="4" applyNumberFormat="1" applyFont="1" applyBorder="1" applyAlignment="1" applyProtection="1">
      <alignment horizontal="center" vertical="center"/>
      <protection hidden="1"/>
    </xf>
    <xf numFmtId="0" fontId="7" fillId="0" borderId="1" xfId="4" applyNumberFormat="1" applyFont="1" applyBorder="1" applyAlignment="1" applyProtection="1">
      <alignment horizontal="center" vertical="center"/>
      <protection hidden="1"/>
    </xf>
    <xf numFmtId="0" fontId="7" fillId="0" borderId="1" xfId="4" applyFont="1" applyBorder="1" applyAlignment="1" applyProtection="1">
      <alignment horizontal="center" vertical="center"/>
      <protection hidden="1"/>
    </xf>
    <xf numFmtId="43" fontId="7" fillId="0" borderId="1" xfId="14" applyFont="1" applyBorder="1" applyAlignment="1" applyProtection="1">
      <alignment horizontal="center" vertical="center"/>
      <protection hidden="1"/>
    </xf>
    <xf numFmtId="43" fontId="7" fillId="0" borderId="1" xfId="12" applyFont="1" applyBorder="1" applyAlignment="1" applyProtection="1">
      <alignment horizontal="left" vertical="center"/>
      <protection hidden="1"/>
    </xf>
    <xf numFmtId="4" fontId="7" fillId="0" borderId="1" xfId="12" applyNumberFormat="1" applyFont="1" applyBorder="1" applyAlignment="1" applyProtection="1">
      <alignment horizontal="right" vertical="center"/>
      <protection hidden="1"/>
    </xf>
    <xf numFmtId="0" fontId="7" fillId="0" borderId="1" xfId="4" applyFont="1" applyBorder="1" applyAlignment="1" applyProtection="1">
      <alignment vertical="center"/>
      <protection hidden="1"/>
    </xf>
    <xf numFmtId="0" fontId="7" fillId="0" borderId="0" xfId="4" applyFont="1" applyAlignment="1" applyProtection="1">
      <alignment vertical="center"/>
      <protection hidden="1"/>
    </xf>
    <xf numFmtId="43" fontId="7" fillId="0" borderId="1" xfId="12" applyFont="1" applyBorder="1" applyAlignment="1" applyProtection="1">
      <alignment vertical="center"/>
      <protection hidden="1"/>
    </xf>
    <xf numFmtId="0" fontId="7" fillId="0" borderId="1" xfId="4" quotePrefix="1" applyFont="1" applyBorder="1" applyAlignment="1" applyProtection="1">
      <alignment horizontal="center" vertical="center"/>
      <protection hidden="1"/>
    </xf>
    <xf numFmtId="0" fontId="7" fillId="0" borderId="1" xfId="4" quotePrefix="1" applyFont="1" applyBorder="1" applyAlignment="1" applyProtection="1">
      <alignment vertical="center"/>
      <protection hidden="1"/>
    </xf>
    <xf numFmtId="0" fontId="57" fillId="0" borderId="0" xfId="4" applyFont="1" applyBorder="1" applyProtection="1">
      <protection hidden="1"/>
    </xf>
    <xf numFmtId="0" fontId="10" fillId="0" borderId="0" xfId="13" applyFont="1" applyProtection="1">
      <protection hidden="1"/>
    </xf>
    <xf numFmtId="0" fontId="9" fillId="0" borderId="0" xfId="13" applyFont="1" applyProtection="1">
      <protection hidden="1"/>
    </xf>
    <xf numFmtId="0" fontId="7" fillId="0" borderId="0" xfId="13" applyFont="1" applyProtection="1">
      <protection hidden="1"/>
    </xf>
    <xf numFmtId="0" fontId="30" fillId="0" borderId="0" xfId="13" applyNumberFormat="1" applyFont="1" applyBorder="1" applyAlignment="1" applyProtection="1">
      <alignment horizontal="center"/>
      <protection hidden="1"/>
    </xf>
    <xf numFmtId="0" fontId="10" fillId="0" borderId="0" xfId="4" applyFont="1" applyProtection="1">
      <protection hidden="1"/>
    </xf>
    <xf numFmtId="0" fontId="9" fillId="0" borderId="0" xfId="4" applyFont="1" applyProtection="1">
      <protection hidden="1"/>
    </xf>
    <xf numFmtId="0" fontId="10" fillId="9" borderId="4" xfId="13" applyFont="1" applyFill="1" applyBorder="1" applyProtection="1">
      <protection hidden="1"/>
    </xf>
    <xf numFmtId="0" fontId="7" fillId="9" borderId="33" xfId="4" applyFont="1" applyFill="1" applyBorder="1" applyProtection="1">
      <protection hidden="1"/>
    </xf>
    <xf numFmtId="0" fontId="9" fillId="9" borderId="33" xfId="13" applyFont="1" applyFill="1" applyBorder="1" applyProtection="1">
      <protection hidden="1"/>
    </xf>
    <xf numFmtId="2" fontId="30" fillId="0" borderId="0" xfId="13" applyNumberFormat="1" applyFont="1" applyBorder="1" applyAlignment="1" applyProtection="1">
      <alignment horizontal="center"/>
      <protection hidden="1"/>
    </xf>
    <xf numFmtId="0" fontId="9" fillId="0" borderId="0" xfId="13" applyFont="1" applyAlignment="1" applyProtection="1">
      <protection hidden="1"/>
    </xf>
    <xf numFmtId="0" fontId="9" fillId="0" borderId="0" xfId="1" applyFont="1" applyProtection="1">
      <protection locked="0" hidden="1"/>
    </xf>
    <xf numFmtId="0" fontId="9" fillId="0" borderId="0" xfId="1" applyFont="1" applyAlignment="1" applyProtection="1">
      <alignment horizontal="center"/>
      <protection locked="0" hidden="1"/>
    </xf>
    <xf numFmtId="0" fontId="10" fillId="9" borderId="1" xfId="1" applyFont="1" applyFill="1" applyBorder="1" applyAlignment="1" applyProtection="1">
      <alignment horizontal="center"/>
      <protection locked="0" hidden="1"/>
    </xf>
    <xf numFmtId="191" fontId="9" fillId="0" borderId="10" xfId="1" applyNumberFormat="1" applyFont="1" applyFill="1" applyBorder="1" applyAlignment="1" applyProtection="1">
      <alignment horizontal="center"/>
      <protection locked="0" hidden="1"/>
    </xf>
    <xf numFmtId="0" fontId="10" fillId="0" borderId="10" xfId="1" applyNumberFormat="1" applyFont="1" applyFill="1" applyBorder="1" applyAlignment="1" applyProtection="1">
      <alignment horizontal="left"/>
      <protection locked="0" hidden="1"/>
    </xf>
    <xf numFmtId="0" fontId="9" fillId="0" borderId="10" xfId="1" applyFont="1" applyFill="1" applyBorder="1" applyProtection="1">
      <protection locked="0" hidden="1"/>
    </xf>
    <xf numFmtId="0" fontId="9" fillId="0" borderId="0" xfId="1" applyFont="1" applyBorder="1" applyProtection="1">
      <protection locked="0" hidden="1"/>
    </xf>
    <xf numFmtId="0" fontId="9" fillId="0" borderId="21" xfId="1" applyFont="1" applyBorder="1" applyAlignment="1" applyProtection="1">
      <alignment horizontal="center"/>
      <protection locked="0" hidden="1"/>
    </xf>
    <xf numFmtId="0" fontId="9" fillId="0" borderId="21" xfId="1" quotePrefix="1" applyNumberFormat="1" applyFont="1" applyFill="1" applyBorder="1" applyAlignment="1" applyProtection="1">
      <alignment horizontal="left"/>
      <protection locked="0" hidden="1"/>
    </xf>
    <xf numFmtId="0" fontId="9" fillId="0" borderId="21" xfId="1" applyFont="1" applyFill="1" applyBorder="1" applyProtection="1">
      <protection locked="0" hidden="1"/>
    </xf>
    <xf numFmtId="0" fontId="10" fillId="0" borderId="21" xfId="1" applyNumberFormat="1" applyFont="1" applyFill="1" applyBorder="1" applyAlignment="1" applyProtection="1">
      <alignment horizontal="left"/>
      <protection locked="0" hidden="1"/>
    </xf>
    <xf numFmtId="0" fontId="9" fillId="0" borderId="21" xfId="1" applyFont="1" applyBorder="1" applyProtection="1">
      <protection locked="0" hidden="1"/>
    </xf>
    <xf numFmtId="0" fontId="9" fillId="0" borderId="22" xfId="1" applyFont="1" applyBorder="1" applyProtection="1">
      <protection locked="0" hidden="1"/>
    </xf>
    <xf numFmtId="0" fontId="9" fillId="0" borderId="22" xfId="1" quotePrefix="1" applyNumberFormat="1" applyFont="1" applyFill="1" applyBorder="1" applyAlignment="1" applyProtection="1">
      <alignment horizontal="left"/>
      <protection locked="0" hidden="1"/>
    </xf>
    <xf numFmtId="0" fontId="2" fillId="27" borderId="0" xfId="0" applyFont="1" applyFill="1" applyProtection="1">
      <protection locked="0" hidden="1"/>
    </xf>
    <xf numFmtId="0" fontId="1" fillId="0" borderId="0" xfId="0" applyFont="1" applyProtection="1">
      <protection locked="0" hidden="1"/>
    </xf>
    <xf numFmtId="0" fontId="15" fillId="32" borderId="0" xfId="0" applyFont="1" applyFill="1" applyProtection="1">
      <protection locked="0" hidden="1"/>
    </xf>
    <xf numFmtId="0" fontId="15" fillId="26" borderId="1" xfId="0" applyFont="1" applyFill="1" applyBorder="1" applyProtection="1">
      <protection locked="0" hidden="1"/>
    </xf>
    <xf numFmtId="0" fontId="10" fillId="7" borderId="44" xfId="0" applyFont="1" applyFill="1" applyBorder="1" applyProtection="1">
      <protection locked="0" hidden="1"/>
    </xf>
    <xf numFmtId="0" fontId="1" fillId="0" borderId="0" xfId="0" applyFont="1" applyFill="1" applyProtection="1">
      <protection locked="0" hidden="1"/>
    </xf>
    <xf numFmtId="0" fontId="2" fillId="2" borderId="5" xfId="0" applyFont="1" applyFill="1" applyBorder="1" applyProtection="1">
      <protection locked="0" hidden="1"/>
    </xf>
    <xf numFmtId="0" fontId="1" fillId="0" borderId="0" xfId="0" applyFont="1" applyBorder="1" applyProtection="1">
      <protection locked="0" hidden="1"/>
    </xf>
    <xf numFmtId="0" fontId="9" fillId="34" borderId="5" xfId="0" applyFont="1" applyFill="1" applyBorder="1" applyProtection="1">
      <protection locked="0" hidden="1"/>
    </xf>
    <xf numFmtId="0" fontId="2" fillId="2" borderId="6" xfId="0" applyFont="1" applyFill="1" applyBorder="1" applyProtection="1">
      <protection locked="0" hidden="1"/>
    </xf>
    <xf numFmtId="0" fontId="1" fillId="34" borderId="6" xfId="0" applyFont="1" applyFill="1" applyBorder="1" applyProtection="1">
      <protection locked="0" hidden="1"/>
    </xf>
    <xf numFmtId="0" fontId="110" fillId="12" borderId="49" xfId="0" applyFont="1" applyFill="1" applyBorder="1" applyProtection="1">
      <protection locked="0" hidden="1"/>
    </xf>
    <xf numFmtId="0" fontId="9" fillId="34" borderId="6" xfId="0" applyFont="1" applyFill="1" applyBorder="1" applyProtection="1">
      <protection locked="0" hidden="1"/>
    </xf>
    <xf numFmtId="0" fontId="110" fillId="12" borderId="6" xfId="0" applyFont="1" applyFill="1" applyBorder="1" applyAlignment="1" applyProtection="1">
      <alignment horizontal="left"/>
      <protection locked="0" hidden="1"/>
    </xf>
    <xf numFmtId="0" fontId="2" fillId="2" borderId="2" xfId="0" applyFont="1" applyFill="1" applyBorder="1" applyProtection="1">
      <protection locked="0" hidden="1"/>
    </xf>
    <xf numFmtId="0" fontId="1" fillId="5" borderId="2" xfId="0" applyFont="1" applyFill="1" applyBorder="1" applyProtection="1">
      <protection locked="0" hidden="1"/>
    </xf>
    <xf numFmtId="0" fontId="123" fillId="0" borderId="0" xfId="0" applyFont="1" applyFill="1" applyProtection="1">
      <protection locked="0" hidden="1"/>
    </xf>
    <xf numFmtId="0" fontId="123" fillId="0" borderId="0" xfId="0" applyFont="1" applyProtection="1">
      <protection locked="0" hidden="1"/>
    </xf>
    <xf numFmtId="0" fontId="2" fillId="6" borderId="5" xfId="0" applyFont="1" applyFill="1" applyBorder="1" applyProtection="1">
      <protection locked="0" hidden="1"/>
    </xf>
    <xf numFmtId="0" fontId="119" fillId="12" borderId="5" xfId="0" applyFont="1" applyFill="1" applyBorder="1" applyAlignment="1" applyProtection="1">
      <alignment horizontal="right"/>
      <protection locked="0" hidden="1"/>
    </xf>
    <xf numFmtId="0" fontId="2" fillId="6" borderId="6" xfId="0" applyFont="1" applyFill="1" applyBorder="1" applyProtection="1">
      <protection locked="0" hidden="1"/>
    </xf>
    <xf numFmtId="0" fontId="16" fillId="5" borderId="6" xfId="0" applyFont="1" applyFill="1" applyBorder="1" applyAlignment="1" applyProtection="1">
      <alignment horizontal="right"/>
      <protection locked="0" hidden="1"/>
    </xf>
    <xf numFmtId="0" fontId="120" fillId="12" borderId="49" xfId="0" applyFont="1" applyFill="1" applyBorder="1" applyAlignment="1" applyProtection="1">
      <alignment horizontal="right"/>
      <protection locked="0" hidden="1"/>
    </xf>
    <xf numFmtId="0" fontId="148" fillId="0" borderId="0" xfId="0" applyFont="1" applyProtection="1">
      <protection locked="0" hidden="1"/>
    </xf>
    <xf numFmtId="0" fontId="3" fillId="5" borderId="6" xfId="0" applyFont="1" applyFill="1" applyBorder="1" applyAlignment="1" applyProtection="1">
      <alignment horizontal="right"/>
      <protection locked="0" hidden="1"/>
    </xf>
    <xf numFmtId="0" fontId="82" fillId="0" borderId="0" xfId="0" applyFont="1" applyProtection="1">
      <protection locked="0" hidden="1"/>
    </xf>
    <xf numFmtId="192" fontId="110" fillId="12" borderId="49" xfId="0" applyNumberFormat="1" applyFont="1" applyFill="1" applyBorder="1" applyAlignment="1" applyProtection="1">
      <alignment horizontal="right"/>
      <protection locked="0" hidden="1"/>
    </xf>
    <xf numFmtId="0" fontId="16" fillId="5" borderId="0" xfId="0" applyFont="1" applyFill="1" applyBorder="1" applyProtection="1">
      <protection locked="0" hidden="1"/>
    </xf>
    <xf numFmtId="0" fontId="76" fillId="0" borderId="0" xfId="0" applyFont="1" applyProtection="1">
      <protection locked="0" hidden="1"/>
    </xf>
    <xf numFmtId="0" fontId="110" fillId="12" borderId="49" xfId="0" applyFont="1" applyFill="1" applyBorder="1" applyAlignment="1" applyProtection="1">
      <alignment horizontal="right"/>
      <protection locked="0" hidden="1"/>
    </xf>
    <xf numFmtId="0" fontId="16" fillId="0" borderId="0" xfId="0" applyFont="1" applyFill="1" applyBorder="1" applyAlignment="1" applyProtection="1">
      <alignment horizontal="right"/>
      <protection locked="0" hidden="1"/>
    </xf>
    <xf numFmtId="0" fontId="136" fillId="22" borderId="49" xfId="0" applyFont="1" applyFill="1" applyBorder="1" applyAlignment="1" applyProtection="1">
      <alignment horizontal="right"/>
      <protection locked="0" hidden="1"/>
    </xf>
    <xf numFmtId="0" fontId="107" fillId="22" borderId="49" xfId="0" applyFont="1" applyFill="1" applyBorder="1" applyAlignment="1" applyProtection="1">
      <alignment horizontal="right"/>
      <protection locked="0" hidden="1"/>
    </xf>
    <xf numFmtId="0" fontId="1" fillId="5" borderId="6" xfId="0" applyFont="1" applyFill="1" applyBorder="1" applyAlignment="1" applyProtection="1">
      <alignment horizontal="right"/>
      <protection locked="0" hidden="1"/>
    </xf>
    <xf numFmtId="0" fontId="1" fillId="12" borderId="0" xfId="0" applyFont="1" applyFill="1" applyProtection="1">
      <protection locked="0" hidden="1"/>
    </xf>
    <xf numFmtId="0" fontId="121" fillId="12" borderId="49" xfId="0" quotePrefix="1" applyFont="1" applyFill="1" applyBorder="1" applyAlignment="1" applyProtection="1">
      <alignment horizontal="right"/>
      <protection locked="0" hidden="1"/>
    </xf>
    <xf numFmtId="0" fontId="122" fillId="12" borderId="49" xfId="0" quotePrefix="1" applyFont="1" applyFill="1" applyBorder="1" applyAlignment="1" applyProtection="1">
      <alignment horizontal="right"/>
      <protection locked="0" hidden="1"/>
    </xf>
    <xf numFmtId="0" fontId="1" fillId="5" borderId="6" xfId="0" applyFont="1" applyFill="1" applyBorder="1" applyProtection="1">
      <protection locked="0" hidden="1"/>
    </xf>
    <xf numFmtId="0" fontId="107" fillId="12" borderId="49" xfId="0" applyFont="1" applyFill="1" applyBorder="1" applyProtection="1">
      <protection locked="0" hidden="1"/>
    </xf>
    <xf numFmtId="0" fontId="2" fillId="6" borderId="2" xfId="0" applyFont="1" applyFill="1" applyBorder="1" applyProtection="1">
      <protection locked="0" hidden="1"/>
    </xf>
    <xf numFmtId="0" fontId="107" fillId="12" borderId="51" xfId="0" applyFont="1" applyFill="1" applyBorder="1" applyProtection="1">
      <protection locked="0" hidden="1"/>
    </xf>
    <xf numFmtId="0" fontId="110" fillId="0" borderId="0" xfId="0" applyFont="1" applyProtection="1">
      <protection locked="0" hidden="1"/>
    </xf>
    <xf numFmtId="0" fontId="82" fillId="0" borderId="0" xfId="0" applyFont="1" applyFill="1" applyProtection="1">
      <protection locked="0" hidden="1"/>
    </xf>
    <xf numFmtId="0" fontId="110" fillId="0" borderId="0" xfId="0" applyFont="1" applyFill="1" applyProtection="1">
      <protection locked="0" hidden="1"/>
    </xf>
    <xf numFmtId="0" fontId="2" fillId="27" borderId="1" xfId="0" applyFont="1" applyFill="1" applyBorder="1" applyAlignment="1" applyProtection="1">
      <alignment horizontal="center" vertical="center"/>
      <protection locked="0" hidden="1"/>
    </xf>
    <xf numFmtId="0" fontId="1" fillId="9" borderId="1" xfId="0" applyFont="1" applyFill="1" applyBorder="1" applyAlignment="1" applyProtection="1">
      <alignment horizontal="center"/>
      <protection locked="0" hidden="1"/>
    </xf>
    <xf numFmtId="0" fontId="148" fillId="0" borderId="0" xfId="0" applyFont="1" applyFill="1" applyProtection="1">
      <protection locked="0" hidden="1"/>
    </xf>
    <xf numFmtId="0" fontId="1" fillId="0" borderId="1" xfId="0" applyFont="1" applyFill="1" applyBorder="1" applyProtection="1">
      <protection locked="0" hidden="1"/>
    </xf>
    <xf numFmtId="0" fontId="1" fillId="14" borderId="1" xfId="0" applyFont="1" applyFill="1" applyBorder="1" applyProtection="1">
      <protection locked="0" hidden="1"/>
    </xf>
    <xf numFmtId="0" fontId="1" fillId="14" borderId="8" xfId="0" applyFont="1" applyFill="1" applyBorder="1" applyProtection="1">
      <protection locked="0" hidden="1"/>
    </xf>
    <xf numFmtId="0" fontId="76" fillId="0" borderId="0" xfId="0" applyFont="1" applyFill="1" applyBorder="1" applyProtection="1">
      <protection locked="0" hidden="1"/>
    </xf>
    <xf numFmtId="0" fontId="148" fillId="0" borderId="0" xfId="0" applyFont="1" applyFill="1" applyBorder="1" applyProtection="1">
      <protection locked="0" hidden="1"/>
    </xf>
    <xf numFmtId="0" fontId="2" fillId="13" borderId="4" xfId="0" applyFont="1" applyFill="1" applyBorder="1" applyAlignment="1" applyProtection="1">
      <alignment horizontal="center" vertical="center"/>
      <protection locked="0" hidden="1"/>
    </xf>
    <xf numFmtId="0" fontId="1" fillId="13" borderId="33" xfId="0" applyFont="1" applyFill="1" applyBorder="1" applyProtection="1">
      <protection locked="0" hidden="1"/>
    </xf>
    <xf numFmtId="43" fontId="25" fillId="8" borderId="8" xfId="14" applyFont="1" applyFill="1" applyBorder="1" applyAlignment="1" applyProtection="1">
      <alignment horizontal="right"/>
      <protection locked="0" hidden="1"/>
    </xf>
    <xf numFmtId="0" fontId="76" fillId="0" borderId="0" xfId="0" applyFont="1" applyBorder="1" applyProtection="1">
      <protection locked="0" hidden="1"/>
    </xf>
    <xf numFmtId="0" fontId="148" fillId="0" borderId="0" xfId="0" applyFont="1" applyBorder="1" applyProtection="1">
      <protection locked="0" hidden="1"/>
    </xf>
    <xf numFmtId="187" fontId="25" fillId="16" borderId="1" xfId="0" applyNumberFormat="1" applyFont="1" applyFill="1" applyBorder="1" applyAlignment="1" applyProtection="1">
      <alignment horizontal="left" vertical="center"/>
      <protection locked="0" hidden="1"/>
    </xf>
    <xf numFmtId="43" fontId="1" fillId="20" borderId="4" xfId="14" applyFont="1" applyFill="1" applyBorder="1" applyProtection="1">
      <protection locked="0" hidden="1"/>
    </xf>
    <xf numFmtId="0" fontId="76" fillId="12" borderId="0" xfId="0" applyFont="1" applyFill="1" applyBorder="1" applyProtection="1">
      <protection locked="0" hidden="1"/>
    </xf>
    <xf numFmtId="0" fontId="149" fillId="12" borderId="0" xfId="0" applyFont="1" applyFill="1" applyBorder="1" applyProtection="1">
      <protection locked="0" hidden="1"/>
    </xf>
    <xf numFmtId="0" fontId="149" fillId="12" borderId="0" xfId="0" applyFont="1" applyFill="1" applyBorder="1" applyAlignment="1" applyProtection="1">
      <alignment horizontal="left"/>
      <protection locked="0" hidden="1"/>
    </xf>
    <xf numFmtId="0" fontId="1" fillId="21" borderId="6" xfId="0" applyFont="1" applyFill="1" applyBorder="1" applyAlignment="1" applyProtection="1">
      <alignment horizontal="left"/>
      <protection locked="0" hidden="1"/>
    </xf>
    <xf numFmtId="43" fontId="1" fillId="20" borderId="0" xfId="14" applyFont="1" applyFill="1" applyBorder="1" applyProtection="1">
      <protection locked="0" hidden="1"/>
    </xf>
    <xf numFmtId="0" fontId="1" fillId="8" borderId="1" xfId="0" applyFont="1" applyFill="1" applyBorder="1" applyProtection="1">
      <protection locked="0" hidden="1"/>
    </xf>
    <xf numFmtId="43" fontId="1" fillId="20" borderId="1" xfId="14" applyFont="1" applyFill="1" applyBorder="1" applyProtection="1">
      <protection locked="0" hidden="1"/>
    </xf>
    <xf numFmtId="0" fontId="1" fillId="21" borderId="1" xfId="0" applyFont="1" applyFill="1" applyBorder="1" applyProtection="1">
      <protection locked="0" hidden="1"/>
    </xf>
    <xf numFmtId="0" fontId="1" fillId="20" borderId="35" xfId="0" applyFont="1" applyFill="1" applyBorder="1" applyProtection="1">
      <protection locked="0" hidden="1"/>
    </xf>
    <xf numFmtId="0" fontId="1" fillId="21" borderId="6" xfId="0" applyFont="1" applyFill="1" applyBorder="1" applyProtection="1">
      <protection locked="0" hidden="1"/>
    </xf>
    <xf numFmtId="0" fontId="1" fillId="18" borderId="1" xfId="0" applyFont="1" applyFill="1" applyBorder="1" applyProtection="1">
      <protection locked="0" hidden="1"/>
    </xf>
    <xf numFmtId="43" fontId="1" fillId="20" borderId="35" xfId="14" applyFont="1" applyFill="1" applyBorder="1" applyProtection="1">
      <protection locked="0" hidden="1"/>
    </xf>
    <xf numFmtId="0" fontId="2" fillId="25" borderId="1" xfId="0" applyFont="1" applyFill="1" applyBorder="1" applyAlignment="1" applyProtection="1">
      <alignment horizontal="right"/>
      <protection locked="0" hidden="1"/>
    </xf>
    <xf numFmtId="43" fontId="2" fillId="23" borderId="1" xfId="0" applyNumberFormat="1" applyFont="1" applyFill="1" applyBorder="1" applyProtection="1">
      <protection locked="0" hidden="1"/>
    </xf>
    <xf numFmtId="0" fontId="1" fillId="21" borderId="2" xfId="0" applyFont="1" applyFill="1" applyBorder="1" applyProtection="1">
      <protection locked="0" hidden="1"/>
    </xf>
    <xf numFmtId="0" fontId="1" fillId="0" borderId="13" xfId="0" applyFont="1" applyBorder="1" applyProtection="1">
      <protection locked="0" hidden="1"/>
    </xf>
    <xf numFmtId="0" fontId="1" fillId="20" borderId="32" xfId="0" applyFont="1" applyFill="1" applyBorder="1" applyProtection="1">
      <protection locked="0" hidden="1"/>
    </xf>
    <xf numFmtId="0" fontId="22" fillId="16" borderId="1" xfId="0" applyFont="1" applyFill="1" applyBorder="1" applyProtection="1">
      <protection locked="0" hidden="1"/>
    </xf>
    <xf numFmtId="0" fontId="1" fillId="0" borderId="8" xfId="0" applyFont="1" applyBorder="1" applyProtection="1">
      <protection locked="0" hidden="1"/>
    </xf>
    <xf numFmtId="0" fontId="1" fillId="0" borderId="31" xfId="0" applyFont="1" applyBorder="1" applyProtection="1">
      <protection locked="0" hidden="1"/>
    </xf>
    <xf numFmtId="0" fontId="1" fillId="0" borderId="5" xfId="0" applyFont="1" applyFill="1" applyBorder="1" applyProtection="1">
      <protection locked="0" hidden="1"/>
    </xf>
    <xf numFmtId="0" fontId="1" fillId="11" borderId="50" xfId="0" applyFont="1" applyFill="1" applyBorder="1" applyProtection="1">
      <protection locked="0" hidden="1"/>
    </xf>
    <xf numFmtId="0" fontId="1" fillId="0" borderId="6" xfId="0" applyFont="1" applyFill="1" applyBorder="1" applyProtection="1">
      <protection locked="0" hidden="1"/>
    </xf>
    <xf numFmtId="203" fontId="1" fillId="11" borderId="52" xfId="0" quotePrefix="1" applyNumberFormat="1" applyFont="1" applyFill="1" applyBorder="1" applyProtection="1">
      <protection locked="0" hidden="1"/>
    </xf>
    <xf numFmtId="0" fontId="138" fillId="0" borderId="0" xfId="0" applyFont="1" applyProtection="1">
      <protection locked="0" hidden="1"/>
    </xf>
    <xf numFmtId="0" fontId="1" fillId="0" borderId="2" xfId="0" applyFont="1" applyFill="1" applyBorder="1" applyProtection="1">
      <protection locked="0" hidden="1"/>
    </xf>
    <xf numFmtId="203" fontId="1" fillId="11" borderId="51" xfId="0" quotePrefix="1" applyNumberFormat="1" applyFont="1" applyFill="1" applyBorder="1" applyProtection="1">
      <protection locked="0" hidden="1"/>
    </xf>
    <xf numFmtId="190" fontId="25" fillId="4" borderId="1" xfId="14" applyNumberFormat="1" applyFont="1" applyFill="1" applyBorder="1" applyProtection="1">
      <protection locked="0" hidden="1"/>
    </xf>
    <xf numFmtId="0" fontId="1" fillId="0" borderId="5" xfId="0" applyFont="1" applyBorder="1" applyProtection="1">
      <protection locked="0" hidden="1"/>
    </xf>
    <xf numFmtId="187" fontId="106" fillId="20" borderId="1" xfId="0" applyNumberFormat="1" applyFont="1" applyFill="1" applyBorder="1" applyAlignment="1" applyProtection="1">
      <alignment horizontal="center" vertical="center"/>
      <protection locked="0" hidden="1"/>
    </xf>
    <xf numFmtId="0" fontId="9" fillId="0" borderId="6" xfId="0" applyFont="1" applyBorder="1" applyProtection="1">
      <protection locked="0" hidden="1"/>
    </xf>
    <xf numFmtId="0" fontId="1" fillId="0" borderId="1" xfId="0" applyFont="1" applyFill="1" applyBorder="1" applyAlignment="1" applyProtection="1">
      <alignment horizontal="center"/>
      <protection locked="0" hidden="1"/>
    </xf>
    <xf numFmtId="203" fontId="140" fillId="0" borderId="6" xfId="0" quotePrefix="1" applyNumberFormat="1" applyFont="1" applyBorder="1" applyAlignment="1" applyProtection="1">
      <alignment horizontal="right"/>
      <protection locked="0" hidden="1"/>
    </xf>
    <xf numFmtId="0" fontId="107" fillId="12" borderId="22" xfId="0" applyFont="1" applyFill="1" applyBorder="1" applyAlignment="1" applyProtection="1">
      <alignment horizontal="center"/>
      <protection locked="0" hidden="1"/>
    </xf>
    <xf numFmtId="0" fontId="140" fillId="0" borderId="2" xfId="0" applyFont="1" applyBorder="1" applyAlignment="1" applyProtection="1">
      <alignment horizontal="right"/>
      <protection locked="0" hidden="1"/>
    </xf>
    <xf numFmtId="0" fontId="9" fillId="0" borderId="0" xfId="0" applyFont="1" applyProtection="1">
      <protection locked="0" hidden="1"/>
    </xf>
    <xf numFmtId="0" fontId="15" fillId="24" borderId="47" xfId="0" applyFont="1" applyFill="1" applyBorder="1" applyAlignment="1" applyProtection="1">
      <alignment horizontal="center"/>
      <protection locked="0" hidden="1"/>
    </xf>
    <xf numFmtId="0" fontId="1" fillId="0" borderId="1" xfId="0" applyFont="1" applyBorder="1" applyProtection="1">
      <protection locked="0" hidden="1"/>
    </xf>
    <xf numFmtId="0" fontId="2" fillId="0" borderId="0" xfId="0" applyFont="1" applyProtection="1">
      <protection locked="0" hidden="1"/>
    </xf>
    <xf numFmtId="0" fontId="25" fillId="0" borderId="0" xfId="0" applyFont="1" applyProtection="1">
      <protection locked="0" hidden="1"/>
    </xf>
    <xf numFmtId="0" fontId="2" fillId="14" borderId="1" xfId="0" applyFont="1" applyFill="1" applyBorder="1" applyAlignment="1" applyProtection="1">
      <alignment horizontal="center"/>
      <protection locked="0" hidden="1"/>
    </xf>
    <xf numFmtId="198" fontId="1" fillId="0" borderId="1" xfId="0" applyNumberFormat="1" applyFont="1" applyBorder="1" applyAlignment="1" applyProtection="1">
      <alignment horizontal="center"/>
      <protection locked="0" hidden="1"/>
    </xf>
    <xf numFmtId="0" fontId="1" fillId="0" borderId="1" xfId="0" applyFont="1" applyBorder="1" applyAlignment="1" applyProtection="1">
      <alignment horizontal="left"/>
      <protection locked="0" hidden="1"/>
    </xf>
    <xf numFmtId="0" fontId="1" fillId="0" borderId="1" xfId="0" applyFont="1" applyBorder="1" applyAlignment="1" applyProtection="1">
      <alignment horizontal="center"/>
      <protection locked="0" hidden="1"/>
    </xf>
    <xf numFmtId="0" fontId="2" fillId="9" borderId="1" xfId="0" applyFont="1" applyFill="1" applyBorder="1" applyAlignment="1" applyProtection="1">
      <alignment horizontal="center"/>
      <protection locked="0" hidden="1"/>
    </xf>
    <xf numFmtId="0" fontId="24" fillId="15" borderId="1" xfId="0" applyFont="1" applyFill="1" applyBorder="1" applyAlignment="1" applyProtection="1">
      <alignment horizontal="center"/>
      <protection locked="0" hidden="1"/>
    </xf>
    <xf numFmtId="0" fontId="16" fillId="15" borderId="0" xfId="0" applyFont="1" applyFill="1" applyProtection="1">
      <protection locked="0" hidden="1"/>
    </xf>
    <xf numFmtId="0" fontId="16" fillId="36" borderId="1" xfId="0" applyFont="1" applyFill="1" applyBorder="1" applyProtection="1">
      <protection locked="0" hidden="1"/>
    </xf>
    <xf numFmtId="188" fontId="16" fillId="12" borderId="1" xfId="0" applyNumberFormat="1" applyFont="1" applyFill="1" applyBorder="1" applyProtection="1">
      <protection locked="0" hidden="1"/>
    </xf>
    <xf numFmtId="0" fontId="16" fillId="12" borderId="1" xfId="0" applyFont="1" applyFill="1" applyBorder="1" applyProtection="1">
      <protection locked="0" hidden="1"/>
    </xf>
    <xf numFmtId="0" fontId="16" fillId="8" borderId="1" xfId="0" applyFont="1" applyFill="1" applyBorder="1" applyProtection="1">
      <protection locked="0" hidden="1"/>
    </xf>
    <xf numFmtId="0" fontId="16" fillId="22" borderId="1" xfId="0" applyFont="1" applyFill="1" applyBorder="1" applyProtection="1">
      <protection locked="0" hidden="1"/>
    </xf>
    <xf numFmtId="0" fontId="16" fillId="11" borderId="1" xfId="0" applyFont="1" applyFill="1" applyBorder="1" applyProtection="1">
      <protection locked="0" hidden="1"/>
    </xf>
    <xf numFmtId="0" fontId="15" fillId="17" borderId="1" xfId="0" applyFont="1" applyFill="1" applyBorder="1" applyAlignment="1" applyProtection="1">
      <alignment horizontal="center" vertical="center"/>
      <protection locked="0" hidden="1"/>
    </xf>
    <xf numFmtId="0" fontId="15" fillId="29" borderId="1" xfId="0" applyFont="1" applyFill="1" applyBorder="1" applyAlignment="1" applyProtection="1">
      <alignment horizontal="center" vertical="center"/>
      <protection locked="0" hidden="1"/>
    </xf>
    <xf numFmtId="0" fontId="1" fillId="9" borderId="0" xfId="0" applyFont="1" applyFill="1" applyProtection="1">
      <protection locked="0" hidden="1"/>
    </xf>
    <xf numFmtId="0" fontId="83" fillId="30" borderId="1" xfId="0" applyFont="1" applyFill="1" applyBorder="1" applyAlignment="1" applyProtection="1">
      <alignment horizontal="center" vertical="center"/>
      <protection locked="0" hidden="1"/>
    </xf>
    <xf numFmtId="200" fontId="1" fillId="25" borderId="1" xfId="0" quotePrefix="1" applyNumberFormat="1" applyFont="1" applyFill="1" applyBorder="1" applyAlignment="1" applyProtection="1">
      <alignment horizontal="center" vertical="center"/>
      <protection locked="0" hidden="1"/>
    </xf>
    <xf numFmtId="191" fontId="1" fillId="33" borderId="1" xfId="0" quotePrefix="1" applyNumberFormat="1" applyFont="1" applyFill="1" applyBorder="1" applyAlignment="1" applyProtection="1">
      <alignment horizontal="center" vertical="center"/>
      <protection locked="0" hidden="1"/>
    </xf>
    <xf numFmtId="191" fontId="1" fillId="5" borderId="1" xfId="0" quotePrefix="1" applyNumberFormat="1" applyFont="1" applyFill="1" applyBorder="1" applyAlignment="1" applyProtection="1">
      <alignment horizontal="center" vertical="center"/>
      <protection locked="0" hidden="1"/>
    </xf>
    <xf numFmtId="191" fontId="1" fillId="11" borderId="1" xfId="0" quotePrefix="1" applyNumberFormat="1" applyFont="1" applyFill="1" applyBorder="1" applyAlignment="1" applyProtection="1">
      <alignment horizontal="center" vertical="center"/>
      <protection locked="0" hidden="1"/>
    </xf>
    <xf numFmtId="200" fontId="1" fillId="22" borderId="1" xfId="0" quotePrefix="1" applyNumberFormat="1" applyFont="1" applyFill="1" applyBorder="1" applyAlignment="1" applyProtection="1">
      <alignment horizontal="center" vertical="center"/>
      <protection locked="0" hidden="1"/>
    </xf>
    <xf numFmtId="0" fontId="22" fillId="7" borderId="44" xfId="0" applyFont="1" applyFill="1" applyBorder="1" applyAlignment="1" applyProtection="1">
      <alignment horizontal="center"/>
      <protection locked="0" hidden="1"/>
    </xf>
    <xf numFmtId="14" fontId="106" fillId="12" borderId="44" xfId="0" applyNumberFormat="1" applyFont="1" applyFill="1" applyBorder="1" applyProtection="1">
      <protection locked="0" hidden="1"/>
    </xf>
    <xf numFmtId="0" fontId="9" fillId="0" borderId="13" xfId="13" applyNumberFormat="1" applyFont="1" applyFill="1" applyBorder="1" applyAlignment="1" applyProtection="1">
      <alignment horizontal="center"/>
      <protection locked="0" hidden="1"/>
    </xf>
    <xf numFmtId="0" fontId="9" fillId="14" borderId="1" xfId="13" applyNumberFormat="1" applyFont="1" applyFill="1" applyBorder="1" applyAlignment="1" applyProtection="1">
      <alignment horizontal="center"/>
      <protection locked="0" hidden="1"/>
    </xf>
    <xf numFmtId="0" fontId="9" fillId="0" borderId="10" xfId="13" applyNumberFormat="1" applyFont="1" applyFill="1" applyBorder="1" applyAlignment="1" applyProtection="1">
      <alignment horizontal="center" vertical="center"/>
      <protection locked="0" hidden="1"/>
    </xf>
    <xf numFmtId="0" fontId="9" fillId="0" borderId="10" xfId="13" applyNumberFormat="1" applyFont="1" applyFill="1" applyBorder="1" applyAlignment="1" applyProtection="1">
      <alignment vertical="center"/>
      <protection locked="0" hidden="1"/>
    </xf>
    <xf numFmtId="0" fontId="9" fillId="0" borderId="0" xfId="13" applyNumberFormat="1" applyFont="1" applyFill="1" applyBorder="1" applyAlignment="1" applyProtection="1">
      <alignment vertical="center"/>
      <protection locked="0" hidden="1"/>
    </xf>
    <xf numFmtId="0" fontId="9" fillId="0" borderId="21" xfId="13" applyNumberFormat="1" applyFont="1" applyFill="1" applyBorder="1" applyAlignment="1" applyProtection="1">
      <alignment horizontal="center" vertical="center"/>
      <protection locked="0" hidden="1"/>
    </xf>
    <xf numFmtId="0" fontId="9" fillId="0" borderId="21" xfId="13" applyNumberFormat="1" applyFont="1" applyFill="1" applyBorder="1" applyAlignment="1" applyProtection="1">
      <alignment vertical="center"/>
      <protection locked="0" hidden="1"/>
    </xf>
    <xf numFmtId="0" fontId="9" fillId="0" borderId="22" xfId="13" applyNumberFormat="1" applyFont="1" applyFill="1" applyBorder="1" applyAlignment="1" applyProtection="1">
      <alignment horizontal="center" vertical="center"/>
      <protection locked="0" hidden="1"/>
    </xf>
    <xf numFmtId="0" fontId="9" fillId="0" borderId="22" xfId="13" applyNumberFormat="1" applyFont="1" applyFill="1" applyBorder="1" applyAlignment="1" applyProtection="1">
      <alignment vertical="center"/>
      <protection locked="0" hidden="1"/>
    </xf>
    <xf numFmtId="0" fontId="9" fillId="0" borderId="45" xfId="13" applyNumberFormat="1" applyFont="1" applyFill="1" applyBorder="1" applyProtection="1">
      <protection locked="0" hidden="1"/>
    </xf>
    <xf numFmtId="0" fontId="109" fillId="14" borderId="10" xfId="0" applyFont="1" applyFill="1" applyBorder="1" applyAlignment="1" applyProtection="1">
      <alignment horizontal="center" vertical="center"/>
      <protection locked="0" hidden="1"/>
    </xf>
    <xf numFmtId="0" fontId="70" fillId="0" borderId="21" xfId="0" applyFont="1" applyFill="1" applyBorder="1" applyAlignment="1" applyProtection="1">
      <alignment horizontal="center" vertical="top"/>
      <protection locked="0" hidden="1"/>
    </xf>
    <xf numFmtId="0" fontId="73" fillId="0" borderId="21" xfId="0" applyFont="1" applyFill="1" applyBorder="1" applyAlignment="1" applyProtection="1">
      <alignment vertical="top" wrapText="1"/>
      <protection locked="0" hidden="1"/>
    </xf>
    <xf numFmtId="187" fontId="70" fillId="0" borderId="21" xfId="0" quotePrefix="1" applyNumberFormat="1" applyFont="1" applyFill="1" applyBorder="1" applyAlignment="1" applyProtection="1">
      <alignment horizontal="center" vertical="top"/>
      <protection locked="0" hidden="1"/>
    </xf>
    <xf numFmtId="188" fontId="70" fillId="0" borderId="21" xfId="0" quotePrefix="1" applyNumberFormat="1" applyFont="1" applyFill="1" applyBorder="1" applyAlignment="1" applyProtection="1">
      <alignment horizontal="center" vertical="top"/>
      <protection locked="0" hidden="1"/>
    </xf>
    <xf numFmtId="0" fontId="70" fillId="0" borderId="22" xfId="0" applyFont="1" applyFill="1" applyBorder="1" applyAlignment="1" applyProtection="1">
      <alignment horizontal="center" vertical="top"/>
      <protection locked="0" hidden="1"/>
    </xf>
    <xf numFmtId="0" fontId="73" fillId="0" borderId="22" xfId="0" applyFont="1" applyFill="1" applyBorder="1" applyAlignment="1" applyProtection="1">
      <alignment vertical="top" wrapText="1"/>
      <protection locked="0" hidden="1"/>
    </xf>
    <xf numFmtId="187" fontId="70" fillId="0" borderId="22" xfId="0" quotePrefix="1" applyNumberFormat="1" applyFont="1" applyFill="1" applyBorder="1" applyAlignment="1" applyProtection="1">
      <alignment horizontal="center" vertical="top"/>
      <protection locked="0" hidden="1"/>
    </xf>
    <xf numFmtId="188" fontId="70" fillId="0" borderId="22" xfId="0" quotePrefix="1" applyNumberFormat="1" applyFont="1" applyFill="1" applyBorder="1" applyAlignment="1" applyProtection="1">
      <alignment horizontal="center" vertical="top"/>
      <protection locked="0" hidden="1"/>
    </xf>
    <xf numFmtId="0" fontId="2" fillId="7" borderId="19" xfId="0" applyFont="1" applyFill="1" applyBorder="1" applyAlignment="1">
      <alignment horizontal="center"/>
    </xf>
    <xf numFmtId="0" fontId="2" fillId="7" borderId="20" xfId="0" applyFont="1" applyFill="1" applyBorder="1" applyAlignment="1">
      <alignment horizontal="center"/>
    </xf>
    <xf numFmtId="0" fontId="5" fillId="33" borderId="19" xfId="0" applyFont="1" applyFill="1" applyBorder="1" applyAlignment="1" applyProtection="1">
      <alignment horizontal="center" vertical="center"/>
      <protection hidden="1"/>
    </xf>
    <xf numFmtId="0" fontId="5" fillId="33" borderId="61" xfId="0" applyFont="1" applyFill="1" applyBorder="1" applyAlignment="1" applyProtection="1">
      <alignment horizontal="center" vertical="center"/>
      <protection hidden="1"/>
    </xf>
    <xf numFmtId="0" fontId="142" fillId="38" borderId="42" xfId="0" applyFont="1" applyFill="1" applyBorder="1" applyAlignment="1" applyProtection="1">
      <alignment horizontal="center" vertical="center"/>
      <protection hidden="1"/>
    </xf>
    <xf numFmtId="0" fontId="142" fillId="32" borderId="60" xfId="0" applyFont="1" applyFill="1" applyBorder="1" applyAlignment="1" applyProtection="1">
      <alignment horizontal="center" vertical="center"/>
      <protection hidden="1"/>
    </xf>
    <xf numFmtId="0" fontId="142" fillId="32" borderId="59" xfId="0" applyFont="1" applyFill="1" applyBorder="1" applyAlignment="1" applyProtection="1">
      <alignment horizontal="center" vertical="center"/>
      <protection hidden="1"/>
    </xf>
    <xf numFmtId="0" fontId="2" fillId="0" borderId="0" xfId="0" applyFont="1" applyAlignment="1" applyProtection="1">
      <alignment horizontal="left"/>
      <protection locked="0" hidden="1"/>
    </xf>
    <xf numFmtId="0" fontId="2" fillId="14" borderId="5" xfId="0" applyFont="1" applyFill="1" applyBorder="1" applyAlignment="1" applyProtection="1">
      <alignment horizontal="center" vertical="center"/>
      <protection locked="0" hidden="1"/>
    </xf>
    <xf numFmtId="0" fontId="2" fillId="14" borderId="2" xfId="0" applyFont="1" applyFill="1" applyBorder="1" applyAlignment="1" applyProtection="1">
      <alignment horizontal="center" vertical="center"/>
      <protection locked="0" hidden="1"/>
    </xf>
    <xf numFmtId="0" fontId="2" fillId="14" borderId="1" xfId="0" applyFont="1" applyFill="1" applyBorder="1" applyAlignment="1" applyProtection="1">
      <alignment horizontal="center"/>
      <protection locked="0" hidden="1"/>
    </xf>
    <xf numFmtId="0" fontId="2" fillId="9" borderId="1" xfId="0" applyFont="1" applyFill="1" applyBorder="1" applyAlignment="1" applyProtection="1">
      <alignment horizontal="center"/>
      <protection locked="0" hidden="1"/>
    </xf>
    <xf numFmtId="0" fontId="21" fillId="0" borderId="0" xfId="0" applyFont="1" applyAlignment="1" applyProtection="1">
      <alignment horizontal="center" vertical="center"/>
      <protection hidden="1"/>
    </xf>
    <xf numFmtId="0" fontId="20" fillId="9" borderId="5" xfId="0" applyFont="1" applyFill="1" applyBorder="1" applyAlignment="1" applyProtection="1">
      <alignment horizontal="center" vertical="center" wrapText="1"/>
      <protection hidden="1"/>
    </xf>
    <xf numFmtId="0" fontId="20" fillId="9" borderId="6" xfId="0" applyFont="1" applyFill="1" applyBorder="1" applyAlignment="1" applyProtection="1">
      <alignment horizontal="center" vertical="center" wrapText="1"/>
      <protection hidden="1"/>
    </xf>
    <xf numFmtId="0" fontId="20" fillId="9" borderId="5" xfId="0" applyFont="1" applyFill="1" applyBorder="1" applyAlignment="1" applyProtection="1">
      <alignment horizontal="center" vertical="center"/>
      <protection hidden="1"/>
    </xf>
    <xf numFmtId="0" fontId="20" fillId="9" borderId="6" xfId="0" applyFont="1" applyFill="1" applyBorder="1" applyAlignment="1" applyProtection="1">
      <alignment horizontal="center" vertical="center"/>
      <protection hidden="1"/>
    </xf>
    <xf numFmtId="188" fontId="20" fillId="9" borderId="4" xfId="0" applyNumberFormat="1" applyFont="1" applyFill="1" applyBorder="1" applyAlignment="1" applyProtection="1">
      <alignment horizontal="center" vertical="center"/>
      <protection hidden="1"/>
    </xf>
    <xf numFmtId="188" fontId="20" fillId="9" borderId="3" xfId="0" applyNumberFormat="1" applyFont="1" applyFill="1" applyBorder="1" applyAlignment="1" applyProtection="1">
      <alignment horizontal="center" vertical="center"/>
      <protection hidden="1"/>
    </xf>
    <xf numFmtId="188" fontId="20" fillId="9" borderId="5" xfId="0" applyNumberFormat="1" applyFont="1" applyFill="1" applyBorder="1" applyAlignment="1" applyProtection="1">
      <alignment horizontal="center" vertical="center" wrapText="1"/>
      <protection hidden="1"/>
    </xf>
    <xf numFmtId="188" fontId="20" fillId="9" borderId="6" xfId="0" applyNumberFormat="1" applyFont="1" applyFill="1" applyBorder="1" applyAlignment="1" applyProtection="1">
      <alignment horizontal="center" vertical="center" wrapText="1"/>
      <protection hidden="1"/>
    </xf>
    <xf numFmtId="0" fontId="20" fillId="9" borderId="2" xfId="0" applyFont="1" applyFill="1" applyBorder="1" applyAlignment="1" applyProtection="1">
      <alignment horizontal="right" vertical="center"/>
      <protection hidden="1"/>
    </xf>
    <xf numFmtId="198" fontId="19" fillId="0" borderId="0" xfId="0" applyNumberFormat="1" applyFont="1" applyBorder="1" applyAlignment="1" applyProtection="1">
      <alignment horizontal="center"/>
      <protection hidden="1"/>
    </xf>
    <xf numFmtId="0" fontId="20" fillId="14" borderId="4" xfId="0" applyFont="1" applyFill="1" applyBorder="1" applyAlignment="1" applyProtection="1">
      <alignment horizontal="center"/>
      <protection hidden="1"/>
    </xf>
    <xf numFmtId="0" fontId="20" fillId="14" borderId="3" xfId="0" applyFont="1" applyFill="1" applyBorder="1" applyAlignment="1" applyProtection="1">
      <alignment horizontal="center"/>
      <protection hidden="1"/>
    </xf>
    <xf numFmtId="0" fontId="19" fillId="14" borderId="4" xfId="0" applyFont="1" applyFill="1" applyBorder="1" applyAlignment="1" applyProtection="1">
      <alignment horizontal="center"/>
      <protection hidden="1"/>
    </xf>
    <xf numFmtId="0" fontId="19" fillId="14" borderId="3" xfId="0" applyFont="1" applyFill="1" applyBorder="1" applyAlignment="1" applyProtection="1">
      <alignment horizontal="center"/>
      <protection hidden="1"/>
    </xf>
    <xf numFmtId="0" fontId="32" fillId="14" borderId="4" xfId="19" applyNumberFormat="1" applyFont="1" applyFill="1" applyBorder="1" applyAlignment="1" applyProtection="1">
      <alignment horizontal="center" vertical="center"/>
      <protection hidden="1"/>
    </xf>
    <xf numFmtId="0" fontId="32" fillId="14" borderId="3" xfId="19" applyNumberFormat="1" applyFont="1" applyFill="1" applyBorder="1" applyAlignment="1" applyProtection="1">
      <alignment horizontal="center" vertical="center"/>
      <protection hidden="1"/>
    </xf>
    <xf numFmtId="0" fontId="10" fillId="0" borderId="0" xfId="20" applyFont="1" applyAlignment="1" applyProtection="1">
      <alignment horizontal="center"/>
      <protection hidden="1"/>
    </xf>
    <xf numFmtId="0" fontId="10" fillId="0" borderId="13" xfId="19" applyNumberFormat="1" applyFont="1" applyFill="1" applyBorder="1" applyAlignment="1" applyProtection="1">
      <alignment horizontal="center" vertical="center"/>
      <protection hidden="1"/>
    </xf>
    <xf numFmtId="0" fontId="10" fillId="9" borderId="5" xfId="19" applyNumberFormat="1" applyFont="1" applyFill="1" applyBorder="1" applyAlignment="1" applyProtection="1">
      <alignment horizontal="center" vertical="center"/>
      <protection hidden="1"/>
    </xf>
    <xf numFmtId="0" fontId="10" fillId="9" borderId="6" xfId="19" applyNumberFormat="1" applyFont="1" applyFill="1" applyBorder="1" applyAlignment="1" applyProtection="1">
      <alignment horizontal="center" vertical="center"/>
      <protection hidden="1"/>
    </xf>
    <xf numFmtId="0" fontId="10" fillId="9" borderId="4" xfId="19" applyNumberFormat="1" applyFont="1" applyFill="1" applyBorder="1" applyAlignment="1" applyProtection="1">
      <alignment horizontal="center"/>
      <protection hidden="1"/>
    </xf>
    <xf numFmtId="0" fontId="10" fillId="9" borderId="3" xfId="19" applyNumberFormat="1" applyFont="1" applyFill="1" applyBorder="1" applyAlignment="1" applyProtection="1">
      <alignment horizontal="center"/>
      <protection hidden="1"/>
    </xf>
    <xf numFmtId="0" fontId="10" fillId="9" borderId="7" xfId="19" applyNumberFormat="1" applyFont="1" applyFill="1" applyBorder="1" applyAlignment="1" applyProtection="1">
      <alignment horizontal="center" vertical="center"/>
      <protection hidden="1"/>
    </xf>
    <xf numFmtId="0" fontId="10" fillId="9" borderId="9" xfId="19" applyNumberFormat="1" applyFont="1" applyFill="1" applyBorder="1" applyAlignment="1" applyProtection="1">
      <alignment horizontal="center" vertical="center"/>
      <protection hidden="1"/>
    </xf>
    <xf numFmtId="0" fontId="32" fillId="9" borderId="4" xfId="19" applyNumberFormat="1" applyFont="1" applyFill="1" applyBorder="1" applyAlignment="1" applyProtection="1">
      <alignment horizontal="center" vertical="center"/>
      <protection hidden="1"/>
    </xf>
    <xf numFmtId="0" fontId="32" fillId="9" borderId="3" xfId="19" applyNumberFormat="1" applyFont="1" applyFill="1" applyBorder="1" applyAlignment="1" applyProtection="1">
      <alignment horizontal="center" vertical="center"/>
      <protection hidden="1"/>
    </xf>
    <xf numFmtId="0" fontId="7" fillId="0" borderId="0" xfId="19" applyNumberFormat="1" applyFont="1" applyFill="1" applyBorder="1" applyAlignment="1" applyProtection="1">
      <alignment horizontal="left" vertical="center" wrapText="1"/>
      <protection hidden="1"/>
    </xf>
    <xf numFmtId="0" fontId="7" fillId="0" borderId="0" xfId="19" applyNumberFormat="1" applyFont="1" applyFill="1" applyBorder="1" applyAlignment="1" applyProtection="1">
      <alignment horizontal="left"/>
      <protection hidden="1"/>
    </xf>
    <xf numFmtId="0" fontId="9" fillId="0" borderId="0" xfId="20" applyFont="1" applyBorder="1" applyAlignment="1" applyProtection="1">
      <alignment horizontal="center"/>
      <protection hidden="1"/>
    </xf>
    <xf numFmtId="0" fontId="12" fillId="9" borderId="6" xfId="19" applyNumberFormat="1" applyFont="1" applyFill="1" applyBorder="1" applyAlignment="1" applyProtection="1">
      <alignment horizontal="right" vertical="center"/>
      <protection hidden="1"/>
    </xf>
    <xf numFmtId="0" fontId="12" fillId="9" borderId="2" xfId="19" applyNumberFormat="1" applyFont="1" applyFill="1" applyBorder="1" applyAlignment="1" applyProtection="1">
      <alignment horizontal="right" vertical="center"/>
      <protection hidden="1"/>
    </xf>
    <xf numFmtId="0" fontId="32" fillId="9" borderId="33" xfId="19" applyNumberFormat="1" applyFont="1" applyFill="1" applyBorder="1" applyAlignment="1" applyProtection="1">
      <alignment horizontal="center"/>
      <protection hidden="1"/>
    </xf>
    <xf numFmtId="0" fontId="32" fillId="9" borderId="3" xfId="19" applyNumberFormat="1" applyFont="1" applyFill="1" applyBorder="1" applyAlignment="1" applyProtection="1">
      <alignment horizontal="center"/>
      <protection hidden="1"/>
    </xf>
    <xf numFmtId="0" fontId="137" fillId="12" borderId="41" xfId="0" applyFont="1" applyFill="1" applyBorder="1" applyAlignment="1">
      <alignment horizontal="center" vertical="center"/>
    </xf>
    <xf numFmtId="0" fontId="137" fillId="12" borderId="42" xfId="0" applyFont="1" applyFill="1" applyBorder="1" applyAlignment="1">
      <alignment horizontal="center" vertical="center"/>
    </xf>
    <xf numFmtId="0" fontId="137" fillId="12" borderId="43" xfId="0" applyFont="1" applyFill="1" applyBorder="1" applyAlignment="1">
      <alignment horizontal="center" vertical="center"/>
    </xf>
    <xf numFmtId="0" fontId="137" fillId="12" borderId="17" xfId="0" applyFont="1" applyFill="1" applyBorder="1" applyAlignment="1">
      <alignment horizontal="center" vertical="center"/>
    </xf>
    <xf numFmtId="0" fontId="137" fillId="12" borderId="56" xfId="0" applyFont="1" applyFill="1" applyBorder="1" applyAlignment="1">
      <alignment horizontal="center" vertical="center"/>
    </xf>
    <xf numFmtId="0" fontId="137" fillId="12" borderId="18" xfId="0" applyFont="1" applyFill="1" applyBorder="1" applyAlignment="1">
      <alignment horizontal="center" vertical="center"/>
    </xf>
    <xf numFmtId="0" fontId="21" fillId="0" borderId="0" xfId="0" applyFont="1" applyBorder="1" applyAlignment="1" applyProtection="1">
      <alignment horizontal="center" vertical="center"/>
      <protection hidden="1"/>
    </xf>
    <xf numFmtId="203" fontId="1" fillId="0" borderId="0" xfId="0" applyNumberFormat="1" applyFont="1" applyFill="1" applyBorder="1" applyAlignment="1" applyProtection="1">
      <alignment horizontal="left"/>
      <protection locked="0" hidden="1"/>
    </xf>
    <xf numFmtId="192" fontId="1" fillId="0" borderId="0" xfId="0" applyNumberFormat="1" applyFont="1" applyFill="1" applyBorder="1" applyAlignment="1" applyProtection="1">
      <alignment horizontal="left"/>
      <protection locked="0" hidden="1"/>
    </xf>
    <xf numFmtId="0" fontId="9" fillId="0" borderId="0" xfId="13" applyNumberFormat="1" applyFont="1" applyFill="1" applyBorder="1" applyAlignment="1" applyProtection="1">
      <alignment horizontal="center"/>
      <protection locked="0" hidden="1"/>
    </xf>
    <xf numFmtId="188" fontId="9" fillId="0" borderId="21" xfId="17" applyNumberFormat="1" applyFont="1" applyFill="1" applyBorder="1" applyAlignment="1" applyProtection="1">
      <alignment horizontal="left"/>
      <protection locked="0" hidden="1"/>
    </xf>
    <xf numFmtId="189" fontId="83" fillId="0" borderId="21" xfId="17" applyNumberFormat="1" applyFont="1" applyFill="1" applyBorder="1" applyAlignment="1" applyProtection="1">
      <alignment horizontal="left"/>
      <protection locked="0" hidden="1"/>
    </xf>
    <xf numFmtId="188" fontId="9" fillId="0" borderId="22" xfId="17" applyNumberFormat="1" applyFont="1" applyFill="1" applyBorder="1" applyAlignment="1" applyProtection="1">
      <alignment horizontal="left"/>
      <protection locked="0" hidden="1"/>
    </xf>
    <xf numFmtId="189" fontId="83" fillId="0" borderId="22" xfId="17" applyNumberFormat="1" applyFont="1" applyFill="1" applyBorder="1" applyAlignment="1" applyProtection="1">
      <alignment horizontal="left"/>
      <protection locked="0" hidden="1"/>
    </xf>
    <xf numFmtId="189" fontId="9" fillId="0" borderId="21" xfId="17" applyNumberFormat="1" applyFont="1" applyFill="1" applyBorder="1" applyAlignment="1" applyProtection="1">
      <alignment horizontal="left"/>
      <protection locked="0" hidden="1"/>
    </xf>
    <xf numFmtId="0" fontId="10" fillId="14" borderId="1" xfId="13" applyNumberFormat="1" applyFont="1" applyFill="1" applyBorder="1" applyAlignment="1" applyProtection="1">
      <alignment horizontal="center" vertical="center" wrapText="1"/>
      <protection locked="0" hidden="1"/>
    </xf>
    <xf numFmtId="0" fontId="10" fillId="14" borderId="1" xfId="13" applyNumberFormat="1" applyFont="1" applyFill="1" applyBorder="1" applyAlignment="1" applyProtection="1">
      <alignment horizontal="center" vertical="center"/>
      <protection locked="0" hidden="1"/>
    </xf>
    <xf numFmtId="188" fontId="9" fillId="0" borderId="10" xfId="17" applyNumberFormat="1" applyFont="1" applyFill="1" applyBorder="1" applyAlignment="1" applyProtection="1">
      <alignment horizontal="left"/>
      <protection locked="0" hidden="1"/>
    </xf>
    <xf numFmtId="189" fontId="9" fillId="0" borderId="10" xfId="17" applyNumberFormat="1" applyFont="1" applyFill="1" applyBorder="1" applyAlignment="1" applyProtection="1">
      <alignment horizontal="left"/>
      <protection locked="0" hidden="1"/>
    </xf>
    <xf numFmtId="0" fontId="9" fillId="0" borderId="0" xfId="13" applyNumberFormat="1" applyFont="1" applyFill="1" applyBorder="1" applyAlignment="1" applyProtection="1">
      <alignment horizontal="left"/>
      <protection locked="0" hidden="1"/>
    </xf>
    <xf numFmtId="201" fontId="9" fillId="0" borderId="0" xfId="13" applyNumberFormat="1" applyFont="1" applyFill="1" applyBorder="1" applyAlignment="1" applyProtection="1">
      <alignment horizontal="left"/>
      <protection locked="0" hidden="1"/>
    </xf>
    <xf numFmtId="201" fontId="9" fillId="0" borderId="0" xfId="13" applyNumberFormat="1" applyFont="1" applyFill="1" applyBorder="1" applyAlignment="1" applyProtection="1">
      <alignment horizontal="center"/>
      <protection locked="0" hidden="1"/>
    </xf>
    <xf numFmtId="194" fontId="10" fillId="14" borderId="1" xfId="13" applyNumberFormat="1" applyFont="1" applyFill="1" applyBorder="1" applyAlignment="1" applyProtection="1">
      <alignment horizontal="center" vertical="center" wrapText="1"/>
      <protection locked="0" hidden="1"/>
    </xf>
    <xf numFmtId="198" fontId="20" fillId="9" borderId="4" xfId="0" applyNumberFormat="1" applyFont="1" applyFill="1" applyBorder="1" applyAlignment="1" applyProtection="1">
      <alignment horizontal="center"/>
      <protection hidden="1"/>
    </xf>
    <xf numFmtId="198" fontId="20" fillId="9" borderId="3" xfId="0" applyNumberFormat="1" applyFont="1" applyFill="1" applyBorder="1" applyAlignment="1" applyProtection="1">
      <alignment horizontal="center"/>
      <protection hidden="1"/>
    </xf>
    <xf numFmtId="0" fontId="150" fillId="0" borderId="0" xfId="0" applyFont="1" applyBorder="1" applyAlignment="1" applyProtection="1">
      <alignment horizontal="left" wrapText="1"/>
      <protection hidden="1"/>
    </xf>
    <xf numFmtId="198" fontId="19" fillId="0" borderId="21" xfId="0" applyNumberFormat="1" applyFont="1" applyBorder="1" applyAlignment="1" applyProtection="1">
      <alignment horizontal="center" vertical="center"/>
      <protection hidden="1"/>
    </xf>
    <xf numFmtId="198" fontId="19" fillId="0" borderId="22" xfId="0" applyNumberFormat="1" applyFont="1" applyBorder="1" applyAlignment="1" applyProtection="1">
      <alignment horizontal="center" vertical="center"/>
      <protection hidden="1"/>
    </xf>
    <xf numFmtId="0" fontId="19" fillId="14" borderId="21" xfId="0" applyFont="1" applyFill="1" applyBorder="1" applyAlignment="1" applyProtection="1">
      <alignment horizontal="center" vertical="center"/>
      <protection hidden="1"/>
    </xf>
    <xf numFmtId="0" fontId="19" fillId="14" borderId="22" xfId="0" applyFont="1" applyFill="1" applyBorder="1" applyAlignment="1" applyProtection="1">
      <alignment horizontal="center" vertical="center"/>
      <protection hidden="1"/>
    </xf>
    <xf numFmtId="0" fontId="19" fillId="0" borderId="5" xfId="0" applyFont="1" applyBorder="1" applyAlignment="1" applyProtection="1">
      <alignment horizontal="center" vertical="center"/>
      <protection hidden="1"/>
    </xf>
    <xf numFmtId="0" fontId="19" fillId="0" borderId="46" xfId="0" applyFont="1" applyBorder="1" applyAlignment="1" applyProtection="1">
      <alignment horizontal="center" vertical="center"/>
      <protection hidden="1"/>
    </xf>
    <xf numFmtId="0" fontId="20" fillId="0" borderId="0" xfId="0" applyFont="1" applyBorder="1" applyAlignment="1" applyProtection="1">
      <alignment horizontal="left" wrapText="1"/>
      <protection hidden="1"/>
    </xf>
    <xf numFmtId="0" fontId="19" fillId="14" borderId="28" xfId="0" applyFont="1" applyFill="1" applyBorder="1" applyAlignment="1" applyProtection="1">
      <alignment horizontal="center" vertical="center"/>
      <protection hidden="1"/>
    </xf>
    <xf numFmtId="0" fontId="19" fillId="14" borderId="26" xfId="0" applyFont="1" applyFill="1" applyBorder="1" applyAlignment="1" applyProtection="1">
      <alignment horizontal="center" vertical="center"/>
      <protection hidden="1"/>
    </xf>
    <xf numFmtId="0" fontId="19" fillId="14" borderId="23" xfId="0" applyFont="1" applyFill="1" applyBorder="1" applyAlignment="1" applyProtection="1">
      <alignment horizontal="center" vertical="center"/>
      <protection hidden="1"/>
    </xf>
    <xf numFmtId="0" fontId="12" fillId="9" borderId="5" xfId="19" applyNumberFormat="1" applyFont="1" applyFill="1" applyBorder="1" applyAlignment="1" applyProtection="1">
      <alignment horizontal="right" vertical="center"/>
      <protection hidden="1"/>
    </xf>
    <xf numFmtId="0" fontId="9" fillId="0" borderId="0" xfId="20" applyFont="1" applyAlignment="1" applyProtection="1">
      <alignment horizontal="center"/>
      <protection hidden="1"/>
    </xf>
    <xf numFmtId="0" fontId="10" fillId="0" borderId="4" xfId="19" applyNumberFormat="1" applyFont="1" applyFill="1" applyBorder="1" applyAlignment="1" applyProtection="1">
      <alignment horizontal="center"/>
      <protection hidden="1"/>
    </xf>
    <xf numFmtId="0" fontId="10" fillId="0" borderId="3" xfId="19" applyNumberFormat="1" applyFont="1" applyFill="1" applyBorder="1" applyAlignment="1" applyProtection="1">
      <alignment horizontal="center"/>
      <protection hidden="1"/>
    </xf>
    <xf numFmtId="0" fontId="10" fillId="0" borderId="5" xfId="19" applyNumberFormat="1" applyFont="1" applyFill="1" applyBorder="1" applyAlignment="1" applyProtection="1">
      <alignment horizontal="center" vertical="center"/>
      <protection hidden="1"/>
    </xf>
    <xf numFmtId="0" fontId="10" fillId="0" borderId="6" xfId="19" applyNumberFormat="1" applyFont="1" applyFill="1" applyBorder="1" applyAlignment="1" applyProtection="1">
      <alignment horizontal="center" vertical="center"/>
      <protection hidden="1"/>
    </xf>
    <xf numFmtId="196" fontId="7" fillId="0" borderId="5" xfId="19" applyNumberFormat="1" applyFont="1" applyFill="1" applyBorder="1" applyAlignment="1" applyProtection="1">
      <alignment horizontal="center" vertical="center"/>
      <protection hidden="1"/>
    </xf>
    <xf numFmtId="196" fontId="7" fillId="0" borderId="6" xfId="19" applyNumberFormat="1" applyFont="1" applyFill="1" applyBorder="1" applyAlignment="1" applyProtection="1">
      <alignment horizontal="center" vertical="center"/>
      <protection hidden="1"/>
    </xf>
    <xf numFmtId="196" fontId="7" fillId="0" borderId="2" xfId="19" applyNumberFormat="1" applyFont="1" applyFill="1" applyBorder="1" applyAlignment="1" applyProtection="1">
      <alignment horizontal="center" vertical="center"/>
      <protection hidden="1"/>
    </xf>
    <xf numFmtId="203" fontId="10" fillId="0" borderId="13" xfId="19" applyNumberFormat="1" applyFont="1" applyFill="1" applyBorder="1" applyAlignment="1" applyProtection="1">
      <alignment horizontal="center" vertical="center"/>
      <protection hidden="1"/>
    </xf>
    <xf numFmtId="0" fontId="7" fillId="0" borderId="5" xfId="19" applyNumberFormat="1" applyFont="1" applyFill="1" applyBorder="1" applyAlignment="1" applyProtection="1">
      <alignment horizontal="center" vertical="center"/>
      <protection hidden="1"/>
    </xf>
    <xf numFmtId="0" fontId="7" fillId="0" borderId="2" xfId="19" applyNumberFormat="1" applyFont="1" applyFill="1" applyBorder="1" applyAlignment="1" applyProtection="1">
      <alignment horizontal="center" vertical="center"/>
      <protection hidden="1"/>
    </xf>
    <xf numFmtId="196" fontId="7" fillId="0" borderId="7" xfId="19" applyNumberFormat="1" applyFont="1" applyFill="1" applyBorder="1" applyAlignment="1" applyProtection="1">
      <alignment horizontal="center" vertical="center"/>
      <protection hidden="1"/>
    </xf>
    <xf numFmtId="196" fontId="7" fillId="0" borderId="9" xfId="19" applyNumberFormat="1" applyFont="1" applyFill="1" applyBorder="1" applyAlignment="1" applyProtection="1">
      <alignment horizontal="center" vertical="center"/>
      <protection hidden="1"/>
    </xf>
    <xf numFmtId="0" fontId="7" fillId="0" borderId="6" xfId="19" applyNumberFormat="1" applyFont="1" applyFill="1" applyBorder="1" applyAlignment="1" applyProtection="1">
      <alignment horizontal="center" vertical="center"/>
      <protection hidden="1"/>
    </xf>
    <xf numFmtId="0" fontId="7" fillId="14" borderId="31" xfId="19" applyNumberFormat="1" applyFont="1" applyFill="1" applyBorder="1" applyAlignment="1" applyProtection="1">
      <alignment horizontal="center" vertical="center"/>
      <protection hidden="1"/>
    </xf>
    <xf numFmtId="0" fontId="7" fillId="14" borderId="35" xfId="19" applyNumberFormat="1" applyFont="1" applyFill="1" applyBorder="1" applyAlignment="1" applyProtection="1">
      <alignment horizontal="center" vertical="center"/>
      <protection hidden="1"/>
    </xf>
    <xf numFmtId="0" fontId="7" fillId="14" borderId="32" xfId="19" applyNumberFormat="1" applyFont="1" applyFill="1" applyBorder="1" applyAlignment="1" applyProtection="1">
      <alignment horizontal="center" vertical="center"/>
      <protection hidden="1"/>
    </xf>
    <xf numFmtId="0" fontId="112" fillId="8" borderId="5" xfId="0" applyFont="1" applyFill="1" applyBorder="1" applyAlignment="1" applyProtection="1">
      <alignment horizontal="center" vertical="center" textRotation="255"/>
      <protection hidden="1"/>
    </xf>
    <xf numFmtId="0" fontId="112" fillId="8" borderId="6" xfId="0" applyFont="1" applyFill="1" applyBorder="1" applyAlignment="1" applyProtection="1">
      <alignment horizontal="center" vertical="center" textRotation="255"/>
      <protection hidden="1"/>
    </xf>
    <xf numFmtId="0" fontId="112" fillId="8" borderId="35" xfId="0" applyFont="1" applyFill="1" applyBorder="1" applyAlignment="1" applyProtection="1">
      <alignment horizontal="center" vertical="center" textRotation="255"/>
      <protection hidden="1"/>
    </xf>
    <xf numFmtId="0" fontId="112" fillId="8" borderId="32" xfId="0" applyFont="1" applyFill="1" applyBorder="1" applyAlignment="1" applyProtection="1">
      <alignment horizontal="center" vertical="center" textRotation="255"/>
      <protection hidden="1"/>
    </xf>
    <xf numFmtId="0" fontId="81" fillId="24" borderId="40" xfId="0" applyFont="1" applyFill="1" applyBorder="1" applyAlignment="1" applyProtection="1">
      <alignment horizontal="center" vertical="center"/>
      <protection hidden="1"/>
    </xf>
    <xf numFmtId="0" fontId="81" fillId="24" borderId="0" xfId="0" applyFont="1" applyFill="1" applyBorder="1" applyAlignment="1" applyProtection="1">
      <alignment horizontal="center" vertical="center"/>
      <protection hidden="1"/>
    </xf>
    <xf numFmtId="0" fontId="51" fillId="32" borderId="53" xfId="0" applyFont="1" applyFill="1" applyBorder="1" applyAlignment="1" applyProtection="1">
      <alignment horizontal="center" vertical="center"/>
      <protection hidden="1"/>
    </xf>
    <xf numFmtId="0" fontId="51" fillId="32" borderId="42" xfId="0" applyFont="1" applyFill="1" applyBorder="1" applyAlignment="1" applyProtection="1">
      <alignment horizontal="center" vertical="center"/>
      <protection hidden="1"/>
    </xf>
    <xf numFmtId="0" fontId="51" fillId="32" borderId="43" xfId="0" applyFont="1" applyFill="1" applyBorder="1" applyAlignment="1" applyProtection="1">
      <alignment horizontal="center" vertical="center"/>
      <protection hidden="1"/>
    </xf>
    <xf numFmtId="0" fontId="51" fillId="32" borderId="12" xfId="0" applyFont="1" applyFill="1" applyBorder="1" applyAlignment="1" applyProtection="1">
      <alignment horizontal="center" vertical="center"/>
      <protection hidden="1"/>
    </xf>
    <xf numFmtId="0" fontId="51" fillId="32" borderId="13" xfId="0" applyFont="1" applyFill="1" applyBorder="1" applyAlignment="1" applyProtection="1">
      <alignment horizontal="center" vertical="center"/>
      <protection hidden="1"/>
    </xf>
    <xf numFmtId="0" fontId="51" fillId="32" borderId="54" xfId="0" applyFont="1" applyFill="1" applyBorder="1" applyAlignment="1" applyProtection="1">
      <alignment horizontal="center" vertical="center"/>
      <protection hidden="1"/>
    </xf>
    <xf numFmtId="0" fontId="64" fillId="0" borderId="0" xfId="0" applyFont="1" applyFill="1" applyBorder="1" applyAlignment="1" applyProtection="1">
      <alignment horizontal="center" vertical="center"/>
      <protection hidden="1"/>
    </xf>
    <xf numFmtId="0" fontId="126" fillId="8" borderId="8" xfId="0" applyFont="1" applyFill="1" applyBorder="1" applyAlignment="1" applyProtection="1">
      <alignment horizontal="center" vertical="center"/>
      <protection hidden="1"/>
    </xf>
    <xf numFmtId="0" fontId="126" fillId="8" borderId="31" xfId="0" applyFont="1" applyFill="1" applyBorder="1" applyAlignment="1" applyProtection="1">
      <alignment horizontal="center" vertical="center"/>
      <protection hidden="1"/>
    </xf>
    <xf numFmtId="0" fontId="126" fillId="8" borderId="13" xfId="0" applyFont="1" applyFill="1" applyBorder="1" applyAlignment="1" applyProtection="1">
      <alignment horizontal="center" vertical="center"/>
      <protection hidden="1"/>
    </xf>
    <xf numFmtId="0" fontId="126" fillId="8" borderId="32" xfId="0" applyFont="1" applyFill="1" applyBorder="1" applyAlignment="1" applyProtection="1">
      <alignment horizontal="center" vertical="center"/>
      <protection hidden="1"/>
    </xf>
    <xf numFmtId="0" fontId="93" fillId="19" borderId="7" xfId="0" applyFont="1" applyFill="1" applyBorder="1" applyAlignment="1" applyProtection="1">
      <alignment horizontal="center" vertical="center"/>
      <protection hidden="1"/>
    </xf>
    <xf numFmtId="0" fontId="93" fillId="19" borderId="8" xfId="0" applyFont="1" applyFill="1" applyBorder="1" applyAlignment="1" applyProtection="1">
      <alignment horizontal="center" vertical="center"/>
      <protection hidden="1"/>
    </xf>
    <xf numFmtId="0" fontId="93" fillId="19" borderId="9" xfId="0" applyFont="1" applyFill="1" applyBorder="1" applyAlignment="1" applyProtection="1">
      <alignment horizontal="center" vertical="center"/>
      <protection hidden="1"/>
    </xf>
    <xf numFmtId="0" fontId="93" fillId="19" borderId="0" xfId="0" applyFont="1" applyFill="1" applyBorder="1" applyAlignment="1" applyProtection="1">
      <alignment horizontal="center" vertical="center"/>
      <protection hidden="1"/>
    </xf>
    <xf numFmtId="0" fontId="124" fillId="3" borderId="15" xfId="0" applyFont="1" applyFill="1" applyBorder="1" applyAlignment="1" applyProtection="1">
      <alignment horizontal="center" vertical="center"/>
      <protection hidden="1"/>
    </xf>
    <xf numFmtId="0" fontId="124" fillId="3" borderId="0" xfId="0" applyFont="1" applyFill="1" applyBorder="1" applyAlignment="1" applyProtection="1">
      <alignment horizontal="center" vertical="center"/>
      <protection hidden="1"/>
    </xf>
    <xf numFmtId="0" fontId="124" fillId="3" borderId="35" xfId="0" applyFont="1" applyFill="1" applyBorder="1" applyAlignment="1" applyProtection="1">
      <alignment horizontal="center" vertical="center"/>
      <protection hidden="1"/>
    </xf>
    <xf numFmtId="0" fontId="124" fillId="3" borderId="55" xfId="0" applyFont="1" applyFill="1" applyBorder="1" applyAlignment="1" applyProtection="1">
      <alignment horizontal="center" vertical="center"/>
      <protection hidden="1"/>
    </xf>
    <xf numFmtId="0" fontId="124" fillId="3" borderId="13" xfId="0" applyFont="1" applyFill="1" applyBorder="1" applyAlignment="1" applyProtection="1">
      <alignment horizontal="center" vertical="center"/>
      <protection hidden="1"/>
    </xf>
    <xf numFmtId="0" fontId="124" fillId="3" borderId="32" xfId="0" applyFont="1" applyFill="1" applyBorder="1" applyAlignment="1" applyProtection="1">
      <alignment horizontal="center" vertical="center"/>
      <protection hidden="1"/>
    </xf>
    <xf numFmtId="0" fontId="92" fillId="30" borderId="7" xfId="0" applyFont="1" applyFill="1" applyBorder="1" applyAlignment="1">
      <alignment horizontal="center" vertical="center"/>
    </xf>
    <xf numFmtId="0" fontId="92" fillId="30" borderId="8" xfId="0" applyFont="1" applyFill="1" applyBorder="1" applyAlignment="1">
      <alignment horizontal="center" vertical="center"/>
    </xf>
    <xf numFmtId="0" fontId="92" fillId="30" borderId="9" xfId="0" applyFont="1" applyFill="1" applyBorder="1" applyAlignment="1">
      <alignment horizontal="center" vertical="center"/>
    </xf>
    <xf numFmtId="0" fontId="92" fillId="30" borderId="0" xfId="0" applyFont="1" applyFill="1" applyBorder="1" applyAlignment="1">
      <alignment horizontal="center" vertical="center"/>
    </xf>
    <xf numFmtId="0" fontId="133" fillId="24" borderId="9" xfId="11" applyFont="1" applyFill="1" applyBorder="1" applyAlignment="1" applyProtection="1">
      <alignment horizontal="center" vertical="center"/>
      <protection hidden="1"/>
    </xf>
    <xf numFmtId="0" fontId="133" fillId="24" borderId="0" xfId="11" applyFont="1" applyFill="1" applyBorder="1" applyAlignment="1" applyProtection="1">
      <alignment horizontal="center" vertical="center"/>
      <protection hidden="1"/>
    </xf>
    <xf numFmtId="0" fontId="133" fillId="24" borderId="35" xfId="11" applyFont="1" applyFill="1" applyBorder="1" applyAlignment="1" applyProtection="1">
      <alignment horizontal="center" vertical="center"/>
      <protection hidden="1"/>
    </xf>
    <xf numFmtId="0" fontId="116" fillId="19" borderId="4" xfId="11" applyFont="1" applyFill="1" applyBorder="1" applyAlignment="1" applyProtection="1">
      <alignment horizontal="center" vertical="center"/>
      <protection hidden="1"/>
    </xf>
    <xf numFmtId="0" fontId="116" fillId="19" borderId="33" xfId="11" applyFont="1" applyFill="1" applyBorder="1" applyAlignment="1" applyProtection="1">
      <alignment horizontal="center" vertical="center"/>
      <protection hidden="1"/>
    </xf>
    <xf numFmtId="0" fontId="116" fillId="19" borderId="3" xfId="11" applyFont="1" applyFill="1" applyBorder="1" applyAlignment="1" applyProtection="1">
      <alignment horizontal="center" vertical="center"/>
      <protection hidden="1"/>
    </xf>
    <xf numFmtId="0" fontId="16" fillId="0" borderId="0" xfId="0" applyFont="1" applyAlignment="1">
      <alignment horizontal="left"/>
    </xf>
    <xf numFmtId="0" fontId="16" fillId="0" borderId="0" xfId="0" applyFont="1" applyAlignment="1">
      <alignment horizontal="left" shrinkToFit="1"/>
    </xf>
    <xf numFmtId="0" fontId="24" fillId="0" borderId="0" xfId="0" applyFont="1" applyAlignment="1">
      <alignment horizontal="center"/>
    </xf>
    <xf numFmtId="0" fontId="89" fillId="0" borderId="0" xfId="0" applyFont="1" applyAlignment="1">
      <alignment horizontal="center"/>
    </xf>
    <xf numFmtId="0" fontId="88" fillId="0" borderId="0" xfId="0" applyFont="1" applyAlignment="1">
      <alignment horizontal="center"/>
    </xf>
    <xf numFmtId="0" fontId="16" fillId="0" borderId="0" xfId="0" applyFont="1" applyAlignment="1"/>
    <xf numFmtId="0" fontId="16" fillId="0" borderId="0" xfId="0" applyFont="1" applyAlignment="1">
      <alignment shrinkToFit="1"/>
    </xf>
    <xf numFmtId="0" fontId="16" fillId="0" borderId="0" xfId="0" applyFont="1"/>
    <xf numFmtId="0" fontId="16" fillId="0" borderId="0" xfId="0" applyFont="1" applyAlignment="1">
      <alignment horizontal="center"/>
    </xf>
    <xf numFmtId="0" fontId="16" fillId="0" borderId="0" xfId="0" applyFont="1" applyAlignment="1">
      <alignment horizontal="center" shrinkToFit="1"/>
    </xf>
    <xf numFmtId="189" fontId="9" fillId="0" borderId="21" xfId="17" applyNumberFormat="1" applyFont="1" applyFill="1" applyBorder="1" applyAlignment="1">
      <alignment horizontal="left"/>
    </xf>
    <xf numFmtId="0" fontId="10" fillId="14" borderId="1" xfId="13" applyNumberFormat="1" applyFont="1" applyFill="1" applyBorder="1" applyAlignment="1">
      <alignment horizontal="center" vertical="center" wrapText="1"/>
    </xf>
    <xf numFmtId="0" fontId="10" fillId="14" borderId="1" xfId="13" applyNumberFormat="1" applyFont="1" applyFill="1" applyBorder="1" applyAlignment="1">
      <alignment horizontal="center" wrapText="1"/>
    </xf>
    <xf numFmtId="0" fontId="10" fillId="14" borderId="1" xfId="13" applyNumberFormat="1" applyFont="1" applyFill="1" applyBorder="1" applyAlignment="1">
      <alignment horizontal="center" vertical="center"/>
    </xf>
    <xf numFmtId="189" fontId="9" fillId="0" borderId="10" xfId="17" applyNumberFormat="1" applyFont="1" applyFill="1" applyBorder="1" applyAlignment="1">
      <alignment horizontal="left"/>
    </xf>
    <xf numFmtId="0" fontId="9" fillId="0" borderId="0" xfId="13" applyNumberFormat="1" applyFont="1" applyFill="1" applyBorder="1" applyAlignment="1">
      <alignment horizontal="center"/>
    </xf>
    <xf numFmtId="188" fontId="9" fillId="0" borderId="21" xfId="17" applyNumberFormat="1" applyFont="1" applyFill="1" applyBorder="1" applyAlignment="1">
      <alignment horizontal="left"/>
    </xf>
    <xf numFmtId="0" fontId="9" fillId="0" borderId="0" xfId="13" applyNumberFormat="1" applyFont="1" applyFill="1" applyBorder="1" applyAlignment="1">
      <alignment horizontal="left"/>
    </xf>
    <xf numFmtId="188" fontId="9" fillId="0" borderId="10" xfId="17" applyNumberFormat="1" applyFont="1" applyFill="1" applyBorder="1" applyAlignment="1">
      <alignment horizontal="left"/>
    </xf>
    <xf numFmtId="15" fontId="9" fillId="0" borderId="48" xfId="13" applyNumberFormat="1" applyFont="1" applyFill="1" applyBorder="1" applyAlignment="1">
      <alignment horizontal="left"/>
    </xf>
    <xf numFmtId="0" fontId="9" fillId="0" borderId="48" xfId="13" applyNumberFormat="1" applyFont="1" applyFill="1" applyBorder="1" applyAlignment="1">
      <alignment horizontal="left"/>
    </xf>
    <xf numFmtId="194" fontId="10" fillId="14" borderId="1" xfId="13" applyNumberFormat="1" applyFont="1" applyFill="1" applyBorder="1" applyAlignment="1">
      <alignment horizontal="center" vertical="center" wrapText="1"/>
    </xf>
    <xf numFmtId="0" fontId="1" fillId="28" borderId="5" xfId="0" applyFont="1" applyFill="1" applyBorder="1" applyAlignment="1" applyProtection="1">
      <alignment horizontal="center" vertical="center"/>
      <protection locked="0" hidden="1"/>
    </xf>
    <xf numFmtId="0" fontId="1" fillId="28" borderId="6" xfId="0" applyFont="1" applyFill="1" applyBorder="1" applyAlignment="1" applyProtection="1">
      <alignment horizontal="center" vertical="center"/>
      <protection locked="0" hidden="1"/>
    </xf>
    <xf numFmtId="0" fontId="1" fillId="28" borderId="2" xfId="0" applyFont="1" applyFill="1" applyBorder="1" applyAlignment="1" applyProtection="1">
      <alignment horizontal="center" vertical="center"/>
      <protection locked="0" hidden="1"/>
    </xf>
    <xf numFmtId="0" fontId="10" fillId="0" borderId="0" xfId="13" applyNumberFormat="1" applyFont="1" applyFill="1" applyBorder="1" applyAlignment="1" applyProtection="1">
      <alignment horizontal="center"/>
      <protection hidden="1"/>
    </xf>
    <xf numFmtId="0" fontId="10" fillId="0" borderId="0" xfId="13" applyNumberFormat="1" applyFont="1" applyFill="1" applyBorder="1" applyAlignment="1" applyProtection="1">
      <alignment horizontal="right"/>
      <protection hidden="1"/>
    </xf>
    <xf numFmtId="0" fontId="9" fillId="0" borderId="14" xfId="13" applyNumberFormat="1" applyFont="1" applyFill="1" applyBorder="1" applyAlignment="1" applyProtection="1">
      <alignment horizontal="center"/>
      <protection hidden="1"/>
    </xf>
    <xf numFmtId="192" fontId="9" fillId="0" borderId="14" xfId="13" applyNumberFormat="1" applyFont="1" applyFill="1" applyBorder="1" applyAlignment="1" applyProtection="1">
      <alignment horizontal="center"/>
      <protection hidden="1"/>
    </xf>
    <xf numFmtId="0" fontId="10" fillId="9" borderId="5" xfId="13" applyNumberFormat="1" applyFont="1" applyFill="1" applyBorder="1" applyAlignment="1" applyProtection="1">
      <alignment horizontal="center" wrapText="1"/>
      <protection hidden="1"/>
    </xf>
    <xf numFmtId="0" fontId="10" fillId="9" borderId="6" xfId="13" applyNumberFormat="1" applyFont="1" applyFill="1" applyBorder="1" applyAlignment="1" applyProtection="1">
      <alignment horizontal="center" wrapText="1"/>
      <protection hidden="1"/>
    </xf>
    <xf numFmtId="0" fontId="10" fillId="9" borderId="2" xfId="13" applyNumberFormat="1" applyFont="1" applyFill="1" applyBorder="1" applyAlignment="1" applyProtection="1">
      <alignment horizontal="center" wrapText="1"/>
      <protection hidden="1"/>
    </xf>
    <xf numFmtId="15" fontId="10" fillId="9" borderId="4" xfId="13" quotePrefix="1" applyNumberFormat="1" applyFont="1" applyFill="1" applyBorder="1" applyAlignment="1" applyProtection="1">
      <alignment horizontal="center"/>
      <protection hidden="1"/>
    </xf>
    <xf numFmtId="0" fontId="10" fillId="9" borderId="3" xfId="13" quotePrefix="1" applyNumberFormat="1" applyFont="1" applyFill="1" applyBorder="1" applyAlignment="1" applyProtection="1">
      <alignment horizontal="center"/>
      <protection hidden="1"/>
    </xf>
    <xf numFmtId="15" fontId="10" fillId="9" borderId="3" xfId="13" quotePrefix="1" applyNumberFormat="1" applyFont="1" applyFill="1" applyBorder="1" applyAlignment="1" applyProtection="1">
      <alignment horizontal="center"/>
      <protection hidden="1"/>
    </xf>
    <xf numFmtId="203" fontId="9" fillId="0" borderId="45" xfId="13" applyNumberFormat="1" applyFont="1" applyFill="1" applyBorder="1" applyAlignment="1" applyProtection="1">
      <alignment horizontal="center"/>
      <protection hidden="1"/>
    </xf>
    <xf numFmtId="0" fontId="10" fillId="9" borderId="1" xfId="13" applyNumberFormat="1" applyFont="1" applyFill="1" applyBorder="1" applyAlignment="1" applyProtection="1">
      <alignment horizontal="center" vertical="center" wrapText="1"/>
      <protection hidden="1"/>
    </xf>
    <xf numFmtId="0" fontId="10" fillId="9" borderId="1" xfId="13" applyNumberFormat="1" applyFont="1" applyFill="1" applyBorder="1" applyAlignment="1" applyProtection="1">
      <alignment horizontal="center" vertical="center"/>
      <protection hidden="1"/>
    </xf>
    <xf numFmtId="0" fontId="10" fillId="9" borderId="4" xfId="13" applyNumberFormat="1" applyFont="1" applyFill="1" applyBorder="1" applyAlignment="1" applyProtection="1">
      <alignment horizontal="center"/>
      <protection hidden="1"/>
    </xf>
    <xf numFmtId="0" fontId="10" fillId="9" borderId="33" xfId="13" applyNumberFormat="1" applyFont="1" applyFill="1" applyBorder="1" applyAlignment="1" applyProtection="1">
      <alignment horizontal="center"/>
      <protection hidden="1"/>
    </xf>
    <xf numFmtId="0" fontId="10" fillId="9" borderId="3" xfId="13" applyNumberFormat="1" applyFont="1" applyFill="1" applyBorder="1" applyAlignment="1" applyProtection="1">
      <alignment horizontal="center"/>
      <protection hidden="1"/>
    </xf>
    <xf numFmtId="0" fontId="10" fillId="0" borderId="14" xfId="13" applyNumberFormat="1" applyFont="1" applyFill="1" applyBorder="1" applyAlignment="1" applyProtection="1">
      <alignment horizontal="center"/>
      <protection hidden="1"/>
    </xf>
    <xf numFmtId="0" fontId="9" fillId="0" borderId="0" xfId="13" applyNumberFormat="1" applyFont="1" applyFill="1" applyBorder="1" applyAlignment="1" applyProtection="1">
      <alignment horizontal="center"/>
      <protection hidden="1"/>
    </xf>
    <xf numFmtId="0" fontId="9" fillId="0" borderId="0" xfId="13" applyNumberFormat="1" applyFont="1" applyFill="1" applyBorder="1" applyAlignment="1" applyProtection="1">
      <alignment horizontal="right"/>
      <protection hidden="1"/>
    </xf>
    <xf numFmtId="0" fontId="10" fillId="0" borderId="0" xfId="13" applyNumberFormat="1" applyFont="1" applyFill="1" applyBorder="1" applyAlignment="1" applyProtection="1">
      <alignment horizontal="center"/>
      <protection locked="0" hidden="1"/>
    </xf>
    <xf numFmtId="0" fontId="10" fillId="0" borderId="0" xfId="13" applyNumberFormat="1" applyFont="1" applyFill="1" applyBorder="1" applyAlignment="1" applyProtection="1">
      <alignment horizontal="right"/>
      <protection locked="0" hidden="1"/>
    </xf>
    <xf numFmtId="0" fontId="9" fillId="0" borderId="14" xfId="13" applyNumberFormat="1" applyFont="1" applyFill="1" applyBorder="1" applyAlignment="1" applyProtection="1">
      <alignment horizontal="center"/>
      <protection locked="0" hidden="1"/>
    </xf>
    <xf numFmtId="192" fontId="9" fillId="0" borderId="14" xfId="13" applyNumberFormat="1" applyFont="1" applyFill="1" applyBorder="1" applyAlignment="1" applyProtection="1">
      <alignment horizontal="center"/>
      <protection locked="0" hidden="1"/>
    </xf>
    <xf numFmtId="0" fontId="10" fillId="9" borderId="5" xfId="13" applyNumberFormat="1" applyFont="1" applyFill="1" applyBorder="1" applyAlignment="1" applyProtection="1">
      <alignment horizontal="center" wrapText="1"/>
      <protection locked="0" hidden="1"/>
    </xf>
    <xf numFmtId="0" fontId="10" fillId="9" borderId="6" xfId="13" applyNumberFormat="1" applyFont="1" applyFill="1" applyBorder="1" applyAlignment="1" applyProtection="1">
      <alignment horizontal="center" wrapText="1"/>
      <protection locked="0" hidden="1"/>
    </xf>
    <xf numFmtId="0" fontId="10" fillId="9" borderId="2" xfId="13" applyNumberFormat="1" applyFont="1" applyFill="1" applyBorder="1" applyAlignment="1" applyProtection="1">
      <alignment horizontal="center" wrapText="1"/>
      <protection locked="0" hidden="1"/>
    </xf>
    <xf numFmtId="201" fontId="10" fillId="9" borderId="4" xfId="13" quotePrefix="1" applyNumberFormat="1" applyFont="1" applyFill="1" applyBorder="1" applyAlignment="1" applyProtection="1">
      <alignment horizontal="center"/>
      <protection locked="0" hidden="1"/>
    </xf>
    <xf numFmtId="201" fontId="10" fillId="9" borderId="3" xfId="13" quotePrefix="1" applyNumberFormat="1" applyFont="1" applyFill="1" applyBorder="1" applyAlignment="1" applyProtection="1">
      <alignment horizontal="center"/>
      <protection locked="0" hidden="1"/>
    </xf>
    <xf numFmtId="203" fontId="9" fillId="0" borderId="45" xfId="13" applyNumberFormat="1" applyFont="1" applyFill="1" applyBorder="1" applyAlignment="1" applyProtection="1">
      <alignment horizontal="center"/>
      <protection locked="0" hidden="1"/>
    </xf>
    <xf numFmtId="0" fontId="10" fillId="9" borderId="1" xfId="13" applyNumberFormat="1" applyFont="1" applyFill="1" applyBorder="1" applyAlignment="1" applyProtection="1">
      <alignment horizontal="center" vertical="center" wrapText="1"/>
      <protection locked="0" hidden="1"/>
    </xf>
    <xf numFmtId="0" fontId="10" fillId="9" borderId="1" xfId="13" applyNumberFormat="1" applyFont="1" applyFill="1" applyBorder="1" applyAlignment="1" applyProtection="1">
      <alignment horizontal="center" vertical="center"/>
      <protection locked="0" hidden="1"/>
    </xf>
    <xf numFmtId="0" fontId="10" fillId="9" borderId="4" xfId="13" applyNumberFormat="1" applyFont="1" applyFill="1" applyBorder="1" applyAlignment="1" applyProtection="1">
      <alignment horizontal="center"/>
      <protection locked="0" hidden="1"/>
    </xf>
    <xf numFmtId="0" fontId="10" fillId="9" borderId="33" xfId="13" applyNumberFormat="1" applyFont="1" applyFill="1" applyBorder="1" applyAlignment="1" applyProtection="1">
      <alignment horizontal="center"/>
      <protection locked="0" hidden="1"/>
    </xf>
    <xf numFmtId="0" fontId="10" fillId="9" borderId="3" xfId="13" applyNumberFormat="1" applyFont="1" applyFill="1" applyBorder="1" applyAlignment="1" applyProtection="1">
      <alignment horizontal="center"/>
      <protection locked="0" hidden="1"/>
    </xf>
    <xf numFmtId="0" fontId="10" fillId="0" borderId="14" xfId="13" applyNumberFormat="1" applyFont="1" applyFill="1" applyBorder="1" applyAlignment="1" applyProtection="1">
      <alignment horizontal="center"/>
      <protection locked="0" hidden="1"/>
    </xf>
    <xf numFmtId="0" fontId="9" fillId="0" borderId="0" xfId="13" applyNumberFormat="1" applyFont="1" applyFill="1" applyBorder="1" applyAlignment="1" applyProtection="1">
      <alignment horizontal="right"/>
      <protection locked="0" hidden="1"/>
    </xf>
    <xf numFmtId="0" fontId="9" fillId="0" borderId="1" xfId="13" applyNumberFormat="1" applyFont="1" applyFill="1" applyBorder="1" applyAlignment="1" applyProtection="1">
      <alignment horizontal="left" vertical="center"/>
      <protection locked="0" hidden="1"/>
    </xf>
    <xf numFmtId="0" fontId="10" fillId="9" borderId="4" xfId="13" applyNumberFormat="1" applyFont="1" applyFill="1" applyBorder="1" applyAlignment="1" applyProtection="1">
      <alignment horizontal="right" vertical="center"/>
      <protection locked="0" hidden="1"/>
    </xf>
    <xf numFmtId="0" fontId="10" fillId="9" borderId="33" xfId="13" applyNumberFormat="1" applyFont="1" applyFill="1" applyBorder="1" applyAlignment="1" applyProtection="1">
      <alignment horizontal="right" vertical="center"/>
      <protection locked="0" hidden="1"/>
    </xf>
    <xf numFmtId="0" fontId="10" fillId="9" borderId="3" xfId="13" applyNumberFormat="1" applyFont="1" applyFill="1" applyBorder="1" applyAlignment="1" applyProtection="1">
      <alignment horizontal="right" vertical="center"/>
      <protection locked="0" hidden="1"/>
    </xf>
    <xf numFmtId="0" fontId="12" fillId="0" borderId="0" xfId="13" applyNumberFormat="1" applyFont="1" applyFill="1" applyBorder="1" applyAlignment="1" applyProtection="1">
      <alignment horizontal="center"/>
      <protection locked="0" hidden="1"/>
    </xf>
    <xf numFmtId="0" fontId="9" fillId="0" borderId="13" xfId="13" applyNumberFormat="1" applyFont="1" applyFill="1" applyBorder="1" applyAlignment="1" applyProtection="1">
      <alignment horizontal="left"/>
      <protection locked="0" hidden="1"/>
    </xf>
    <xf numFmtId="203" fontId="9" fillId="0" borderId="0" xfId="13" applyNumberFormat="1" applyFont="1" applyFill="1" applyBorder="1" applyAlignment="1" applyProtection="1">
      <alignment horizontal="left"/>
      <protection locked="0" hidden="1"/>
    </xf>
    <xf numFmtId="0" fontId="17" fillId="0" borderId="0" xfId="2" applyFont="1" applyAlignment="1" applyProtection="1">
      <alignment horizontal="right"/>
      <protection hidden="1"/>
    </xf>
    <xf numFmtId="0" fontId="28" fillId="0" borderId="0" xfId="2" applyFont="1" applyAlignment="1" applyProtection="1">
      <alignment horizontal="center"/>
      <protection hidden="1"/>
    </xf>
    <xf numFmtId="0" fontId="17" fillId="0" borderId="0" xfId="2" applyFont="1" applyAlignment="1" applyProtection="1">
      <alignment horizontal="right" wrapText="1"/>
      <protection hidden="1"/>
    </xf>
    <xf numFmtId="0" fontId="29" fillId="0" borderId="0" xfId="4" applyFont="1" applyAlignment="1" applyProtection="1">
      <alignment horizontal="center"/>
      <protection hidden="1"/>
    </xf>
    <xf numFmtId="0" fontId="27" fillId="0" borderId="0" xfId="2" applyFont="1" applyAlignment="1" applyProtection="1">
      <alignment horizontal="center"/>
      <protection hidden="1"/>
    </xf>
    <xf numFmtId="0" fontId="29" fillId="0" borderId="0" xfId="2" applyFont="1" applyAlignment="1" applyProtection="1">
      <alignment horizontal="center"/>
      <protection hidden="1"/>
    </xf>
    <xf numFmtId="0" fontId="64" fillId="0" borderId="0" xfId="2" applyFont="1" applyAlignment="1" applyProtection="1">
      <alignment horizontal="center"/>
      <protection hidden="1"/>
    </xf>
    <xf numFmtId="0" fontId="17" fillId="0" borderId="0" xfId="2" applyFont="1" applyAlignment="1" applyProtection="1">
      <alignment horizontal="center"/>
      <protection hidden="1"/>
    </xf>
    <xf numFmtId="0" fontId="9" fillId="0" borderId="10" xfId="8" applyFont="1" applyBorder="1" applyAlignment="1">
      <alignment horizontal="left"/>
    </xf>
    <xf numFmtId="0" fontId="9" fillId="0" borderId="21" xfId="8" applyFont="1" applyBorder="1" applyAlignment="1">
      <alignment horizontal="left"/>
    </xf>
    <xf numFmtId="0" fontId="38" fillId="14" borderId="5" xfId="7" applyFont="1" applyFill="1" applyBorder="1" applyAlignment="1">
      <alignment horizontal="center" vertical="center"/>
    </xf>
    <xf numFmtId="0" fontId="38" fillId="14" borderId="6" xfId="7" applyFont="1" applyFill="1" applyBorder="1" applyAlignment="1">
      <alignment horizontal="center" vertical="center"/>
    </xf>
    <xf numFmtId="0" fontId="38" fillId="14" borderId="2" xfId="7" applyFont="1" applyFill="1" applyBorder="1" applyAlignment="1">
      <alignment horizontal="center" vertical="center"/>
    </xf>
    <xf numFmtId="0" fontId="38" fillId="14" borderId="7" xfId="7" applyFont="1" applyFill="1" applyBorder="1" applyAlignment="1">
      <alignment horizontal="center"/>
    </xf>
    <xf numFmtId="0" fontId="38" fillId="14" borderId="31" xfId="7" applyFont="1" applyFill="1" applyBorder="1" applyAlignment="1">
      <alignment horizontal="center"/>
    </xf>
    <xf numFmtId="0" fontId="38" fillId="14" borderId="5" xfId="7" applyFont="1" applyFill="1" applyBorder="1" applyAlignment="1">
      <alignment horizontal="center" textRotation="90"/>
    </xf>
    <xf numFmtId="0" fontId="38" fillId="14" borderId="6" xfId="7" applyFont="1" applyFill="1" applyBorder="1" applyAlignment="1">
      <alignment horizontal="center" textRotation="90"/>
    </xf>
    <xf numFmtId="0" fontId="38" fillId="14" borderId="2" xfId="7" applyFont="1" applyFill="1" applyBorder="1" applyAlignment="1">
      <alignment horizontal="center" textRotation="90"/>
    </xf>
    <xf numFmtId="0" fontId="38" fillId="14" borderId="5" xfId="7" applyFont="1" applyFill="1" applyBorder="1" applyAlignment="1">
      <alignment horizontal="center" vertical="center" textRotation="90"/>
    </xf>
    <xf numFmtId="0" fontId="38" fillId="14" borderId="6" xfId="7" applyFont="1" applyFill="1" applyBorder="1" applyAlignment="1">
      <alignment horizontal="center" vertical="center" textRotation="90"/>
    </xf>
    <xf numFmtId="0" fontId="38" fillId="14" borderId="2" xfId="7" applyFont="1" applyFill="1" applyBorder="1" applyAlignment="1">
      <alignment horizontal="center" vertical="center" textRotation="90"/>
    </xf>
    <xf numFmtId="0" fontId="38" fillId="14" borderId="7" xfId="7" applyFont="1" applyFill="1" applyBorder="1" applyAlignment="1">
      <alignment horizontal="center" vertical="center"/>
    </xf>
    <xf numFmtId="0" fontId="38" fillId="14" borderId="31" xfId="7" applyFont="1" applyFill="1" applyBorder="1" applyAlignment="1">
      <alignment horizontal="center" vertical="center"/>
    </xf>
    <xf numFmtId="0" fontId="38" fillId="14" borderId="9" xfId="7" applyFont="1" applyFill="1" applyBorder="1" applyAlignment="1">
      <alignment horizontal="center" vertical="center"/>
    </xf>
    <xf numFmtId="0" fontId="38" fillId="14" borderId="35" xfId="7" applyFont="1" applyFill="1" applyBorder="1" applyAlignment="1">
      <alignment horizontal="center" vertical="center"/>
    </xf>
    <xf numFmtId="0" fontId="38" fillId="14" borderId="12" xfId="7" applyFont="1" applyFill="1" applyBorder="1" applyAlignment="1">
      <alignment horizontal="center" vertical="center"/>
    </xf>
    <xf numFmtId="0" fontId="38" fillId="14" borderId="32" xfId="7" applyFont="1" applyFill="1" applyBorder="1" applyAlignment="1">
      <alignment horizontal="center" vertical="center"/>
    </xf>
    <xf numFmtId="0" fontId="38" fillId="14" borderId="33" xfId="7" applyFont="1" applyFill="1" applyBorder="1" applyAlignment="1">
      <alignment horizontal="center"/>
    </xf>
    <xf numFmtId="0" fontId="38" fillId="14" borderId="3" xfId="7" applyFont="1" applyFill="1" applyBorder="1" applyAlignment="1">
      <alignment horizontal="center"/>
    </xf>
    <xf numFmtId="0" fontId="38" fillId="14" borderId="8" xfId="7" applyFont="1" applyFill="1" applyBorder="1" applyAlignment="1">
      <alignment horizontal="center"/>
    </xf>
    <xf numFmtId="0" fontId="38" fillId="14" borderId="9" xfId="7" applyFont="1" applyFill="1" applyBorder="1" applyAlignment="1">
      <alignment horizontal="center"/>
    </xf>
    <xf numFmtId="0" fontId="38" fillId="14" borderId="35" xfId="7" applyFont="1" applyFill="1" applyBorder="1" applyAlignment="1">
      <alignment horizontal="center"/>
    </xf>
    <xf numFmtId="0" fontId="38" fillId="14" borderId="0" xfId="7" applyFont="1" applyFill="1" applyBorder="1" applyAlignment="1">
      <alignment horizontal="center"/>
    </xf>
    <xf numFmtId="0" fontId="38" fillId="0" borderId="31" xfId="7" applyFont="1" applyBorder="1" applyAlignment="1">
      <alignment horizontal="center" vertical="center"/>
    </xf>
    <xf numFmtId="0" fontId="38" fillId="0" borderId="35" xfId="7" applyFont="1" applyBorder="1" applyAlignment="1">
      <alignment horizontal="center" vertical="center"/>
    </xf>
    <xf numFmtId="0" fontId="38" fillId="0" borderId="32" xfId="7" applyFont="1" applyBorder="1" applyAlignment="1">
      <alignment horizontal="center" vertical="center"/>
    </xf>
    <xf numFmtId="0" fontId="38" fillId="0" borderId="5" xfId="7" applyFont="1" applyBorder="1" applyAlignment="1">
      <alignment horizontal="center" vertical="center"/>
    </xf>
    <xf numFmtId="0" fontId="38" fillId="0" borderId="6" xfId="7" applyFont="1" applyBorder="1" applyAlignment="1">
      <alignment horizontal="center" vertical="center"/>
    </xf>
    <xf numFmtId="0" fontId="38" fillId="0" borderId="2" xfId="7" applyFont="1" applyBorder="1" applyAlignment="1">
      <alignment horizontal="center" vertical="center"/>
    </xf>
    <xf numFmtId="0" fontId="9" fillId="0" borderId="0" xfId="6" applyFont="1" applyAlignment="1">
      <alignment horizontal="center"/>
    </xf>
    <xf numFmtId="0" fontId="38" fillId="12" borderId="5" xfId="7" applyFont="1" applyFill="1" applyBorder="1" applyAlignment="1">
      <alignment horizontal="center" textRotation="90"/>
    </xf>
    <xf numFmtId="0" fontId="38" fillId="12" borderId="6" xfId="7" applyFont="1" applyFill="1" applyBorder="1" applyAlignment="1">
      <alignment horizontal="center" textRotation="90"/>
    </xf>
    <xf numFmtId="0" fontId="38" fillId="12" borderId="2" xfId="7" applyFont="1" applyFill="1" applyBorder="1" applyAlignment="1">
      <alignment horizontal="center" textRotation="90"/>
    </xf>
    <xf numFmtId="0" fontId="9" fillId="0" borderId="22" xfId="8" applyFont="1" applyBorder="1" applyAlignment="1">
      <alignment horizontal="left"/>
    </xf>
    <xf numFmtId="2" fontId="9" fillId="0" borderId="0" xfId="6" applyNumberFormat="1" applyFont="1" applyAlignment="1">
      <alignment horizontal="center"/>
    </xf>
    <xf numFmtId="0" fontId="9" fillId="0" borderId="21" xfId="8" applyFont="1" applyBorder="1" applyAlignment="1" applyProtection="1">
      <alignment horizontal="left"/>
      <protection locked="0" hidden="1"/>
    </xf>
    <xf numFmtId="0" fontId="9" fillId="0" borderId="10" xfId="8" applyFont="1" applyBorder="1" applyAlignment="1" applyProtection="1">
      <alignment horizontal="left"/>
      <protection locked="0" hidden="1"/>
    </xf>
    <xf numFmtId="0" fontId="9" fillId="0" borderId="22" xfId="8" applyFont="1" applyBorder="1" applyAlignment="1" applyProtection="1">
      <alignment horizontal="left"/>
      <protection locked="0" hidden="1"/>
    </xf>
    <xf numFmtId="0" fontId="7" fillId="0" borderId="2" xfId="2" applyFont="1" applyBorder="1" applyAlignment="1" applyProtection="1">
      <alignment horizontal="center"/>
      <protection locked="0" hidden="1"/>
    </xf>
    <xf numFmtId="0" fontId="9" fillId="0" borderId="2" xfId="2" applyNumberFormat="1" applyFont="1" applyBorder="1" applyAlignment="1" applyProtection="1">
      <alignment horizontal="center"/>
      <protection locked="0" hidden="1"/>
    </xf>
    <xf numFmtId="0" fontId="9" fillId="0" borderId="2" xfId="2" applyFont="1" applyBorder="1" applyAlignment="1" applyProtection="1">
      <alignment horizontal="left" vertical="top"/>
      <protection locked="0" hidden="1"/>
    </xf>
    <xf numFmtId="1" fontId="7" fillId="0" borderId="2" xfId="2" applyNumberFormat="1" applyFont="1" applyBorder="1" applyAlignment="1" applyProtection="1">
      <alignment horizontal="center"/>
      <protection locked="0" hidden="1"/>
    </xf>
    <xf numFmtId="0" fontId="7" fillId="0" borderId="21" xfId="2" applyFont="1" applyBorder="1" applyAlignment="1" applyProtection="1">
      <alignment horizontal="center"/>
      <protection locked="0" hidden="1"/>
    </xf>
    <xf numFmtId="0" fontId="9" fillId="0" borderId="22" xfId="2" applyNumberFormat="1" applyFont="1" applyBorder="1" applyAlignment="1" applyProtection="1">
      <alignment horizontal="center"/>
      <protection locked="0" hidden="1"/>
    </xf>
    <xf numFmtId="0" fontId="9" fillId="0" borderId="22" xfId="2" applyFont="1" applyBorder="1" applyAlignment="1" applyProtection="1">
      <alignment horizontal="left" vertical="top"/>
      <protection locked="0" hidden="1"/>
    </xf>
    <xf numFmtId="1" fontId="7" fillId="0" borderId="22" xfId="2" applyNumberFormat="1" applyFont="1" applyBorder="1" applyAlignment="1" applyProtection="1">
      <alignment horizontal="center"/>
      <protection locked="0" hidden="1"/>
    </xf>
    <xf numFmtId="0" fontId="7" fillId="0" borderId="22" xfId="2" applyFont="1" applyBorder="1" applyAlignment="1" applyProtection="1">
      <alignment horizontal="center"/>
      <protection locked="0" hidden="1"/>
    </xf>
    <xf numFmtId="0" fontId="9" fillId="0" borderId="21" xfId="2" applyNumberFormat="1" applyFont="1" applyBorder="1" applyAlignment="1" applyProtection="1">
      <alignment horizontal="center"/>
      <protection locked="0" hidden="1"/>
    </xf>
    <xf numFmtId="0" fontId="9" fillId="0" borderId="21" xfId="2" applyFont="1" applyBorder="1" applyAlignment="1" applyProtection="1">
      <alignment horizontal="left" vertical="top"/>
      <protection locked="0" hidden="1"/>
    </xf>
    <xf numFmtId="1" fontId="7" fillId="0" borderId="21" xfId="2" applyNumberFormat="1" applyFont="1" applyBorder="1" applyAlignment="1" applyProtection="1">
      <alignment horizontal="center"/>
      <protection locked="0" hidden="1"/>
    </xf>
    <xf numFmtId="0" fontId="7" fillId="0" borderId="10" xfId="2" applyFont="1" applyBorder="1" applyAlignment="1" applyProtection="1">
      <alignment horizontal="center"/>
      <protection locked="0" hidden="1"/>
    </xf>
    <xf numFmtId="0" fontId="71" fillId="14" borderId="12" xfId="2" applyFont="1" applyFill="1" applyBorder="1" applyAlignment="1" applyProtection="1">
      <alignment horizontal="center"/>
      <protection locked="0" hidden="1"/>
    </xf>
    <xf numFmtId="0" fontId="71" fillId="14" borderId="13" xfId="2" applyFont="1" applyFill="1" applyBorder="1" applyAlignment="1" applyProtection="1">
      <alignment horizontal="center"/>
      <protection locked="0" hidden="1"/>
    </xf>
    <xf numFmtId="0" fontId="71" fillId="14" borderId="32" xfId="2" applyFont="1" applyFill="1" applyBorder="1" applyAlignment="1" applyProtection="1">
      <alignment horizontal="center"/>
      <protection locked="0" hidden="1"/>
    </xf>
    <xf numFmtId="0" fontId="9" fillId="0" borderId="10" xfId="2" applyNumberFormat="1" applyFont="1" applyBorder="1" applyAlignment="1" applyProtection="1">
      <alignment horizontal="center"/>
      <protection locked="0" hidden="1"/>
    </xf>
    <xf numFmtId="0" fontId="9" fillId="0" borderId="10" xfId="2" applyFont="1" applyBorder="1" applyAlignment="1" applyProtection="1">
      <alignment horizontal="left" vertical="top"/>
      <protection locked="0" hidden="1"/>
    </xf>
    <xf numFmtId="1" fontId="7" fillId="0" borderId="10" xfId="2" applyNumberFormat="1" applyFont="1" applyBorder="1" applyAlignment="1" applyProtection="1">
      <alignment horizontal="center"/>
      <protection locked="0" hidden="1"/>
    </xf>
    <xf numFmtId="0" fontId="12" fillId="0" borderId="0" xfId="2" applyFont="1" applyAlignment="1" applyProtection="1">
      <alignment horizontal="center"/>
      <protection locked="0" hidden="1"/>
    </xf>
    <xf numFmtId="0" fontId="155" fillId="0" borderId="0" xfId="0" applyFont="1" applyBorder="1" applyAlignment="1" applyProtection="1">
      <alignment horizontal="left" wrapText="1"/>
      <protection locked="0" hidden="1"/>
    </xf>
    <xf numFmtId="0" fontId="71" fillId="14" borderId="7" xfId="2" applyFont="1" applyFill="1" applyBorder="1" applyAlignment="1" applyProtection="1">
      <alignment horizontal="center" vertical="center"/>
      <protection locked="0" hidden="1"/>
    </xf>
    <xf numFmtId="0" fontId="71" fillId="14" borderId="31" xfId="2" applyFont="1" applyFill="1" applyBorder="1" applyAlignment="1" applyProtection="1">
      <alignment horizontal="center" vertical="center"/>
      <protection locked="0" hidden="1"/>
    </xf>
    <xf numFmtId="0" fontId="71" fillId="14" borderId="12" xfId="2" applyFont="1" applyFill="1" applyBorder="1" applyAlignment="1" applyProtection="1">
      <alignment horizontal="center" vertical="center"/>
      <protection locked="0" hidden="1"/>
    </xf>
    <xf numFmtId="0" fontId="71" fillId="14" borderId="32" xfId="2" applyFont="1" applyFill="1" applyBorder="1" applyAlignment="1" applyProtection="1">
      <alignment horizontal="center" vertical="center"/>
      <protection locked="0" hidden="1"/>
    </xf>
    <xf numFmtId="0" fontId="71" fillId="14" borderId="8" xfId="2" applyFont="1" applyFill="1" applyBorder="1" applyAlignment="1" applyProtection="1">
      <alignment horizontal="center" vertical="center"/>
      <protection locked="0" hidden="1"/>
    </xf>
    <xf numFmtId="0" fontId="71" fillId="14" borderId="13" xfId="2" applyFont="1" applyFill="1" applyBorder="1" applyAlignment="1" applyProtection="1">
      <alignment horizontal="center" vertical="center"/>
      <protection locked="0" hidden="1"/>
    </xf>
    <xf numFmtId="0" fontId="71" fillId="14" borderId="1" xfId="2" applyFont="1" applyFill="1" applyBorder="1" applyAlignment="1" applyProtection="1">
      <alignment horizontal="center"/>
      <protection locked="0" hidden="1"/>
    </xf>
    <xf numFmtId="0" fontId="71" fillId="14" borderId="4" xfId="2" applyFont="1" applyFill="1" applyBorder="1" applyAlignment="1" applyProtection="1">
      <alignment horizontal="center"/>
      <protection locked="0" hidden="1"/>
    </xf>
    <xf numFmtId="0" fontId="71" fillId="14" borderId="7" xfId="2" applyFont="1" applyFill="1" applyBorder="1" applyAlignment="1" applyProtection="1">
      <alignment horizontal="center"/>
      <protection locked="0" hidden="1"/>
    </xf>
    <xf numFmtId="0" fontId="71" fillId="14" borderId="8" xfId="2" applyFont="1" applyFill="1" applyBorder="1" applyAlignment="1" applyProtection="1">
      <alignment horizontal="center"/>
      <protection locked="0" hidden="1"/>
    </xf>
    <xf numFmtId="0" fontId="71" fillId="14" borderId="31" xfId="2" applyFont="1" applyFill="1" applyBorder="1" applyAlignment="1" applyProtection="1">
      <alignment horizontal="center"/>
      <protection locked="0" hidden="1"/>
    </xf>
    <xf numFmtId="0" fontId="19" fillId="0" borderId="0" xfId="0" applyFont="1" applyBorder="1" applyAlignment="1" applyProtection="1">
      <alignment horizontal="left" wrapText="1"/>
      <protection hidden="1"/>
    </xf>
    <xf numFmtId="0" fontId="7" fillId="0" borderId="10" xfId="19" applyFont="1" applyBorder="1" applyAlignment="1">
      <alignment horizontal="left"/>
    </xf>
    <xf numFmtId="0" fontId="7" fillId="0" borderId="21" xfId="19" applyFont="1" applyBorder="1" applyAlignment="1">
      <alignment horizontal="left"/>
    </xf>
    <xf numFmtId="0" fontId="17" fillId="0" borderId="0" xfId="19" applyFont="1" applyAlignment="1">
      <alignment horizontal="center"/>
    </xf>
    <xf numFmtId="0" fontId="32" fillId="14" borderId="7" xfId="19" applyFont="1" applyFill="1" applyBorder="1" applyAlignment="1">
      <alignment horizontal="center" vertical="center"/>
    </xf>
    <xf numFmtId="0" fontId="32" fillId="14" borderId="31" xfId="19" applyFont="1" applyFill="1" applyBorder="1" applyAlignment="1">
      <alignment horizontal="center" vertical="center"/>
    </xf>
    <xf numFmtId="0" fontId="32" fillId="14" borderId="9" xfId="19" applyFont="1" applyFill="1" applyBorder="1" applyAlignment="1">
      <alignment horizontal="center" vertical="center"/>
    </xf>
    <xf numFmtId="0" fontId="32" fillId="14" borderId="35" xfId="19" applyFont="1" applyFill="1" applyBorder="1" applyAlignment="1">
      <alignment horizontal="center" vertical="center"/>
    </xf>
    <xf numFmtId="0" fontId="32" fillId="14" borderId="12" xfId="19" applyFont="1" applyFill="1" applyBorder="1" applyAlignment="1">
      <alignment horizontal="center" vertical="center"/>
    </xf>
    <xf numFmtId="0" fontId="32" fillId="14" borderId="32" xfId="19" applyFont="1" applyFill="1" applyBorder="1" applyAlignment="1">
      <alignment horizontal="center" vertical="center"/>
    </xf>
    <xf numFmtId="0" fontId="32" fillId="0" borderId="5" xfId="19" applyFont="1" applyBorder="1" applyAlignment="1">
      <alignment horizontal="center"/>
    </xf>
    <xf numFmtId="0" fontId="32" fillId="0" borderId="2" xfId="19" applyFont="1" applyBorder="1" applyAlignment="1">
      <alignment horizontal="center"/>
    </xf>
    <xf numFmtId="0" fontId="32" fillId="14" borderId="5" xfId="19" applyFont="1" applyFill="1" applyBorder="1" applyAlignment="1">
      <alignment horizontal="center" vertical="center"/>
    </xf>
    <xf numFmtId="0" fontId="32" fillId="14" borderId="6" xfId="19" applyFont="1" applyFill="1" applyBorder="1" applyAlignment="1">
      <alignment horizontal="center" vertical="center"/>
    </xf>
    <xf numFmtId="0" fontId="32" fillId="14" borderId="2" xfId="19" applyFont="1" applyFill="1" applyBorder="1" applyAlignment="1">
      <alignment horizontal="center" vertical="center"/>
    </xf>
    <xf numFmtId="0" fontId="32" fillId="14" borderId="5" xfId="19" applyFont="1" applyFill="1" applyBorder="1" applyAlignment="1">
      <alignment horizontal="center"/>
    </xf>
    <xf numFmtId="0" fontId="32" fillId="14" borderId="2" xfId="19" applyFont="1" applyFill="1" applyBorder="1" applyAlignment="1">
      <alignment horizontal="center"/>
    </xf>
    <xf numFmtId="0" fontId="32" fillId="14" borderId="4" xfId="19" applyFont="1" applyFill="1" applyBorder="1" applyAlignment="1">
      <alignment horizontal="center"/>
    </xf>
    <xf numFmtId="0" fontId="32" fillId="14" borderId="3" xfId="19" applyFont="1" applyFill="1" applyBorder="1" applyAlignment="1">
      <alignment horizontal="center"/>
    </xf>
    <xf numFmtId="0" fontId="9" fillId="0" borderId="0" xfId="19" applyFont="1" applyAlignment="1">
      <alignment horizontal="left"/>
    </xf>
    <xf numFmtId="0" fontId="32" fillId="0" borderId="5" xfId="19" applyFont="1" applyBorder="1" applyAlignment="1">
      <alignment horizontal="center" vertical="center"/>
    </xf>
    <xf numFmtId="0" fontId="32" fillId="0" borderId="2" xfId="19" applyFont="1" applyBorder="1" applyAlignment="1">
      <alignment horizontal="center" vertical="center"/>
    </xf>
    <xf numFmtId="0" fontId="32" fillId="14" borderId="33" xfId="19" applyFont="1" applyFill="1" applyBorder="1" applyAlignment="1">
      <alignment horizontal="center"/>
    </xf>
    <xf numFmtId="0" fontId="9" fillId="0" borderId="0" xfId="19" applyFont="1" applyAlignment="1">
      <alignment horizontal="center"/>
    </xf>
    <xf numFmtId="0" fontId="7" fillId="0" borderId="22" xfId="19" applyFont="1" applyBorder="1" applyAlignment="1">
      <alignment horizontal="left"/>
    </xf>
    <xf numFmtId="0" fontId="20" fillId="0" borderId="0" xfId="0" applyFont="1" applyBorder="1" applyAlignment="1" applyProtection="1">
      <alignment horizontal="center" vertical="center"/>
      <protection hidden="1"/>
    </xf>
    <xf numFmtId="199" fontId="75" fillId="32" borderId="41" xfId="3" applyNumberFormat="1" applyFont="1" applyFill="1" applyBorder="1" applyAlignment="1">
      <alignment horizontal="center"/>
    </xf>
    <xf numFmtId="199" fontId="75" fillId="32" borderId="43" xfId="3" applyNumberFormat="1" applyFont="1" applyFill="1" applyBorder="1" applyAlignment="1">
      <alignment horizontal="center"/>
    </xf>
    <xf numFmtId="43" fontId="16" fillId="0" borderId="1" xfId="3" applyNumberFormat="1" applyFont="1" applyFill="1" applyBorder="1" applyAlignment="1">
      <alignment horizontal="center"/>
    </xf>
    <xf numFmtId="0" fontId="16" fillId="0" borderId="1" xfId="3" applyFont="1" applyFill="1" applyBorder="1" applyAlignment="1">
      <alignment horizontal="center"/>
    </xf>
    <xf numFmtId="0" fontId="12" fillId="0" borderId="0" xfId="9" applyFont="1" applyAlignment="1">
      <alignment horizontal="center"/>
    </xf>
    <xf numFmtId="0" fontId="39" fillId="14" borderId="4" xfId="9" applyFont="1" applyFill="1" applyBorder="1" applyAlignment="1">
      <alignment horizontal="center"/>
    </xf>
    <xf numFmtId="0" fontId="39" fillId="14" borderId="3" xfId="9" applyFont="1" applyFill="1" applyBorder="1" applyAlignment="1">
      <alignment horizontal="center"/>
    </xf>
    <xf numFmtId="49" fontId="30" fillId="0" borderId="0" xfId="9" applyNumberFormat="1" applyFont="1" applyAlignment="1">
      <alignment horizontal="left"/>
    </xf>
    <xf numFmtId="0" fontId="30" fillId="0" borderId="0" xfId="9" applyNumberFormat="1" applyFont="1" applyAlignment="1">
      <alignment horizontal="left"/>
    </xf>
    <xf numFmtId="0" fontId="30" fillId="0" borderId="0" xfId="9" applyFont="1" applyAlignment="1">
      <alignment horizontal="left"/>
    </xf>
    <xf numFmtId="0" fontId="39" fillId="14" borderId="7" xfId="9" applyFont="1" applyFill="1" applyBorder="1" applyAlignment="1">
      <alignment horizontal="center"/>
    </xf>
    <xf numFmtId="0" fontId="39" fillId="14" borderId="31" xfId="9" applyFont="1" applyFill="1" applyBorder="1" applyAlignment="1">
      <alignment horizontal="center"/>
    </xf>
    <xf numFmtId="0" fontId="30" fillId="0" borderId="21" xfId="9" applyFont="1" applyBorder="1" applyAlignment="1">
      <alignment horizontal="center" vertical="center"/>
    </xf>
    <xf numFmtId="0" fontId="30" fillId="0" borderId="0" xfId="9" applyFont="1" applyAlignment="1">
      <alignment horizontal="left" vertical="center" wrapText="1"/>
    </xf>
    <xf numFmtId="0" fontId="30" fillId="0" borderId="0" xfId="9" applyFont="1" applyAlignment="1">
      <alignment horizontal="center"/>
    </xf>
    <xf numFmtId="0" fontId="39" fillId="14" borderId="33" xfId="9" applyFont="1" applyFill="1" applyBorder="1" applyAlignment="1">
      <alignment horizontal="center"/>
    </xf>
    <xf numFmtId="0" fontId="39" fillId="14" borderId="8" xfId="9" applyFont="1" applyFill="1" applyBorder="1" applyAlignment="1">
      <alignment horizontal="center"/>
    </xf>
    <xf numFmtId="0" fontId="30" fillId="0" borderId="10" xfId="9" applyFont="1" applyBorder="1" applyAlignment="1">
      <alignment horizontal="center" vertical="center"/>
    </xf>
    <xf numFmtId="0" fontId="7" fillId="0" borderId="10" xfId="9" applyFont="1" applyBorder="1" applyAlignment="1">
      <alignment horizontal="left"/>
    </xf>
    <xf numFmtId="0" fontId="7" fillId="0" borderId="21" xfId="9" applyFont="1" applyBorder="1" applyAlignment="1">
      <alignment horizontal="left"/>
    </xf>
    <xf numFmtId="0" fontId="7" fillId="0" borderId="22" xfId="9" applyFont="1" applyBorder="1" applyAlignment="1">
      <alignment horizontal="left"/>
    </xf>
    <xf numFmtId="0" fontId="30" fillId="0" borderId="22" xfId="9" applyFont="1" applyBorder="1" applyAlignment="1">
      <alignment horizontal="center" vertical="center"/>
    </xf>
    <xf numFmtId="0" fontId="7" fillId="0" borderId="21" xfId="9" applyFont="1" applyBorder="1" applyAlignment="1">
      <alignment horizontal="center" vertical="center"/>
    </xf>
    <xf numFmtId="0" fontId="7" fillId="0" borderId="21" xfId="9" applyFont="1" applyBorder="1" applyAlignment="1">
      <alignment horizontal="center"/>
    </xf>
    <xf numFmtId="0" fontId="41" fillId="0" borderId="21" xfId="9" applyFont="1" applyBorder="1" applyAlignment="1">
      <alignment horizontal="left"/>
    </xf>
    <xf numFmtId="0" fontId="7" fillId="0" borderId="10" xfId="9" applyFont="1" applyBorder="1" applyAlignment="1">
      <alignment horizontal="center" vertical="center"/>
    </xf>
    <xf numFmtId="0" fontId="7" fillId="0" borderId="10" xfId="9" applyFont="1" applyBorder="1" applyAlignment="1">
      <alignment horizontal="center"/>
    </xf>
    <xf numFmtId="0" fontId="41" fillId="0" borderId="10" xfId="9" applyFont="1" applyBorder="1" applyAlignment="1">
      <alignment horizontal="left"/>
    </xf>
    <xf numFmtId="1" fontId="30" fillId="0" borderId="0" xfId="9" applyNumberFormat="1" applyFont="1" applyAlignment="1">
      <alignment horizontal="left"/>
    </xf>
    <xf numFmtId="0" fontId="30" fillId="0" borderId="0" xfId="9" applyNumberFormat="1" applyFont="1" applyAlignment="1">
      <alignment horizontal="left" vertical="center" wrapText="1"/>
    </xf>
    <xf numFmtId="0" fontId="7" fillId="0" borderId="0" xfId="9" applyFont="1" applyAlignment="1">
      <alignment horizontal="left"/>
    </xf>
    <xf numFmtId="0" fontId="30" fillId="0" borderId="0" xfId="9" applyFont="1" applyAlignment="1">
      <alignment horizontal="center" vertical="center"/>
    </xf>
    <xf numFmtId="0" fontId="30" fillId="0" borderId="0" xfId="9" applyFont="1" applyAlignment="1">
      <alignment horizontal="center" vertical="center" wrapText="1"/>
    </xf>
    <xf numFmtId="0" fontId="7" fillId="0" borderId="22" xfId="9" applyFont="1" applyBorder="1" applyAlignment="1">
      <alignment horizontal="center" vertical="center"/>
    </xf>
    <xf numFmtId="0" fontId="7" fillId="0" borderId="22" xfId="9" applyFont="1" applyBorder="1" applyAlignment="1">
      <alignment horizontal="center"/>
    </xf>
    <xf numFmtId="0" fontId="41" fillId="0" borderId="22" xfId="9" applyFont="1" applyBorder="1" applyAlignment="1">
      <alignment horizontal="left"/>
    </xf>
    <xf numFmtId="49" fontId="10" fillId="0" borderId="0" xfId="9" applyNumberFormat="1" applyFont="1" applyAlignment="1">
      <alignment horizontal="center"/>
    </xf>
    <xf numFmtId="0" fontId="10" fillId="0" borderId="0" xfId="9" applyFont="1" applyAlignment="1">
      <alignment horizontal="center"/>
    </xf>
    <xf numFmtId="0" fontId="30" fillId="0" borderId="0" xfId="9" applyFont="1" applyFill="1" applyAlignment="1">
      <alignment horizontal="left"/>
    </xf>
    <xf numFmtId="0" fontId="30" fillId="0" borderId="21" xfId="9" applyFont="1" applyBorder="1" applyAlignment="1">
      <alignment horizontal="center"/>
    </xf>
    <xf numFmtId="0" fontId="30" fillId="0" borderId="21" xfId="9" applyFont="1" applyFill="1" applyBorder="1" applyAlignment="1">
      <alignment horizontal="center"/>
    </xf>
    <xf numFmtId="0" fontId="9" fillId="0" borderId="0" xfId="9" applyFont="1" applyAlignment="1">
      <alignment horizontal="right"/>
    </xf>
    <xf numFmtId="0" fontId="9" fillId="0" borderId="0" xfId="9" applyFont="1" applyAlignment="1">
      <alignment horizontal="center" vertical="center"/>
    </xf>
    <xf numFmtId="0" fontId="45" fillId="0" borderId="0" xfId="9" quotePrefix="1" applyFont="1" applyAlignment="1">
      <alignment horizontal="center"/>
    </xf>
    <xf numFmtId="0" fontId="45" fillId="0" borderId="0" xfId="9" applyFont="1" applyAlignment="1">
      <alignment horizontal="center"/>
    </xf>
    <xf numFmtId="0" fontId="9" fillId="0" borderId="0" xfId="9" applyFont="1" applyAlignment="1">
      <alignment horizontal="center"/>
    </xf>
    <xf numFmtId="0" fontId="30" fillId="0" borderId="21" xfId="9" applyNumberFormat="1" applyFont="1" applyBorder="1" applyAlignment="1">
      <alignment horizontal="left"/>
    </xf>
    <xf numFmtId="0" fontId="52" fillId="0" borderId="0" xfId="0" applyFont="1" applyAlignment="1">
      <alignment horizontal="left" vertical="center"/>
    </xf>
    <xf numFmtId="0" fontId="30" fillId="0" borderId="10" xfId="9" applyNumberFormat="1" applyFont="1" applyBorder="1" applyAlignment="1">
      <alignment horizontal="left"/>
    </xf>
    <xf numFmtId="0" fontId="39" fillId="0" borderId="0" xfId="9" applyFont="1" applyAlignment="1">
      <alignment horizontal="center"/>
    </xf>
    <xf numFmtId="0" fontId="30" fillId="0" borderId="10" xfId="9" applyFont="1" applyBorder="1" applyAlignment="1">
      <alignment horizontal="center"/>
    </xf>
    <xf numFmtId="0" fontId="30" fillId="0" borderId="10" xfId="9" applyFont="1" applyFill="1" applyBorder="1" applyAlignment="1">
      <alignment horizontal="center"/>
    </xf>
    <xf numFmtId="0" fontId="30" fillId="0" borderId="22" xfId="9" applyNumberFormat="1" applyFont="1" applyBorder="1" applyAlignment="1">
      <alignment horizontal="left"/>
    </xf>
    <xf numFmtId="0" fontId="30" fillId="0" borderId="22" xfId="9" applyFont="1" applyBorder="1" applyAlignment="1">
      <alignment horizontal="center"/>
    </xf>
    <xf numFmtId="0" fontId="30" fillId="0" borderId="22" xfId="9" applyFont="1" applyFill="1" applyBorder="1" applyAlignment="1">
      <alignment horizontal="center"/>
    </xf>
    <xf numFmtId="2" fontId="10" fillId="0" borderId="4" xfId="6" applyNumberFormat="1" applyFont="1" applyBorder="1" applyAlignment="1" applyProtection="1">
      <alignment horizontal="center" vertical="center"/>
      <protection locked="0" hidden="1"/>
    </xf>
    <xf numFmtId="2" fontId="10" fillId="0" borderId="33" xfId="6" applyNumberFormat="1" applyFont="1" applyBorder="1" applyAlignment="1" applyProtection="1">
      <alignment horizontal="center" vertical="center"/>
      <protection locked="0" hidden="1"/>
    </xf>
    <xf numFmtId="0" fontId="10" fillId="9" borderId="4" xfId="6" applyFont="1" applyFill="1" applyBorder="1" applyAlignment="1" applyProtection="1">
      <alignment horizontal="center"/>
      <protection locked="0" hidden="1"/>
    </xf>
    <xf numFmtId="0" fontId="10" fillId="9" borderId="3" xfId="6" applyFont="1" applyFill="1" applyBorder="1" applyAlignment="1" applyProtection="1">
      <alignment horizontal="center"/>
      <protection locked="0" hidden="1"/>
    </xf>
    <xf numFmtId="0" fontId="17" fillId="0" borderId="0" xfId="6" applyFont="1" applyAlignment="1" applyProtection="1">
      <alignment horizontal="center"/>
      <protection locked="0" hidden="1"/>
    </xf>
    <xf numFmtId="0" fontId="10" fillId="9" borderId="4" xfId="6" applyFont="1" applyFill="1" applyBorder="1" applyAlignment="1" applyProtection="1">
      <alignment horizontal="center" vertical="center" wrapText="1"/>
      <protection locked="0" hidden="1"/>
    </xf>
    <xf numFmtId="0" fontId="10" fillId="9" borderId="3" xfId="6" applyFont="1" applyFill="1" applyBorder="1" applyAlignment="1" applyProtection="1">
      <alignment horizontal="center" vertical="center" wrapText="1"/>
      <protection locked="0" hidden="1"/>
    </xf>
    <xf numFmtId="0" fontId="9" fillId="0" borderId="0" xfId="6" applyFont="1" applyBorder="1" applyAlignment="1" applyProtection="1">
      <alignment horizontal="left" vertical="center" wrapText="1"/>
      <protection locked="0" hidden="1"/>
    </xf>
    <xf numFmtId="0" fontId="12" fillId="0" borderId="0" xfId="6" applyFont="1" applyAlignment="1" applyProtection="1">
      <alignment horizontal="center"/>
      <protection locked="0" hidden="1"/>
    </xf>
    <xf numFmtId="0" fontId="10" fillId="9" borderId="33" xfId="6" applyFont="1" applyFill="1" applyBorder="1" applyAlignment="1" applyProtection="1">
      <alignment horizontal="center" vertical="center" wrapText="1"/>
      <protection locked="0" hidden="1"/>
    </xf>
    <xf numFmtId="0" fontId="9" fillId="0" borderId="0" xfId="6" applyFont="1" applyBorder="1" applyAlignment="1" applyProtection="1">
      <alignment horizontal="left"/>
      <protection locked="0" hidden="1"/>
    </xf>
    <xf numFmtId="0" fontId="9" fillId="0" borderId="0" xfId="6" applyFont="1" applyAlignment="1" applyProtection="1">
      <alignment horizontal="center"/>
      <protection hidden="1"/>
    </xf>
    <xf numFmtId="0" fontId="9" fillId="0" borderId="11" xfId="6" applyFont="1" applyBorder="1" applyAlignment="1" applyProtection="1">
      <alignment horizontal="center"/>
      <protection hidden="1"/>
    </xf>
    <xf numFmtId="3" fontId="9" fillId="0" borderId="27" xfId="6" applyNumberFormat="1" applyFont="1" applyBorder="1" applyAlignment="1" applyProtection="1">
      <alignment horizontal="center"/>
      <protection hidden="1"/>
    </xf>
    <xf numFmtId="3" fontId="9" fillId="0" borderId="11" xfId="6" applyNumberFormat="1" applyFont="1" applyBorder="1" applyAlignment="1" applyProtection="1">
      <alignment horizontal="center"/>
      <protection hidden="1"/>
    </xf>
    <xf numFmtId="0" fontId="9" fillId="0" borderId="26" xfId="6" applyFont="1" applyBorder="1" applyAlignment="1" applyProtection="1">
      <alignment horizontal="center"/>
      <protection hidden="1"/>
    </xf>
    <xf numFmtId="0" fontId="10" fillId="0" borderId="8" xfId="6" applyFont="1" applyBorder="1" applyAlignment="1" applyProtection="1">
      <alignment horizontal="center"/>
      <protection hidden="1"/>
    </xf>
    <xf numFmtId="0" fontId="10" fillId="0" borderId="31" xfId="6" applyFont="1" applyBorder="1" applyAlignment="1" applyProtection="1">
      <alignment horizontal="center"/>
      <protection hidden="1"/>
    </xf>
    <xf numFmtId="190" fontId="10" fillId="0" borderId="4" xfId="10" quotePrefix="1" applyNumberFormat="1" applyFont="1" applyBorder="1" applyAlignment="1" applyProtection="1">
      <alignment horizontal="center" vertical="center"/>
      <protection hidden="1"/>
    </xf>
    <xf numFmtId="190" fontId="10" fillId="0" borderId="33" xfId="10" quotePrefix="1" applyNumberFormat="1" applyFont="1" applyBorder="1" applyAlignment="1" applyProtection="1">
      <alignment horizontal="center" vertical="center"/>
      <protection hidden="1"/>
    </xf>
    <xf numFmtId="0" fontId="10" fillId="0" borderId="0" xfId="6" quotePrefix="1" applyFont="1" applyBorder="1" applyAlignment="1" applyProtection="1">
      <alignment horizontal="center"/>
      <protection hidden="1"/>
    </xf>
    <xf numFmtId="0" fontId="10" fillId="0" borderId="0" xfId="6" applyFont="1" applyBorder="1" applyAlignment="1" applyProtection="1">
      <alignment horizontal="center"/>
      <protection hidden="1"/>
    </xf>
    <xf numFmtId="1" fontId="9" fillId="0" borderId="11" xfId="6" applyNumberFormat="1" applyFont="1" applyBorder="1" applyAlignment="1" applyProtection="1">
      <alignment horizontal="center"/>
      <protection hidden="1"/>
    </xf>
    <xf numFmtId="0" fontId="9" fillId="0" borderId="0" xfId="6" applyFont="1" applyBorder="1" applyAlignment="1" applyProtection="1">
      <alignment horizontal="left" vertical="top" wrapText="1"/>
      <protection hidden="1"/>
    </xf>
    <xf numFmtId="0" fontId="9" fillId="0" borderId="0" xfId="6" applyFont="1" applyBorder="1" applyAlignment="1" applyProtection="1">
      <alignment horizontal="center"/>
      <protection hidden="1"/>
    </xf>
    <xf numFmtId="0" fontId="10" fillId="0" borderId="12" xfId="6" applyFont="1" applyBorder="1" applyAlignment="1" applyProtection="1">
      <alignment horizontal="center" vertical="center"/>
      <protection hidden="1"/>
    </xf>
    <xf numFmtId="0" fontId="10" fillId="0" borderId="13" xfId="6" applyFont="1" applyBorder="1" applyAlignment="1" applyProtection="1">
      <alignment horizontal="center" vertical="center"/>
      <protection hidden="1"/>
    </xf>
    <xf numFmtId="0" fontId="10" fillId="0" borderId="32" xfId="6" applyFont="1" applyBorder="1" applyAlignment="1" applyProtection="1">
      <alignment horizontal="center" vertical="center"/>
      <protection hidden="1"/>
    </xf>
    <xf numFmtId="0" fontId="9" fillId="0" borderId="0" xfId="6" applyNumberFormat="1" applyFont="1" applyBorder="1" applyAlignment="1" applyProtection="1">
      <alignment horizontal="center"/>
      <protection hidden="1"/>
    </xf>
    <xf numFmtId="0" fontId="58" fillId="0" borderId="21" xfId="4" applyFont="1" applyBorder="1" applyAlignment="1" applyProtection="1">
      <alignment horizontal="left"/>
      <protection locked="0" hidden="1"/>
    </xf>
    <xf numFmtId="0" fontId="58" fillId="0" borderId="22" xfId="4" applyFont="1" applyBorder="1" applyAlignment="1" applyProtection="1">
      <alignment horizontal="center"/>
      <protection locked="0" hidden="1"/>
    </xf>
    <xf numFmtId="0" fontId="10" fillId="0" borderId="0" xfId="4" applyNumberFormat="1" applyFont="1" applyAlignment="1" applyProtection="1">
      <alignment horizontal="center"/>
      <protection locked="0" hidden="1"/>
    </xf>
    <xf numFmtId="0" fontId="7" fillId="9" borderId="33" xfId="4" applyFont="1" applyFill="1" applyBorder="1" applyAlignment="1" applyProtection="1">
      <alignment horizontal="left"/>
      <protection locked="0" hidden="1"/>
    </xf>
    <xf numFmtId="0" fontId="10" fillId="0" borderId="9" xfId="4" applyFont="1" applyBorder="1" applyAlignment="1" applyProtection="1">
      <alignment horizontal="center" vertical="center"/>
      <protection locked="0" hidden="1"/>
    </xf>
    <xf numFmtId="0" fontId="10" fillId="0" borderId="0" xfId="4" applyFont="1" applyBorder="1" applyAlignment="1" applyProtection="1">
      <alignment horizontal="center" vertical="center"/>
      <protection locked="0" hidden="1"/>
    </xf>
    <xf numFmtId="0" fontId="10" fillId="0" borderId="38" xfId="4" applyFont="1" applyBorder="1" applyAlignment="1" applyProtection="1">
      <alignment horizontal="center" vertical="center"/>
      <protection locked="0" hidden="1"/>
    </xf>
    <xf numFmtId="0" fontId="10" fillId="0" borderId="37" xfId="4" applyFont="1" applyBorder="1" applyAlignment="1" applyProtection="1">
      <alignment horizontal="center" vertical="center"/>
      <protection locked="0" hidden="1"/>
    </xf>
    <xf numFmtId="4" fontId="10" fillId="0" borderId="6" xfId="12" applyNumberFormat="1" applyFont="1" applyBorder="1" applyAlignment="1" applyProtection="1">
      <alignment horizontal="center" vertical="center"/>
      <protection locked="0" hidden="1"/>
    </xf>
    <xf numFmtId="4" fontId="10" fillId="0" borderId="36" xfId="12" applyNumberFormat="1" applyFont="1" applyBorder="1" applyAlignment="1" applyProtection="1">
      <alignment horizontal="center" vertical="center"/>
      <protection locked="0" hidden="1"/>
    </xf>
    <xf numFmtId="0" fontId="7" fillId="9" borderId="5" xfId="4" applyFont="1" applyFill="1" applyBorder="1" applyAlignment="1" applyProtection="1">
      <alignment horizontal="center" vertical="center"/>
      <protection locked="0" hidden="1"/>
    </xf>
    <xf numFmtId="0" fontId="7" fillId="9" borderId="2" xfId="4" applyFont="1" applyFill="1" applyBorder="1" applyAlignment="1" applyProtection="1">
      <alignment horizontal="center" vertical="center"/>
      <protection locked="0" hidden="1"/>
    </xf>
    <xf numFmtId="0" fontId="10" fillId="0" borderId="0" xfId="4" applyFont="1" applyAlignment="1" applyProtection="1">
      <alignment horizontal="center"/>
      <protection locked="0" hidden="1"/>
    </xf>
    <xf numFmtId="0" fontId="58" fillId="9" borderId="5" xfId="4" applyFont="1" applyFill="1" applyBorder="1" applyAlignment="1" applyProtection="1">
      <alignment horizontal="center" vertical="center"/>
      <protection locked="0" hidden="1"/>
    </xf>
    <xf numFmtId="0" fontId="31" fillId="9" borderId="6" xfId="4" applyFont="1" applyFill="1" applyBorder="1" applyAlignment="1" applyProtection="1">
      <alignment horizontal="center" vertical="center"/>
      <protection locked="0" hidden="1"/>
    </xf>
    <xf numFmtId="0" fontId="58" fillId="9" borderId="7" xfId="4" applyFont="1" applyFill="1" applyBorder="1" applyAlignment="1" applyProtection="1">
      <alignment horizontal="center" vertical="center"/>
      <protection locked="0" hidden="1"/>
    </xf>
    <xf numFmtId="0" fontId="31" fillId="9" borderId="31" xfId="4" applyFont="1" applyFill="1" applyBorder="1" applyAlignment="1" applyProtection="1">
      <alignment horizontal="center" vertical="center"/>
      <protection locked="0" hidden="1"/>
    </xf>
    <xf numFmtId="0" fontId="31" fillId="9" borderId="9" xfId="4" applyFont="1" applyFill="1" applyBorder="1" applyAlignment="1" applyProtection="1">
      <alignment horizontal="center" vertical="center"/>
      <protection locked="0" hidden="1"/>
    </xf>
    <xf numFmtId="0" fontId="31" fillId="9" borderId="35" xfId="4" applyFont="1" applyFill="1" applyBorder="1" applyAlignment="1" applyProtection="1">
      <alignment horizontal="center" vertical="center"/>
      <protection locked="0" hidden="1"/>
    </xf>
    <xf numFmtId="0" fontId="58" fillId="9" borderId="4" xfId="4" applyFont="1" applyFill="1" applyBorder="1" applyAlignment="1" applyProtection="1">
      <alignment horizontal="center"/>
      <protection locked="0" hidden="1"/>
    </xf>
    <xf numFmtId="0" fontId="58" fillId="9" borderId="33" xfId="4" applyFont="1" applyFill="1" applyBorder="1" applyAlignment="1" applyProtection="1">
      <alignment horizontal="center"/>
      <protection locked="0" hidden="1"/>
    </xf>
    <xf numFmtId="0" fontId="58" fillId="9" borderId="3" xfId="4" applyFont="1" applyFill="1" applyBorder="1" applyAlignment="1" applyProtection="1">
      <alignment horizontal="center"/>
      <protection locked="0" hidden="1"/>
    </xf>
    <xf numFmtId="0" fontId="58" fillId="9" borderId="31" xfId="4" applyFont="1" applyFill="1" applyBorder="1" applyAlignment="1" applyProtection="1">
      <alignment horizontal="center" vertical="center"/>
      <protection locked="0" hidden="1"/>
    </xf>
    <xf numFmtId="0" fontId="58" fillId="9" borderId="35" xfId="4" applyFont="1" applyFill="1" applyBorder="1" applyAlignment="1" applyProtection="1">
      <alignment horizontal="center" vertical="center"/>
      <protection locked="0" hidden="1"/>
    </xf>
    <xf numFmtId="0" fontId="58" fillId="0" borderId="10" xfId="4" applyFont="1" applyBorder="1" applyAlignment="1" applyProtection="1">
      <alignment horizontal="left"/>
      <protection locked="0" hidden="1"/>
    </xf>
    <xf numFmtId="0" fontId="10" fillId="0" borderId="0" xfId="4" applyFont="1" applyBorder="1" applyAlignment="1" applyProtection="1">
      <alignment horizontal="center"/>
      <protection locked="0" hidden="1"/>
    </xf>
    <xf numFmtId="0" fontId="35" fillId="0" borderId="0" xfId="4" applyFont="1" applyAlignment="1" applyProtection="1">
      <alignment horizontal="center"/>
      <protection locked="0" hidden="1"/>
    </xf>
    <xf numFmtId="4" fontId="10" fillId="0" borderId="9" xfId="4" applyNumberFormat="1" applyFont="1" applyBorder="1" applyAlignment="1" applyProtection="1">
      <alignment horizontal="center" vertical="center"/>
      <protection locked="0" hidden="1"/>
    </xf>
    <xf numFmtId="4" fontId="10" fillId="0" borderId="0" xfId="4" applyNumberFormat="1" applyFont="1" applyBorder="1" applyAlignment="1" applyProtection="1">
      <alignment horizontal="center" vertical="center"/>
      <protection locked="0" hidden="1"/>
    </xf>
    <xf numFmtId="4" fontId="10" fillId="0" borderId="35" xfId="4" applyNumberFormat="1" applyFont="1" applyBorder="1" applyAlignment="1" applyProtection="1">
      <alignment horizontal="center" vertical="center"/>
      <protection locked="0" hidden="1"/>
    </xf>
    <xf numFmtId="4" fontId="10" fillId="0" borderId="38" xfId="4" applyNumberFormat="1" applyFont="1" applyBorder="1" applyAlignment="1" applyProtection="1">
      <alignment horizontal="center" vertical="center"/>
      <protection locked="0" hidden="1"/>
    </xf>
    <xf numFmtId="4" fontId="10" fillId="0" borderId="37" xfId="4" applyNumberFormat="1" applyFont="1" applyBorder="1" applyAlignment="1" applyProtection="1">
      <alignment horizontal="center" vertical="center"/>
      <protection locked="0" hidden="1"/>
    </xf>
    <xf numFmtId="4" fontId="10" fillId="0" borderId="39" xfId="4" applyNumberFormat="1" applyFont="1" applyBorder="1" applyAlignment="1" applyProtection="1">
      <alignment horizontal="center" vertical="center"/>
      <protection locked="0" hidden="1"/>
    </xf>
    <xf numFmtId="0" fontId="12" fillId="9" borderId="33" xfId="4" applyFont="1" applyFill="1" applyBorder="1" applyAlignment="1" applyProtection="1">
      <alignment horizontal="center" vertical="center"/>
      <protection locked="0" hidden="1"/>
    </xf>
    <xf numFmtId="0" fontId="12" fillId="9" borderId="3" xfId="4" applyFont="1" applyFill="1" applyBorder="1" applyAlignment="1" applyProtection="1">
      <alignment horizontal="center" vertical="center"/>
      <protection locked="0" hidden="1"/>
    </xf>
    <xf numFmtId="0" fontId="9" fillId="0" borderId="0" xfId="4" applyFont="1" applyAlignment="1" applyProtection="1">
      <alignment horizontal="center"/>
      <protection locked="0" hidden="1"/>
    </xf>
    <xf numFmtId="0" fontId="30" fillId="0" borderId="21" xfId="4" applyFont="1" applyBorder="1" applyAlignment="1" applyProtection="1">
      <alignment horizontal="left"/>
      <protection locked="0" hidden="1"/>
    </xf>
    <xf numFmtId="0" fontId="30" fillId="0" borderId="22" xfId="4" applyFont="1" applyBorder="1" applyAlignment="1" applyProtection="1">
      <alignment horizontal="left"/>
      <protection locked="0" hidden="1"/>
    </xf>
    <xf numFmtId="0" fontId="10" fillId="0" borderId="35" xfId="4" applyFont="1" applyBorder="1" applyAlignment="1" applyProtection="1">
      <alignment horizontal="center" vertical="center"/>
      <protection locked="0" hidden="1"/>
    </xf>
    <xf numFmtId="0" fontId="10" fillId="0" borderId="39" xfId="4" applyFont="1" applyBorder="1" applyAlignment="1" applyProtection="1">
      <alignment horizontal="center" vertical="center"/>
      <protection locked="0" hidden="1"/>
    </xf>
    <xf numFmtId="0" fontId="39" fillId="9" borderId="4" xfId="4" applyFont="1" applyFill="1" applyBorder="1" applyAlignment="1" applyProtection="1">
      <alignment horizontal="center" vertical="center" shrinkToFit="1"/>
      <protection locked="0" hidden="1"/>
    </xf>
    <xf numFmtId="0" fontId="39" fillId="9" borderId="33" xfId="4" applyFont="1" applyFill="1" applyBorder="1" applyAlignment="1" applyProtection="1">
      <alignment horizontal="center" vertical="center" shrinkToFit="1"/>
      <protection locked="0" hidden="1"/>
    </xf>
    <xf numFmtId="0" fontId="39" fillId="9" borderId="3" xfId="4" applyFont="1" applyFill="1" applyBorder="1" applyAlignment="1" applyProtection="1">
      <alignment horizontal="center" vertical="center" shrinkToFit="1"/>
      <protection locked="0" hidden="1"/>
    </xf>
    <xf numFmtId="0" fontId="39" fillId="9" borderId="1" xfId="4" applyFont="1" applyFill="1" applyBorder="1" applyAlignment="1" applyProtection="1">
      <alignment horizontal="center" vertical="center" shrinkToFit="1"/>
      <protection locked="0" hidden="1"/>
    </xf>
    <xf numFmtId="0" fontId="10" fillId="9" borderId="1" xfId="4" applyFont="1" applyFill="1" applyBorder="1" applyAlignment="1" applyProtection="1">
      <alignment horizontal="center" vertical="center" shrinkToFit="1"/>
      <protection locked="0" hidden="1"/>
    </xf>
    <xf numFmtId="0" fontId="30" fillId="0" borderId="10" xfId="4" applyFont="1" applyBorder="1" applyAlignment="1" applyProtection="1">
      <alignment horizontal="left"/>
      <protection locked="0" hidden="1"/>
    </xf>
    <xf numFmtId="0" fontId="35" fillId="0" borderId="0" xfId="4" applyFont="1" applyAlignment="1" applyProtection="1">
      <alignment horizontal="left"/>
      <protection locked="0" hidden="1"/>
    </xf>
    <xf numFmtId="0" fontId="32" fillId="9" borderId="1" xfId="4" applyFont="1" applyFill="1" applyBorder="1" applyAlignment="1" applyProtection="1">
      <alignment horizontal="center" vertical="center" wrapText="1" shrinkToFit="1"/>
      <protection locked="0" hidden="1"/>
    </xf>
    <xf numFmtId="0" fontId="7" fillId="0" borderId="4" xfId="4" applyFont="1" applyBorder="1" applyAlignment="1" applyProtection="1">
      <alignment horizontal="left" vertical="center"/>
      <protection hidden="1"/>
    </xf>
    <xf numFmtId="0" fontId="7" fillId="0" borderId="3" xfId="4" applyFont="1" applyBorder="1" applyAlignment="1" applyProtection="1">
      <alignment horizontal="left" vertical="center"/>
      <protection hidden="1"/>
    </xf>
    <xf numFmtId="0" fontId="9" fillId="0" borderId="0" xfId="13" applyFont="1" applyAlignment="1" applyProtection="1">
      <alignment horizontal="center"/>
      <protection hidden="1"/>
    </xf>
    <xf numFmtId="0" fontId="10" fillId="0" borderId="0" xfId="4" applyFont="1" applyAlignment="1" applyProtection="1">
      <alignment horizontal="center"/>
      <protection hidden="1"/>
    </xf>
    <xf numFmtId="0" fontId="58" fillId="9" borderId="4" xfId="4" applyFont="1" applyFill="1" applyBorder="1" applyAlignment="1" applyProtection="1">
      <alignment horizontal="center"/>
      <protection hidden="1"/>
    </xf>
    <xf numFmtId="0" fontId="58" fillId="9" borderId="33" xfId="4" applyFont="1" applyFill="1" applyBorder="1" applyAlignment="1" applyProtection="1">
      <alignment horizontal="center"/>
      <protection hidden="1"/>
    </xf>
    <xf numFmtId="0" fontId="58" fillId="9" borderId="3" xfId="4" applyFont="1" applyFill="1" applyBorder="1" applyAlignment="1" applyProtection="1">
      <alignment horizontal="center"/>
      <protection hidden="1"/>
    </xf>
    <xf numFmtId="0" fontId="9" fillId="0" borderId="0" xfId="13" applyFont="1" applyAlignment="1" applyProtection="1">
      <alignment horizontal="left"/>
      <protection hidden="1"/>
    </xf>
    <xf numFmtId="0" fontId="58" fillId="9" borderId="31" xfId="4" applyFont="1" applyFill="1" applyBorder="1" applyAlignment="1" applyProtection="1">
      <alignment horizontal="center" vertical="center"/>
      <protection hidden="1"/>
    </xf>
    <xf numFmtId="0" fontId="58" fillId="9" borderId="35" xfId="4" applyFont="1" applyFill="1" applyBorder="1" applyAlignment="1" applyProtection="1">
      <alignment horizontal="center" vertical="center"/>
      <protection hidden="1"/>
    </xf>
    <xf numFmtId="4" fontId="10" fillId="0" borderId="4" xfId="4" applyNumberFormat="1" applyFont="1" applyBorder="1" applyAlignment="1" applyProtection="1">
      <alignment horizontal="center"/>
      <protection hidden="1"/>
    </xf>
    <xf numFmtId="0" fontId="10" fillId="0" borderId="33" xfId="4" applyFont="1" applyBorder="1" applyAlignment="1" applyProtection="1">
      <alignment horizontal="center"/>
      <protection hidden="1"/>
    </xf>
    <xf numFmtId="0" fontId="10" fillId="0" borderId="3" xfId="4" applyFont="1" applyBorder="1" applyAlignment="1" applyProtection="1">
      <alignment horizontal="center"/>
      <protection hidden="1"/>
    </xf>
    <xf numFmtId="0" fontId="58" fillId="9" borderId="5" xfId="4" applyFont="1" applyFill="1" applyBorder="1" applyAlignment="1" applyProtection="1">
      <alignment horizontal="center" vertical="center"/>
      <protection hidden="1"/>
    </xf>
    <xf numFmtId="0" fontId="31" fillId="9" borderId="6" xfId="4" applyFont="1" applyFill="1" applyBorder="1" applyAlignment="1" applyProtection="1">
      <alignment horizontal="center" vertical="center"/>
      <protection hidden="1"/>
    </xf>
    <xf numFmtId="0" fontId="58" fillId="9" borderId="7" xfId="4" applyFont="1" applyFill="1" applyBorder="1" applyAlignment="1" applyProtection="1">
      <alignment horizontal="center" vertical="center"/>
      <protection hidden="1"/>
    </xf>
    <xf numFmtId="0" fontId="31" fillId="9" borderId="31" xfId="4" applyFont="1" applyFill="1" applyBorder="1" applyAlignment="1" applyProtection="1">
      <alignment horizontal="center" vertical="center"/>
      <protection hidden="1"/>
    </xf>
    <xf numFmtId="0" fontId="31" fillId="9" borderId="9" xfId="4" applyFont="1" applyFill="1" applyBorder="1" applyAlignment="1" applyProtection="1">
      <alignment horizontal="center" vertical="center"/>
      <protection hidden="1"/>
    </xf>
    <xf numFmtId="0" fontId="31" fillId="9" borderId="35" xfId="4" applyFont="1" applyFill="1" applyBorder="1" applyAlignment="1" applyProtection="1">
      <alignment horizontal="center" vertical="center"/>
      <protection hidden="1"/>
    </xf>
    <xf numFmtId="0" fontId="10" fillId="9" borderId="33" xfId="13" applyFont="1" applyFill="1" applyBorder="1" applyAlignment="1" applyProtection="1">
      <alignment horizontal="center"/>
      <protection hidden="1"/>
    </xf>
    <xf numFmtId="0" fontId="10" fillId="9" borderId="3" xfId="13" applyFont="1" applyFill="1" applyBorder="1" applyAlignment="1" applyProtection="1">
      <alignment horizontal="center"/>
      <protection hidden="1"/>
    </xf>
    <xf numFmtId="4" fontId="10" fillId="0" borderId="5" xfId="12" applyNumberFormat="1" applyFont="1" applyBorder="1" applyAlignment="1" applyProtection="1">
      <alignment horizontal="center" vertical="center"/>
      <protection hidden="1"/>
    </xf>
    <xf numFmtId="4" fontId="10" fillId="0" borderId="36" xfId="12" applyNumberFormat="1" applyFont="1" applyBorder="1" applyAlignment="1" applyProtection="1">
      <alignment horizontal="center" vertical="center"/>
      <protection hidden="1"/>
    </xf>
    <xf numFmtId="0" fontId="10" fillId="0" borderId="7" xfId="4" applyFont="1" applyBorder="1" applyAlignment="1" applyProtection="1">
      <alignment horizontal="center" vertical="center"/>
      <protection hidden="1"/>
    </xf>
    <xf numFmtId="0" fontId="10" fillId="0" borderId="8" xfId="4" applyFont="1" applyBorder="1" applyAlignment="1" applyProtection="1">
      <alignment horizontal="center" vertical="center"/>
      <protection hidden="1"/>
    </xf>
    <xf numFmtId="0" fontId="10" fillId="0" borderId="38" xfId="4" applyFont="1" applyBorder="1" applyAlignment="1" applyProtection="1">
      <alignment horizontal="center" vertical="center"/>
      <protection hidden="1"/>
    </xf>
    <xf numFmtId="0" fontId="10" fillId="0" borderId="37" xfId="4" applyFont="1" applyBorder="1" applyAlignment="1" applyProtection="1">
      <alignment horizontal="center" vertical="center"/>
      <protection hidden="1"/>
    </xf>
    <xf numFmtId="0" fontId="7" fillId="9" borderId="33" xfId="4" applyFont="1" applyFill="1" applyBorder="1" applyAlignment="1" applyProtection="1">
      <alignment horizontal="center"/>
      <protection hidden="1"/>
    </xf>
    <xf numFmtId="0" fontId="9" fillId="0" borderId="10" xfId="13" applyFont="1" applyBorder="1" applyAlignment="1">
      <alignment horizontal="left"/>
    </xf>
    <xf numFmtId="0" fontId="9" fillId="0" borderId="21" xfId="13" applyFont="1" applyBorder="1" applyAlignment="1">
      <alignment horizontal="left"/>
    </xf>
    <xf numFmtId="0" fontId="10" fillId="0" borderId="1" xfId="13" applyFont="1" applyBorder="1" applyAlignment="1">
      <alignment horizontal="center"/>
    </xf>
    <xf numFmtId="0" fontId="10" fillId="0" borderId="0" xfId="13" applyFont="1" applyBorder="1" applyAlignment="1">
      <alignment horizontal="center"/>
    </xf>
    <xf numFmtId="0" fontId="10" fillId="0" borderId="0" xfId="13" applyFont="1" applyBorder="1" applyAlignment="1">
      <alignment horizontal="center" vertical="center"/>
    </xf>
    <xf numFmtId="191" fontId="39" fillId="0" borderId="0" xfId="2" applyNumberFormat="1" applyFont="1" applyBorder="1" applyAlignment="1">
      <alignment horizontal="center"/>
    </xf>
    <xf numFmtId="0" fontId="10" fillId="0" borderId="7" xfId="13" applyFont="1" applyBorder="1" applyAlignment="1">
      <alignment horizontal="center" vertical="center"/>
    </xf>
    <xf numFmtId="0" fontId="10" fillId="0" borderId="31" xfId="13" applyFont="1" applyBorder="1" applyAlignment="1">
      <alignment horizontal="center" vertical="center"/>
    </xf>
    <xf numFmtId="0" fontId="10" fillId="0" borderId="12" xfId="13" applyFont="1" applyBorder="1" applyAlignment="1">
      <alignment horizontal="center" vertical="center"/>
    </xf>
    <xf numFmtId="0" fontId="10" fillId="0" borderId="32" xfId="13" applyFont="1" applyBorder="1" applyAlignment="1">
      <alignment horizontal="center" vertical="center"/>
    </xf>
    <xf numFmtId="0" fontId="10" fillId="0" borderId="5" xfId="13" applyFont="1" applyBorder="1" applyAlignment="1">
      <alignment horizontal="center" vertical="center"/>
    </xf>
    <xf numFmtId="0" fontId="10" fillId="0" borderId="2" xfId="13" applyFont="1" applyBorder="1" applyAlignment="1">
      <alignment horizontal="center" vertical="center"/>
    </xf>
    <xf numFmtId="0" fontId="9" fillId="0" borderId="22" xfId="13" applyFont="1" applyBorder="1" applyAlignment="1">
      <alignment horizontal="left"/>
    </xf>
    <xf numFmtId="0" fontId="10" fillId="0" borderId="0" xfId="1" applyFont="1" applyAlignment="1" applyProtection="1">
      <alignment horizontal="center"/>
      <protection locked="0" hidden="1"/>
    </xf>
    <xf numFmtId="0" fontId="9" fillId="0" borderId="0" xfId="1" applyFont="1" applyAlignment="1" applyProtection="1">
      <alignment horizontal="center"/>
      <protection locked="0" hidden="1"/>
    </xf>
    <xf numFmtId="0" fontId="2" fillId="14" borderId="1" xfId="0" applyFont="1" applyFill="1" applyBorder="1" applyAlignment="1" applyProtection="1">
      <alignment horizontal="center"/>
      <protection hidden="1"/>
    </xf>
    <xf numFmtId="0" fontId="2" fillId="14" borderId="1" xfId="0" applyFont="1" applyFill="1" applyBorder="1" applyProtection="1">
      <protection hidden="1"/>
    </xf>
    <xf numFmtId="0" fontId="2" fillId="14" borderId="3" xfId="0" applyFont="1" applyFill="1" applyBorder="1" applyAlignment="1" applyProtection="1">
      <alignment horizontal="center"/>
      <protection hidden="1"/>
    </xf>
    <xf numFmtId="0" fontId="2" fillId="9" borderId="1" xfId="0" applyFont="1" applyFill="1" applyBorder="1" applyAlignment="1" applyProtection="1">
      <alignment horizontal="center"/>
      <protection hidden="1"/>
    </xf>
    <xf numFmtId="0" fontId="2" fillId="9" borderId="1" xfId="0" applyFont="1" applyFill="1" applyBorder="1" applyProtection="1">
      <protection hidden="1"/>
    </xf>
    <xf numFmtId="0" fontId="1" fillId="9" borderId="1" xfId="0" applyFont="1" applyFill="1" applyBorder="1" applyProtection="1">
      <protection hidden="1"/>
    </xf>
    <xf numFmtId="0" fontId="110" fillId="0" borderId="1" xfId="0" applyFont="1" applyFill="1" applyBorder="1" applyProtection="1">
      <protection hidden="1"/>
    </xf>
    <xf numFmtId="0" fontId="1" fillId="0" borderId="1" xfId="0" applyFont="1" applyBorder="1" applyProtection="1">
      <protection hidden="1"/>
    </xf>
    <xf numFmtId="1" fontId="1" fillId="0" borderId="1" xfId="0" applyNumberFormat="1" applyFont="1" applyBorder="1" applyProtection="1">
      <protection hidden="1"/>
    </xf>
  </cellXfs>
  <cellStyles count="24">
    <cellStyle name="Hyperlink" xfId="11" builtinId="8"/>
    <cellStyle name="Normal 2" xfId="2" xr:uid="{00000000-0005-0000-0000-000003000000}"/>
    <cellStyle name="Normal 2 2" xfId="8" xr:uid="{00000000-0005-0000-0000-000004000000}"/>
    <cellStyle name="Normal 3" xfId="5" xr:uid="{00000000-0005-0000-0000-000005000000}"/>
    <cellStyle name="เครื่องหมายจุลภาค 2 2" xfId="12" xr:uid="{00000000-0005-0000-0000-000006000000}"/>
    <cellStyle name="จุลภาค" xfId="14" builtinId="3"/>
    <cellStyle name="จุลภาค 2" xfId="10" xr:uid="{00000000-0005-0000-0000-000007000000}"/>
    <cellStyle name="จุลภาค 2 2" xfId="23" xr:uid="{0A55B1E4-55F3-4DFF-A7BA-F881935FA473}"/>
    <cellStyle name="จุลภาค 3" xfId="18" xr:uid="{A49FD723-E0F0-49C1-83CE-2FC79547B193}"/>
    <cellStyle name="ปกติ" xfId="0" builtinId="0"/>
    <cellStyle name="ปกติ 2" xfId="1" xr:uid="{00000000-0005-0000-0000-000008000000}"/>
    <cellStyle name="ปกติ 2 2" xfId="13" xr:uid="{00000000-0005-0000-0000-000009000000}"/>
    <cellStyle name="ปกติ 2 3" xfId="16" xr:uid="{73B9EC49-0747-449C-8327-E929E25FD234}"/>
    <cellStyle name="ปกติ 2 4" xfId="21" xr:uid="{F03FF835-04DB-439B-A74F-A1B27170B6B6}"/>
    <cellStyle name="ปกติ 3" xfId="3" xr:uid="{00000000-0005-0000-0000-00000A000000}"/>
    <cellStyle name="ปกติ 3 2" xfId="4" xr:uid="{00000000-0005-0000-0000-00000B000000}"/>
    <cellStyle name="ปกติ 3 3" xfId="20" xr:uid="{F65003E1-F2EC-4556-BEC2-6E46CB9885F1}"/>
    <cellStyle name="ปกติ 4" xfId="6" xr:uid="{00000000-0005-0000-0000-00000C000000}"/>
    <cellStyle name="ปกติ 4 2" xfId="22" xr:uid="{713CCD25-6FEA-4D83-9E49-0DE21F4A6D22}"/>
    <cellStyle name="ปกติ 5" xfId="15" xr:uid="{00000000-0005-0000-0000-00000D000000}"/>
    <cellStyle name="ปกติ 6" xfId="19" xr:uid="{4572E168-44CE-4BB1-8B8C-66F51FF0F0B7}"/>
    <cellStyle name="ปกติ_ทะเบียนยกระดับaccess" xfId="17" xr:uid="{1021B9DB-457E-455A-9317-BE2E3F98DCC2}"/>
    <cellStyle name="ปกติ_แบบฟอร์มเปล่า วัสดุยกระดับตลอดหลักสูตร1" xfId="9" xr:uid="{00000000-0005-0000-0000-000011000000}"/>
    <cellStyle name="ปกติ_สำเนาของ แบบฟอร์มเปล่า วัสดุยกระดับตลอดหลักสูตร1" xfId="7" xr:uid="{00000000-0005-0000-0000-000012000000}"/>
  </cellStyles>
  <dxfs count="1">
    <dxf>
      <font>
        <color rgb="FF9C0006"/>
      </font>
      <fill>
        <patternFill>
          <bgColor rgb="FFFFC7CE"/>
        </patternFill>
      </fill>
    </dxf>
  </dxfs>
  <tableStyles count="0" defaultTableStyle="TableStyleMedium2" defaultPivotStyle="PivotStyleLight16"/>
  <colors>
    <mruColors>
      <color rgb="FF660033"/>
      <color rgb="FFFFCCFF"/>
      <color rgb="FFFFFFFF"/>
      <color rgb="FFFFCC00"/>
      <color rgb="FFCC00FF"/>
      <color rgb="FF00CC00"/>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2.xml"/><Relationship Id="rId68" Type="http://schemas.openxmlformats.org/officeDocument/2006/relationships/externalLink" Target="externalLinks/externalLink7.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3.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1.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1.png"/><Relationship Id="rId1" Type="http://schemas.openxmlformats.org/officeDocument/2006/relationships/hyperlink" Target="http://www.wisdom-ict.com/TM2S/" TargetMode="External"/><Relationship Id="rId5" Type="http://schemas.openxmlformats.org/officeDocument/2006/relationships/hyperlink" Target="#'&#3612;&#3641;&#3657;&#3614;&#3633;&#3602;&#3609;&#3634; (Developer)'!A1"/><Relationship Id="rId4" Type="http://schemas.openxmlformats.org/officeDocument/2006/relationships/hyperlink" Target="http://k-expert.askkbank.com/Pages/Need-based02.aspx"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1.png"/><Relationship Id="rId7" Type="http://schemas.openxmlformats.org/officeDocument/2006/relationships/image" Target="../media/image5.jpeg"/><Relationship Id="rId2" Type="http://schemas.openxmlformats.org/officeDocument/2006/relationships/hyperlink" Target="http://www.wisdom-ict.com/TM2S/" TargetMode="External"/><Relationship Id="rId1" Type="http://schemas.openxmlformats.org/officeDocument/2006/relationships/image" Target="../media/image2.png"/><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hyperlink" Target="#'Wisdom-ict'!A1"/></Relationships>
</file>

<file path=xl/drawings/_rels/drawing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1.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8.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3611;&#3657;&#3629;&#3609;&#3586;&#3657;&#3629;&#3617;&#3641;&#3621;&#3614;&#3639;&#3657;&#3609;&#3600;&#3634;&#3609;!A1"/></Relationships>
</file>

<file path=xl/drawings/_rels/drawing1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19.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6.png"/><Relationship Id="rId18" Type="http://schemas.microsoft.com/office/2007/relationships/hdphoto" Target="../media/hdphoto2.wdp"/><Relationship Id="rId26" Type="http://schemas.openxmlformats.org/officeDocument/2006/relationships/hyperlink" Target="#&#3651;&#3610;&#3621;&#3591;&#3594;&#3639;&#3656;&#3629;&#3623;&#3636;&#3607;&#3618;&#3634;&#3585;&#3619;_60_HR_DRY!A1"/><Relationship Id="rId3" Type="http://schemas.openxmlformats.org/officeDocument/2006/relationships/hyperlink" Target="#&#3586;&#3657;&#3629;&#3617;&#3641;&#3621;&#3623;&#3636;&#3607;&#3618;&#3634;&#3585;&#3619;!A1"/><Relationship Id="rId21" Type="http://schemas.microsoft.com/office/2007/relationships/hdphoto" Target="../media/hdphoto3.wdp"/><Relationship Id="rId7" Type="http://schemas.openxmlformats.org/officeDocument/2006/relationships/image" Target="../media/image11.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hyperlink" Target="#Imports!A1"/><Relationship Id="rId33" Type="http://schemas.openxmlformats.org/officeDocument/2006/relationships/hyperlink" Target="#&#3586;&#3657;&#3629;&#3617;&#3641;&#3621;_&#3592;&#3609;&#3607;.&#3626;&#3619;!A1"/><Relationship Id="rId2" Type="http://schemas.openxmlformats.org/officeDocument/2006/relationships/image" Target="../media/image9.jpg"/><Relationship Id="rId16" Type="http://schemas.openxmlformats.org/officeDocument/2006/relationships/image" Target="../media/image19.png"/><Relationship Id="rId20" Type="http://schemas.openxmlformats.org/officeDocument/2006/relationships/image" Target="../media/image21.png"/><Relationship Id="rId29" Type="http://schemas.openxmlformats.org/officeDocument/2006/relationships/hyperlink" Target="#&#3649;&#3610;&#3610;&#3610;&#3633;&#3609;&#3607;&#3638;&#3585;_60_HR_DRY!A1"/><Relationship Id="rId1" Type="http://schemas.openxmlformats.org/officeDocument/2006/relationships/hyperlink" Target="#MAIN_Setting!A1"/><Relationship Id="rId6" Type="http://schemas.openxmlformats.org/officeDocument/2006/relationships/hyperlink" Target="http://www.wisdom-ict.com" TargetMode="External"/><Relationship Id="rId11" Type="http://schemas.microsoft.com/office/2007/relationships/hdphoto" Target="../media/hdphoto1.wdp"/><Relationship Id="rId24" Type="http://schemas.openxmlformats.org/officeDocument/2006/relationships/hyperlink" Target="#IMPORTS_Sprit_&#3586;&#3657;&#3629;&#3617;&#3641;&#3621;&#3605;&#3585;&#3612;&#3621;&#3638;&#3585;!A1"/><Relationship Id="rId32" Type="http://schemas.openxmlformats.org/officeDocument/2006/relationships/hyperlink" Target="#&#3626;&#3619;&#3640;&#3611;&#3649;&#3610;&#3610;&#3611;&#3619;&#3632;&#3648;&#3617;&#3636;&#3609;&#3612;&#3621;&#3631;_60_HR_DRY!A1"/><Relationship Id="rId5" Type="http://schemas.openxmlformats.org/officeDocument/2006/relationships/image" Target="../media/image10.png"/><Relationship Id="rId15" Type="http://schemas.openxmlformats.org/officeDocument/2006/relationships/image" Target="../media/image18.png"/><Relationship Id="rId23" Type="http://schemas.openxmlformats.org/officeDocument/2006/relationships/hyperlink" Target="#&#3648;&#3595;&#3609;&#3605;&#3660;&#3594;&#3639;&#3656;&#3629;_60_Hr_&#3594;&#3656;&#3634;&#3591;&#3629;&#3648;&#3609;&#3585;_02!A1"/><Relationship Id="rId28" Type="http://schemas.openxmlformats.org/officeDocument/2006/relationships/hyperlink" Target="#&#3586;&#3657;&#3629;&#3617;&#3641;&#3621;&#3627;&#3621;&#3633;&#3585;&#3626;&#3641;&#3605;&#3619;_60_HR_DRY!A1"/><Relationship Id="rId10" Type="http://schemas.openxmlformats.org/officeDocument/2006/relationships/image" Target="../media/image14.png"/><Relationship Id="rId19" Type="http://schemas.openxmlformats.org/officeDocument/2006/relationships/hyperlink" Target="#&#3585;&#3635;&#3627;&#3609;&#3604;&#3627;&#3656;&#3623;&#3591;&#3648;&#3623;&#3621;&#3634;!A1"/><Relationship Id="rId31" Type="http://schemas.openxmlformats.org/officeDocument/2006/relationships/image" Target="../media/image23.png"/><Relationship Id="rId4" Type="http://schemas.openxmlformats.org/officeDocument/2006/relationships/hyperlink" Target="#DB_UPGRAD!A1"/><Relationship Id="rId9" Type="http://schemas.openxmlformats.org/officeDocument/2006/relationships/image" Target="../media/image13.png"/><Relationship Id="rId14" Type="http://schemas.openxmlformats.org/officeDocument/2006/relationships/image" Target="../media/image17.png"/><Relationship Id="rId22" Type="http://schemas.openxmlformats.org/officeDocument/2006/relationships/hyperlink" Target="#&#3648;&#3595;&#3609;&#3605;&#3660;&#3594;&#3639;&#3656;&#3629;_60_Hr_&#3594;&#3656;&#3634;&#3591;&#3629;&#3648;&#3609;&#3585;_01!A1"/><Relationship Id="rId27" Type="http://schemas.openxmlformats.org/officeDocument/2006/relationships/hyperlink" Target="#&#3649;&#3610;&#3610;&#3585;&#3619;&#3629;&#3585;&#3648;&#3623;&#3621;&#3634;&#3612;&#3641;&#3657;&#3626;&#3629;&#3609;_60_HR_DRY!A1"/><Relationship Id="rId30" Type="http://schemas.openxmlformats.org/officeDocument/2006/relationships/image" Target="../media/image22.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3.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2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3.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9.jpg"/></Relationships>
</file>

<file path=xl/drawings/_rels/drawing34.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5.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38.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25.jpeg"/><Relationship Id="rId1" Type="http://schemas.openxmlformats.org/officeDocument/2006/relationships/image" Target="../media/image24.png"/><Relationship Id="rId4" Type="http://schemas.openxmlformats.org/officeDocument/2006/relationships/image" Target="../media/image7.jpg"/></Relationships>
</file>

<file path=xl/drawings/_rels/drawing3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2.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6.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7.jpeg"/></Relationships>
</file>

<file path=xl/drawings/_rels/drawing44.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8.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hyperlink" Target="#MAIN_Control!A1"/><Relationship Id="rId1" Type="http://schemas.openxmlformats.org/officeDocument/2006/relationships/image" Target="../media/image29.jpeg"/></Relationships>
</file>

<file path=xl/drawings/_rels/drawing46.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7.jpg"/><Relationship Id="rId1" Type="http://schemas.openxmlformats.org/officeDocument/2006/relationships/hyperlink" Target="#MAIN_Control!A1"/><Relationship Id="rId6" Type="http://schemas.openxmlformats.org/officeDocument/2006/relationships/image" Target="../media/image32.png"/><Relationship Id="rId5" Type="http://schemas.microsoft.com/office/2007/relationships/hdphoto" Target="../media/hdphoto4.wdp"/><Relationship Id="rId4" Type="http://schemas.openxmlformats.org/officeDocument/2006/relationships/image" Target="../media/image31.png"/></Relationships>
</file>

<file path=xl/drawings/_rels/drawing4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8.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49.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0.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1.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2.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3.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_rels/drawing54.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_rels/drawing55.xml.rels><?xml version="1.0" encoding="UTF-8" standalone="yes"?>
<Relationships xmlns="http://schemas.openxmlformats.org/package/2006/relationships"><Relationship Id="rId3" Type="http://schemas.openxmlformats.org/officeDocument/2006/relationships/hyperlink" Target="#MAIN_Control!A1"/><Relationship Id="rId2" Type="http://schemas.openxmlformats.org/officeDocument/2006/relationships/image" Target="../media/image7.jpg"/><Relationship Id="rId1" Type="http://schemas.openxmlformats.org/officeDocument/2006/relationships/hyperlink" Target="#Imports_Data!A1"/></Relationships>
</file>

<file path=xl/drawings/_rels/drawing56.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_rels/drawing57.xml.rels><?xml version="1.0" encoding="UTF-8" standalone="yes"?>
<Relationships xmlns="http://schemas.openxmlformats.org/package/2006/relationships"><Relationship Id="rId2" Type="http://schemas.openxmlformats.org/officeDocument/2006/relationships/image" Target="../media/image7.jpg"/><Relationship Id="rId1" Type="http://schemas.openxmlformats.org/officeDocument/2006/relationships/hyperlink" Target="#MAIN_Control!A1"/></Relationships>
</file>

<file path=xl/drawings/drawing1.xml><?xml version="1.0" encoding="utf-8"?>
<xdr:wsDr xmlns:xdr="http://schemas.openxmlformats.org/drawingml/2006/spreadsheetDrawing" xmlns:a="http://schemas.openxmlformats.org/drawingml/2006/main">
  <xdr:oneCellAnchor>
    <xdr:from>
      <xdr:col>0</xdr:col>
      <xdr:colOff>381000</xdr:colOff>
      <xdr:row>0</xdr:row>
      <xdr:rowOff>38100</xdr:rowOff>
    </xdr:from>
    <xdr:ext cx="6350863" cy="990476"/>
    <xdr:pic>
      <xdr:nvPicPr>
        <xdr:cNvPr id="2" name="รูปภาพ 1">
          <a:hlinkClick xmlns:r="http://schemas.openxmlformats.org/officeDocument/2006/relationships" r:id="rId1"/>
          <a:extLst>
            <a:ext uri="{FF2B5EF4-FFF2-40B4-BE49-F238E27FC236}">
              <a16:creationId xmlns:a16="http://schemas.microsoft.com/office/drawing/2014/main" id="{864723E4-4C86-4706-A6FB-B9E2AC6F808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0" y="38100"/>
          <a:ext cx="6350863" cy="990476"/>
        </a:xfrm>
        <a:prstGeom prst="rect">
          <a:avLst/>
        </a:prstGeom>
      </xdr:spPr>
    </xdr:pic>
    <xdr:clientData/>
  </xdr:oneCellAnchor>
  <xdr:twoCellAnchor>
    <xdr:from>
      <xdr:col>1</xdr:col>
      <xdr:colOff>6810375</xdr:colOff>
      <xdr:row>0</xdr:row>
      <xdr:rowOff>190500</xdr:rowOff>
    </xdr:from>
    <xdr:to>
      <xdr:col>1</xdr:col>
      <xdr:colOff>8001000</xdr:colOff>
      <xdr:row>0</xdr:row>
      <xdr:rowOff>819564</xdr:rowOff>
    </xdr:to>
    <xdr:sp macro="" textlink="">
      <xdr:nvSpPr>
        <xdr:cNvPr id="3" name="AutoShape 3">
          <a:hlinkClick xmlns:r="http://schemas.openxmlformats.org/officeDocument/2006/relationships" r:id="rId3"/>
          <a:extLst>
            <a:ext uri="{FF2B5EF4-FFF2-40B4-BE49-F238E27FC236}">
              <a16:creationId xmlns:a16="http://schemas.microsoft.com/office/drawing/2014/main" id="{EAB292DE-E87A-40B4-A0B1-162FD0FA88ED}"/>
            </a:ext>
          </a:extLst>
        </xdr:cNvPr>
        <xdr:cNvSpPr>
          <a:spLocks noChangeArrowheads="1"/>
        </xdr:cNvSpPr>
      </xdr:nvSpPr>
      <xdr:spPr bwMode="auto">
        <a:xfrm>
          <a:off x="1371600" y="180975"/>
          <a:ext cx="0" cy="414"/>
        </a:xfrm>
        <a:prstGeom prst="roundRect">
          <a:avLst>
            <a:gd name="adj" fmla="val 16667"/>
          </a:avLst>
        </a:prstGeom>
        <a:solidFill>
          <a:schemeClr val="accent3">
            <a:lumMod val="40000"/>
            <a:lumOff val="60000"/>
          </a:schemeClr>
        </a:solidFill>
        <a:ln w="9525" algn="ctr">
          <a:noFill/>
          <a:round/>
          <a:headEnd/>
          <a:tailEnd/>
        </a:ln>
        <a:effectLst>
          <a:prstShdw prst="shdw17" dist="17961" dir="2700000">
            <a:srgbClr val="F8F8F8">
              <a:gamma/>
              <a:shade val="60000"/>
              <a:invGamma/>
            </a:srgbClr>
          </a:prstShdw>
        </a:effectLst>
      </xdr:spPr>
      <xdr:txBody>
        <a:bodyPr vertOverflow="clip" wrap="square" lIns="36576" tIns="45720" rIns="36576" bIns="45720" anchor="ctr" upright="1"/>
        <a:lstStyle/>
        <a:p>
          <a:pPr algn="ctr" rtl="0">
            <a:defRPr sz="1000"/>
          </a:pPr>
          <a:r>
            <a:rPr lang="th-TH" sz="1400" b="1" i="0" u="none" strike="noStrike" baseline="0">
              <a:solidFill>
                <a:srgbClr val="CC00FF"/>
              </a:solidFill>
              <a:cs typeface="FreesiaUPC"/>
            </a:rPr>
            <a:t>เข้าสู้หน้าหลัก</a:t>
          </a:r>
        </a:p>
      </xdr:txBody>
    </xdr:sp>
    <xdr:clientData/>
  </xdr:twoCellAnchor>
  <xdr:twoCellAnchor>
    <xdr:from>
      <xdr:col>1</xdr:col>
      <xdr:colOff>9525</xdr:colOff>
      <xdr:row>0</xdr:row>
      <xdr:rowOff>923925</xdr:rowOff>
    </xdr:from>
    <xdr:to>
      <xdr:col>1</xdr:col>
      <xdr:colOff>8277224</xdr:colOff>
      <xdr:row>0</xdr:row>
      <xdr:rowOff>1466850</xdr:rowOff>
    </xdr:to>
    <xdr:sp macro="" textlink="">
      <xdr:nvSpPr>
        <xdr:cNvPr id="4" name="Text Box 7">
          <a:extLst>
            <a:ext uri="{FF2B5EF4-FFF2-40B4-BE49-F238E27FC236}">
              <a16:creationId xmlns:a16="http://schemas.microsoft.com/office/drawing/2014/main" id="{6210B8E8-9F7A-458D-9C3D-053DBD52409D}"/>
            </a:ext>
          </a:extLst>
        </xdr:cNvPr>
        <xdr:cNvSpPr txBox="1">
          <a:spLocks noChangeArrowheads="1"/>
        </xdr:cNvSpPr>
      </xdr:nvSpPr>
      <xdr:spPr bwMode="auto">
        <a:xfrm>
          <a:off x="695325" y="180975"/>
          <a:ext cx="676274" cy="0"/>
        </a:xfrm>
        <a:prstGeom prst="rect">
          <a:avLst/>
        </a:prstGeom>
        <a:solidFill>
          <a:schemeClr val="accent6">
            <a:lumMod val="75000"/>
          </a:schemeClr>
        </a:solidFill>
        <a:ln w="9525" algn="ctr">
          <a:noFill/>
          <a:miter lim="800000"/>
          <a:headEnd/>
          <a:tailEnd/>
        </a:ln>
      </xdr:spPr>
      <xdr:txBody>
        <a:bodyPr vertOverflow="clip" wrap="square" lIns="36576" tIns="59436" rIns="0" bIns="0" anchor="t" upright="1"/>
        <a:lstStyle/>
        <a:p>
          <a:pPr algn="l" rtl="0">
            <a:defRPr sz="1000"/>
          </a:pPr>
          <a:r>
            <a:rPr lang="th-TH" sz="2000" b="1" i="0" u="none" strike="noStrike" baseline="0">
              <a:solidFill>
                <a:srgbClr val="FFFFFF"/>
              </a:solidFill>
              <a:cs typeface="FreesiaUPC"/>
            </a:rPr>
            <a:t>   ระบบบริหารจัดการงานฝึกอบรมฝีมือแรงงาน</a:t>
          </a:r>
        </a:p>
      </xdr:txBody>
    </xdr:sp>
    <xdr:clientData/>
  </xdr:twoCellAnchor>
  <xdr:oneCellAnchor>
    <xdr:from>
      <xdr:col>1</xdr:col>
      <xdr:colOff>3200400</xdr:colOff>
      <xdr:row>0</xdr:row>
      <xdr:rowOff>1533525</xdr:rowOff>
    </xdr:from>
    <xdr:ext cx="4943475" cy="277882"/>
    <xdr:sp macro="" textlink="">
      <xdr:nvSpPr>
        <xdr:cNvPr id="6" name="Text Box 28">
          <a:extLst>
            <a:ext uri="{FF2B5EF4-FFF2-40B4-BE49-F238E27FC236}">
              <a16:creationId xmlns:a16="http://schemas.microsoft.com/office/drawing/2014/main" id="{C6CAEE5A-B23D-43CA-B01D-FAF0712D1097}"/>
            </a:ext>
          </a:extLst>
        </xdr:cNvPr>
        <xdr:cNvSpPr txBox="1">
          <a:spLocks noChangeArrowheads="1"/>
        </xdr:cNvSpPr>
      </xdr:nvSpPr>
      <xdr:spPr bwMode="auto">
        <a:xfrm>
          <a:off x="1371600" y="180975"/>
          <a:ext cx="4943475" cy="277882"/>
        </a:xfrm>
        <a:prstGeom prst="rect">
          <a:avLst/>
        </a:prstGeom>
        <a:noFill/>
        <a:ln w="9525" algn="ctr">
          <a:noFill/>
          <a:miter lim="800000"/>
          <a:headEnd/>
          <a:tailEnd/>
        </a:ln>
        <a:effectLst/>
      </xdr:spPr>
      <xdr:txBody>
        <a:bodyPr vertOverflow="clip" wrap="square" lIns="0" tIns="41148" rIns="27432" bIns="0" anchor="t" upright="1"/>
        <a:lstStyle/>
        <a:p>
          <a:pPr algn="r" rtl="0">
            <a:defRPr sz="1000"/>
          </a:pPr>
          <a:r>
            <a:rPr lang="th-TH" sz="1400" b="0" i="1" u="none" strike="noStrike" baseline="0">
              <a:solidFill>
                <a:srgbClr val="808080"/>
              </a:solidFill>
              <a:cs typeface="FreesiaUPC"/>
            </a:rPr>
            <a:t>สูตรที่ใช้ในการคำนวณ </a:t>
          </a:r>
          <a:r>
            <a:rPr lang="th-TH" sz="1200" b="0" i="1" u="none" strike="noStrike" baseline="0">
              <a:solidFill>
                <a:srgbClr val="808080"/>
              </a:solidFill>
              <a:cs typeface="FreesiaUPC"/>
            </a:rPr>
            <a:t>(</a:t>
          </a:r>
          <a:r>
            <a:rPr lang="en-US" sz="1200" b="0" i="1" u="none" strike="noStrike" baseline="0">
              <a:solidFill>
                <a:srgbClr val="808080"/>
              </a:solidFill>
              <a:cs typeface="FreesiaUPC"/>
            </a:rPr>
            <a:t>Function</a:t>
          </a:r>
          <a:r>
            <a:rPr lang="th-TH" sz="1200" b="0" i="1" u="none" strike="noStrike" baseline="0">
              <a:solidFill>
                <a:srgbClr val="808080"/>
              </a:solidFill>
              <a:cs typeface="FreesiaUPC"/>
            </a:rPr>
            <a:t>)</a:t>
          </a:r>
          <a:r>
            <a:rPr lang="en-US" sz="1400" b="0" i="1" u="none" strike="noStrike" baseline="0">
              <a:solidFill>
                <a:srgbClr val="808080"/>
              </a:solidFill>
              <a:cs typeface="FreesiaUPC"/>
            </a:rPr>
            <a:t> </a:t>
          </a:r>
          <a:r>
            <a:rPr lang="th-TH" sz="1400" b="0" i="1" u="none" strike="noStrike" baseline="0">
              <a:solidFill>
                <a:srgbClr val="808080"/>
              </a:solidFill>
              <a:cs typeface="FreesiaUPC"/>
            </a:rPr>
            <a:t>นี้ เป็นลิขสิทธิ์ของ นายปัญญา   ผาธรรม</a:t>
          </a:r>
        </a:p>
      </xdr:txBody>
    </xdr:sp>
    <xdr:clientData/>
  </xdr:oneCellAnchor>
  <xdr:twoCellAnchor>
    <xdr:from>
      <xdr:col>1</xdr:col>
      <xdr:colOff>28575</xdr:colOff>
      <xdr:row>2</xdr:row>
      <xdr:rowOff>180975</xdr:rowOff>
    </xdr:from>
    <xdr:to>
      <xdr:col>1</xdr:col>
      <xdr:colOff>1981200</xdr:colOff>
      <xdr:row>3</xdr:row>
      <xdr:rowOff>247650</xdr:rowOff>
    </xdr:to>
    <xdr:sp macro="" textlink="">
      <xdr:nvSpPr>
        <xdr:cNvPr id="7" name="สี่เหลี่ยมมุมมน 32">
          <a:hlinkClick xmlns:r="http://schemas.openxmlformats.org/officeDocument/2006/relationships" r:id="rId4"/>
          <a:extLst>
            <a:ext uri="{FF2B5EF4-FFF2-40B4-BE49-F238E27FC236}">
              <a16:creationId xmlns:a16="http://schemas.microsoft.com/office/drawing/2014/main" id="{489DABD9-6CF4-4BB1-8C12-076E20C8FD88}"/>
            </a:ext>
          </a:extLst>
        </xdr:cNvPr>
        <xdr:cNvSpPr>
          <a:spLocks noChangeArrowheads="1"/>
        </xdr:cNvSpPr>
      </xdr:nvSpPr>
      <xdr:spPr bwMode="auto">
        <a:xfrm>
          <a:off x="714375" y="542925"/>
          <a:ext cx="657225" cy="180975"/>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หลักการ เหตุผล ความจำเป็น</a:t>
          </a:r>
        </a:p>
      </xdr:txBody>
    </xdr:sp>
    <xdr:clientData/>
  </xdr:twoCellAnchor>
  <xdr:twoCellAnchor>
    <xdr:from>
      <xdr:col>1</xdr:col>
      <xdr:colOff>19050</xdr:colOff>
      <xdr:row>5</xdr:row>
      <xdr:rowOff>76200</xdr:rowOff>
    </xdr:from>
    <xdr:to>
      <xdr:col>1</xdr:col>
      <xdr:colOff>1971675</xdr:colOff>
      <xdr:row>6</xdr:row>
      <xdr:rowOff>247650</xdr:rowOff>
    </xdr:to>
    <xdr:sp macro="" textlink="">
      <xdr:nvSpPr>
        <xdr:cNvPr id="8" name="สี่เหลี่ยมมุมมน 32">
          <a:hlinkClick xmlns:r="http://schemas.openxmlformats.org/officeDocument/2006/relationships" r:id="rId4"/>
          <a:extLst>
            <a:ext uri="{FF2B5EF4-FFF2-40B4-BE49-F238E27FC236}">
              <a16:creationId xmlns:a16="http://schemas.microsoft.com/office/drawing/2014/main" id="{B3E37776-F43E-4F40-91EA-05F46F47B78B}"/>
            </a:ext>
          </a:extLst>
        </xdr:cNvPr>
        <xdr:cNvSpPr>
          <a:spLocks noChangeArrowheads="1"/>
        </xdr:cNvSpPr>
      </xdr:nvSpPr>
      <xdr:spPr bwMode="auto">
        <a:xfrm>
          <a:off x="704850" y="981075"/>
          <a:ext cx="666750" cy="28575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วัตถุประสงค์</a:t>
          </a:r>
        </a:p>
      </xdr:txBody>
    </xdr:sp>
    <xdr:clientData/>
  </xdr:twoCellAnchor>
  <xdr:twoCellAnchor>
    <xdr:from>
      <xdr:col>0</xdr:col>
      <xdr:colOff>285750</xdr:colOff>
      <xdr:row>10</xdr:row>
      <xdr:rowOff>104775</xdr:rowOff>
    </xdr:from>
    <xdr:to>
      <xdr:col>1</xdr:col>
      <xdr:colOff>2657475</xdr:colOff>
      <xdr:row>12</xdr:row>
      <xdr:rowOff>9525</xdr:rowOff>
    </xdr:to>
    <xdr:sp macro="" textlink="">
      <xdr:nvSpPr>
        <xdr:cNvPr id="9" name="สี่เหลี่ยมมุมมน 32">
          <a:hlinkClick xmlns:r="http://schemas.openxmlformats.org/officeDocument/2006/relationships" r:id="rId4"/>
          <a:extLst>
            <a:ext uri="{FF2B5EF4-FFF2-40B4-BE49-F238E27FC236}">
              <a16:creationId xmlns:a16="http://schemas.microsoft.com/office/drawing/2014/main" id="{CDCCA5B7-D0A0-4B3C-B338-1C1578EBB866}"/>
            </a:ext>
          </a:extLst>
        </xdr:cNvPr>
        <xdr:cNvSpPr>
          <a:spLocks noChangeArrowheads="1"/>
        </xdr:cNvSpPr>
      </xdr:nvSpPr>
      <xdr:spPr bwMode="auto">
        <a:xfrm>
          <a:off x="285750" y="1914525"/>
          <a:ext cx="1085850" cy="266700"/>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การดำเนินการ/วางแผนสร้างนวัตกรรม</a:t>
          </a:r>
        </a:p>
      </xdr:txBody>
    </xdr:sp>
    <xdr:clientData/>
  </xdr:twoCellAnchor>
  <xdr:twoCellAnchor>
    <xdr:from>
      <xdr:col>0</xdr:col>
      <xdr:colOff>285750</xdr:colOff>
      <xdr:row>17</xdr:row>
      <xdr:rowOff>85725</xdr:rowOff>
    </xdr:from>
    <xdr:to>
      <xdr:col>1</xdr:col>
      <xdr:colOff>1933575</xdr:colOff>
      <xdr:row>18</xdr:row>
      <xdr:rowOff>257175</xdr:rowOff>
    </xdr:to>
    <xdr:sp macro="" textlink="">
      <xdr:nvSpPr>
        <xdr:cNvPr id="10" name="สี่เหลี่ยมมุมมน 32">
          <a:hlinkClick xmlns:r="http://schemas.openxmlformats.org/officeDocument/2006/relationships" r:id="rId4"/>
          <a:extLst>
            <a:ext uri="{FF2B5EF4-FFF2-40B4-BE49-F238E27FC236}">
              <a16:creationId xmlns:a16="http://schemas.microsoft.com/office/drawing/2014/main" id="{6DF7E56F-F2C2-4FE8-BDE3-AFC0BD2244B8}"/>
            </a:ext>
          </a:extLst>
        </xdr:cNvPr>
        <xdr:cNvSpPr>
          <a:spLocks noChangeArrowheads="1"/>
        </xdr:cNvSpPr>
      </xdr:nvSpPr>
      <xdr:spPr bwMode="auto">
        <a:xfrm>
          <a:off x="285750" y="3162300"/>
          <a:ext cx="1085850" cy="276225"/>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ทดลองปฏิบัติ/ผลลัพธ์ที่คาดหวัง</a:t>
          </a:r>
        </a:p>
      </xdr:txBody>
    </xdr:sp>
    <xdr:clientData/>
  </xdr:twoCellAnchor>
  <xdr:twoCellAnchor>
    <xdr:from>
      <xdr:col>0</xdr:col>
      <xdr:colOff>295275</xdr:colOff>
      <xdr:row>22</xdr:row>
      <xdr:rowOff>66675</xdr:rowOff>
    </xdr:from>
    <xdr:to>
      <xdr:col>1</xdr:col>
      <xdr:colOff>3009900</xdr:colOff>
      <xdr:row>23</xdr:row>
      <xdr:rowOff>238125</xdr:rowOff>
    </xdr:to>
    <xdr:sp macro="" textlink="">
      <xdr:nvSpPr>
        <xdr:cNvPr id="11" name="สี่เหลี่ยมมุมมน 32">
          <a:hlinkClick xmlns:r="http://schemas.openxmlformats.org/officeDocument/2006/relationships" r:id="rId4"/>
          <a:extLst>
            <a:ext uri="{FF2B5EF4-FFF2-40B4-BE49-F238E27FC236}">
              <a16:creationId xmlns:a16="http://schemas.microsoft.com/office/drawing/2014/main" id="{A8054021-2EFB-4BBB-B1CB-91081553A254}"/>
            </a:ext>
          </a:extLst>
        </xdr:cNvPr>
        <xdr:cNvSpPr>
          <a:spLocks noChangeArrowheads="1"/>
        </xdr:cNvSpPr>
      </xdr:nvSpPr>
      <xdr:spPr bwMode="auto">
        <a:xfrm>
          <a:off x="295275" y="4048125"/>
          <a:ext cx="1076325" cy="295275"/>
        </a:xfrm>
        <a:prstGeom prst="roundRect">
          <a:avLst>
            <a:gd name="adj" fmla="val 16667"/>
          </a:avLst>
        </a:prstGeom>
        <a:gradFill rotWithShape="1">
          <a:gsLst>
            <a:gs pos="0">
              <a:srgbClr val="F8F8F8"/>
            </a:gs>
            <a:gs pos="100000">
              <a:srgbClr val="EAEAEA"/>
            </a:gs>
          </a:gsLst>
          <a:lin ang="5400000" scaled="1"/>
        </a:gradFill>
        <a:ln w="9525" algn="ctr">
          <a:solidFill>
            <a:schemeClr val="accent1"/>
          </a:solidFill>
          <a:round/>
          <a:headEnd/>
          <a:tailEnd/>
        </a:ln>
        <a:effectLst/>
      </xdr:spPr>
      <xdr:txBody>
        <a:bodyPr vertOverflow="clip" wrap="square" lIns="36576" tIns="45720" rIns="36576" bIns="45720" anchor="ctr" upright="1"/>
        <a:lstStyle/>
        <a:p>
          <a:pPr algn="ctr" rtl="0">
            <a:defRPr sz="1000"/>
          </a:pPr>
          <a:r>
            <a:rPr lang="th-TH" sz="1400" b="1" i="0" u="none" strike="noStrike" baseline="0">
              <a:solidFill>
                <a:srgbClr val="333333"/>
              </a:solidFill>
              <a:cs typeface="FreesiaUPC"/>
            </a:rPr>
            <a:t>นำไปปฏิบัติ/ผลลัพธ์ที่เกิดขึ้นจริงอย่างเป็นรูปธรรม</a:t>
          </a:r>
        </a:p>
      </xdr:txBody>
    </xdr:sp>
    <xdr:clientData/>
  </xdr:twoCellAnchor>
  <xdr:twoCellAnchor>
    <xdr:from>
      <xdr:col>1</xdr:col>
      <xdr:colOff>66675</xdr:colOff>
      <xdr:row>1</xdr:row>
      <xdr:rowOff>304800</xdr:rowOff>
    </xdr:from>
    <xdr:to>
      <xdr:col>1</xdr:col>
      <xdr:colOff>8191501</xdr:colOff>
      <xdr:row>1</xdr:row>
      <xdr:rowOff>304800</xdr:rowOff>
    </xdr:to>
    <xdr:sp macro="" textlink="">
      <xdr:nvSpPr>
        <xdr:cNvPr id="12" name="Line 26">
          <a:extLst>
            <a:ext uri="{FF2B5EF4-FFF2-40B4-BE49-F238E27FC236}">
              <a16:creationId xmlns:a16="http://schemas.microsoft.com/office/drawing/2014/main" id="{9EC95BF7-3E99-4CA0-B8D3-5FC1C715651E}"/>
            </a:ext>
          </a:extLst>
        </xdr:cNvPr>
        <xdr:cNvSpPr>
          <a:spLocks noChangeShapeType="1"/>
        </xdr:cNvSpPr>
      </xdr:nvSpPr>
      <xdr:spPr bwMode="auto">
        <a:xfrm>
          <a:off x="752475" y="361950"/>
          <a:ext cx="619126" cy="0"/>
        </a:xfrm>
        <a:prstGeom prst="line">
          <a:avLst/>
        </a:prstGeom>
        <a:noFill/>
        <a:ln w="9525">
          <a:solidFill>
            <a:srgbClr val="008000"/>
          </a:solidFill>
          <a:prstDash val="dash"/>
          <a:round/>
          <a:headEnd type="oval" w="med" len="med"/>
          <a:tailEnd type="oval" w="med" len="me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19</xdr:col>
      <xdr:colOff>504825</xdr:colOff>
      <xdr:row>0</xdr:row>
      <xdr:rowOff>0</xdr:rowOff>
    </xdr:to>
    <xdr:sp macro="" textlink="">
      <xdr:nvSpPr>
        <xdr:cNvPr id="13" name="Line 26">
          <a:extLst>
            <a:ext uri="{FF2B5EF4-FFF2-40B4-BE49-F238E27FC236}">
              <a16:creationId xmlns:a16="http://schemas.microsoft.com/office/drawing/2014/main" id="{72E77F38-38EF-4305-A415-B1353D1046AD}"/>
            </a:ext>
          </a:extLst>
        </xdr:cNvPr>
        <xdr:cNvSpPr>
          <a:spLocks noChangeShapeType="1"/>
        </xdr:cNvSpPr>
      </xdr:nvSpPr>
      <xdr:spPr bwMode="auto">
        <a:xfrm>
          <a:off x="4800600" y="0"/>
          <a:ext cx="8734425" cy="0"/>
        </a:xfrm>
        <a:prstGeom prst="line">
          <a:avLst/>
        </a:prstGeom>
        <a:noFill/>
        <a:ln w="9525">
          <a:solidFill>
            <a:srgbClr val="008000"/>
          </a:solidFill>
          <a:prstDash val="dash"/>
          <a:round/>
          <a:headEnd type="oval" w="med" len="med"/>
          <a:tailEnd type="oval" w="med" len="me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21</xdr:col>
      <xdr:colOff>531719</xdr:colOff>
      <xdr:row>0</xdr:row>
      <xdr:rowOff>0</xdr:rowOff>
    </xdr:to>
    <xdr:sp macro="" textlink="">
      <xdr:nvSpPr>
        <xdr:cNvPr id="14" name="Line 26">
          <a:extLst>
            <a:ext uri="{FF2B5EF4-FFF2-40B4-BE49-F238E27FC236}">
              <a16:creationId xmlns:a16="http://schemas.microsoft.com/office/drawing/2014/main" id="{7AD74EB5-7483-4E0F-B91D-DA7457CC61AA}"/>
            </a:ext>
          </a:extLst>
        </xdr:cNvPr>
        <xdr:cNvSpPr>
          <a:spLocks noChangeShapeType="1"/>
        </xdr:cNvSpPr>
      </xdr:nvSpPr>
      <xdr:spPr bwMode="auto">
        <a:xfrm>
          <a:off x="6172200" y="0"/>
          <a:ext cx="8761319" cy="0"/>
        </a:xfrm>
        <a:prstGeom prst="line">
          <a:avLst/>
        </a:prstGeom>
        <a:noFill/>
        <a:ln w="9525">
          <a:solidFill>
            <a:srgbClr val="008000"/>
          </a:solidFill>
          <a:prstDash val="dash"/>
          <a:round/>
          <a:headEnd type="oval" w="med" len="med"/>
          <a:tailEnd type="oval" w="med" len="med"/>
        </a:ln>
        <a:extLst>
          <a:ext uri="{909E8E84-426E-40DD-AFC4-6F175D3DCCD1}">
            <a14:hiddenFill xmlns:a14="http://schemas.microsoft.com/office/drawing/2010/main">
              <a:noFill/>
            </a14:hiddenFill>
          </a:ext>
        </a:extLst>
      </xdr:spPr>
    </xdr:sp>
    <xdr:clientData/>
  </xdr:twoCellAnchor>
  <xdr:twoCellAnchor>
    <xdr:from>
      <xdr:col>1</xdr:col>
      <xdr:colOff>6286500</xdr:colOff>
      <xdr:row>0</xdr:row>
      <xdr:rowOff>1028700</xdr:rowOff>
    </xdr:from>
    <xdr:to>
      <xdr:col>1</xdr:col>
      <xdr:colOff>8096250</xdr:colOff>
      <xdr:row>0</xdr:row>
      <xdr:rowOff>1371600</xdr:rowOff>
    </xdr:to>
    <xdr:sp macro="" textlink="">
      <xdr:nvSpPr>
        <xdr:cNvPr id="15" name="AutoShape 40">
          <a:hlinkClick xmlns:r="http://schemas.openxmlformats.org/officeDocument/2006/relationships" r:id="rId5"/>
          <a:extLst>
            <a:ext uri="{FF2B5EF4-FFF2-40B4-BE49-F238E27FC236}">
              <a16:creationId xmlns:a16="http://schemas.microsoft.com/office/drawing/2014/main" id="{81599976-264C-4F41-8792-F3D05D21DD56}"/>
            </a:ext>
          </a:extLst>
        </xdr:cNvPr>
        <xdr:cNvSpPr>
          <a:spLocks noChangeArrowheads="1"/>
        </xdr:cNvSpPr>
      </xdr:nvSpPr>
      <xdr:spPr bwMode="auto">
        <a:xfrm>
          <a:off x="1371600" y="180975"/>
          <a:ext cx="0" cy="0"/>
        </a:xfrm>
        <a:prstGeom prst="roundRect">
          <a:avLst>
            <a:gd name="adj" fmla="val 16667"/>
          </a:avLst>
        </a:prstGeom>
        <a:gradFill rotWithShape="1">
          <a:gsLst>
            <a:gs pos="0">
              <a:srgbClr val="F8F8F8"/>
            </a:gs>
            <a:gs pos="100000">
              <a:srgbClr val="EAEAEA"/>
            </a:gs>
          </a:gsLst>
          <a:lin ang="5400000" scaled="1"/>
        </a:gradFill>
        <a:ln w="9525">
          <a:noFill/>
          <a:round/>
          <a:headEnd/>
          <a:tailEnd/>
        </a:ln>
      </xdr:spPr>
      <xdr:txBody>
        <a:bodyPr vertOverflow="clip" wrap="square" lIns="36576" tIns="45720" rIns="36576" bIns="45720" anchor="ctr" upright="1"/>
        <a:lstStyle/>
        <a:p>
          <a:pPr algn="ctr" rtl="1">
            <a:defRPr sz="1000"/>
          </a:pPr>
          <a:r>
            <a:rPr lang="th-TH" sz="1400" b="1" i="0" strike="noStrike">
              <a:solidFill>
                <a:srgbClr val="333333"/>
              </a:solidFill>
              <a:cs typeface="FreesiaUPC"/>
            </a:rPr>
            <a:t>สนับสนุนผู้พัฒนาโปรแกรม</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3089412</xdr:colOff>
      <xdr:row>12</xdr:row>
      <xdr:rowOff>389282</xdr:rowOff>
    </xdr:from>
    <xdr:to>
      <xdr:col>0</xdr:col>
      <xdr:colOff>3467099</xdr:colOff>
      <xdr:row>17</xdr:row>
      <xdr:rowOff>24848</xdr:rowOff>
    </xdr:to>
    <xdr:sp macro="" textlink="">
      <xdr:nvSpPr>
        <xdr:cNvPr id="2" name="สี่เหลี่ยมผืนผ้า 1">
          <a:extLst>
            <a:ext uri="{FF2B5EF4-FFF2-40B4-BE49-F238E27FC236}">
              <a16:creationId xmlns:a16="http://schemas.microsoft.com/office/drawing/2014/main" id="{912A0B79-8128-43E3-89AF-4BFF0BA485EA}"/>
            </a:ext>
          </a:extLst>
        </xdr:cNvPr>
        <xdr:cNvSpPr/>
      </xdr:nvSpPr>
      <xdr:spPr>
        <a:xfrm>
          <a:off x="689112" y="2351432"/>
          <a:ext cx="0" cy="749991"/>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0</xdr:col>
      <xdr:colOff>576595</xdr:colOff>
      <xdr:row>0</xdr:row>
      <xdr:rowOff>163103</xdr:rowOff>
    </xdr:from>
    <xdr:to>
      <xdr:col>11</xdr:col>
      <xdr:colOff>190499</xdr:colOff>
      <xdr:row>10</xdr:row>
      <xdr:rowOff>251027</xdr:rowOff>
    </xdr:to>
    <xdr:sp macro="" textlink="">
      <xdr:nvSpPr>
        <xdr:cNvPr id="3" name="สี่เหลี่ยมผืนผ้า 2">
          <a:extLst>
            <a:ext uri="{FF2B5EF4-FFF2-40B4-BE49-F238E27FC236}">
              <a16:creationId xmlns:a16="http://schemas.microsoft.com/office/drawing/2014/main" id="{E2566C0B-6B42-44EE-8ABB-7A6602AF2ABC}"/>
            </a:ext>
          </a:extLst>
        </xdr:cNvPr>
        <xdr:cNvSpPr/>
      </xdr:nvSpPr>
      <xdr:spPr>
        <a:xfrm>
          <a:off x="576595" y="163103"/>
          <a:ext cx="7157704" cy="183099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oneCellAnchor>
    <xdr:from>
      <xdr:col>0</xdr:col>
      <xdr:colOff>869674</xdr:colOff>
      <xdr:row>0</xdr:row>
      <xdr:rowOff>270457</xdr:rowOff>
    </xdr:from>
    <xdr:ext cx="2322634" cy="2646963"/>
    <xdr:pic>
      <xdr:nvPicPr>
        <xdr:cNvPr id="4" name="รูปภาพ 3">
          <a:extLst>
            <a:ext uri="{FF2B5EF4-FFF2-40B4-BE49-F238E27FC236}">
              <a16:creationId xmlns:a16="http://schemas.microsoft.com/office/drawing/2014/main" id="{5F185D41-205A-4087-AE54-651577B58F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010" t="7289" r="18319" b="2736"/>
        <a:stretch/>
      </xdr:blipFill>
      <xdr:spPr>
        <a:xfrm>
          <a:off x="688699" y="184732"/>
          <a:ext cx="2322634" cy="2646963"/>
        </a:xfrm>
        <a:prstGeom prst="rect">
          <a:avLst/>
        </a:prstGeom>
        <a:ln>
          <a:solidFill>
            <a:srgbClr val="FFC000"/>
          </a:solidFill>
        </a:ln>
      </xdr:spPr>
    </xdr:pic>
    <xdr:clientData/>
  </xdr:oneCellAnchor>
  <xdr:oneCellAnchor>
    <xdr:from>
      <xdr:col>5</xdr:col>
      <xdr:colOff>476249</xdr:colOff>
      <xdr:row>2</xdr:row>
      <xdr:rowOff>51289</xdr:rowOff>
    </xdr:from>
    <xdr:ext cx="3458864" cy="546589"/>
    <xdr:pic>
      <xdr:nvPicPr>
        <xdr:cNvPr id="5" name="รูปภาพ 4">
          <a:hlinkClick xmlns:r="http://schemas.openxmlformats.org/officeDocument/2006/relationships" r:id="rId2"/>
          <a:extLst>
            <a:ext uri="{FF2B5EF4-FFF2-40B4-BE49-F238E27FC236}">
              <a16:creationId xmlns:a16="http://schemas.microsoft.com/office/drawing/2014/main" id="{CADB8306-027E-4BE8-8C6E-CDC5633ABC6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905249" y="413239"/>
          <a:ext cx="3458864" cy="546589"/>
        </a:xfrm>
        <a:prstGeom prst="rect">
          <a:avLst/>
        </a:prstGeom>
      </xdr:spPr>
    </xdr:pic>
    <xdr:clientData/>
  </xdr:oneCellAnchor>
  <xdr:twoCellAnchor>
    <xdr:from>
      <xdr:col>8</xdr:col>
      <xdr:colOff>190500</xdr:colOff>
      <xdr:row>4</xdr:row>
      <xdr:rowOff>85725</xdr:rowOff>
    </xdr:from>
    <xdr:to>
      <xdr:col>10</xdr:col>
      <xdr:colOff>309308</xdr:colOff>
      <xdr:row>5</xdr:row>
      <xdr:rowOff>176493</xdr:rowOff>
    </xdr:to>
    <xdr:sp macro="" textlink="">
      <xdr:nvSpPr>
        <xdr:cNvPr id="6" name="AutoShape 34">
          <a:hlinkClick xmlns:r="http://schemas.openxmlformats.org/officeDocument/2006/relationships" r:id="rId4"/>
          <a:extLst>
            <a:ext uri="{FF2B5EF4-FFF2-40B4-BE49-F238E27FC236}">
              <a16:creationId xmlns:a16="http://schemas.microsoft.com/office/drawing/2014/main" id="{35C44A77-6B23-4611-BD52-E6B18C3BF08B}"/>
            </a:ext>
          </a:extLst>
        </xdr:cNvPr>
        <xdr:cNvSpPr>
          <a:spLocks noChangeArrowheads="1"/>
        </xdr:cNvSpPr>
      </xdr:nvSpPr>
      <xdr:spPr bwMode="auto">
        <a:xfrm>
          <a:off x="5676900" y="809625"/>
          <a:ext cx="1490408" cy="271743"/>
        </a:xfrm>
        <a:prstGeom prst="roundRect">
          <a:avLst>
            <a:gd name="adj" fmla="val 16667"/>
          </a:avLst>
        </a:prstGeom>
        <a:gradFill rotWithShape="1">
          <a:gsLst>
            <a:gs pos="0">
              <a:srgbClr val="F8F8F8"/>
            </a:gs>
            <a:gs pos="100000">
              <a:srgbClr val="EAEAEA"/>
            </a:gs>
          </a:gsLst>
          <a:lin ang="5400000" scaled="1"/>
        </a:gradFill>
        <a:ln w="9525" algn="ctr">
          <a:solidFill>
            <a:schemeClr val="bg1">
              <a:lumMod val="65000"/>
            </a:schemeClr>
          </a:solidFill>
          <a:round/>
          <a:headEnd/>
          <a:tailEnd/>
        </a:ln>
        <a:effectLst/>
      </xdr:spPr>
      <xdr:txBody>
        <a:bodyPr vertOverflow="clip" wrap="square" lIns="36576" tIns="45720" rIns="36576" bIns="45720" anchor="ctr" upright="1"/>
        <a:lstStyle/>
        <a:p>
          <a:pPr algn="ctr" rtl="0">
            <a:defRPr sz="1000"/>
          </a:pPr>
          <a:r>
            <a:rPr lang="th-TH" sz="1800" b="1" i="0" u="none" strike="noStrike" baseline="0">
              <a:solidFill>
                <a:srgbClr val="333333"/>
              </a:solidFill>
              <a:cs typeface="FreesiaUPC"/>
            </a:rPr>
            <a:t>กลับหน้าหลัก</a:t>
          </a:r>
        </a:p>
      </xdr:txBody>
    </xdr:sp>
    <xdr:clientData/>
  </xdr:twoCellAnchor>
  <xdr:oneCellAnchor>
    <xdr:from>
      <xdr:col>6</xdr:col>
      <xdr:colOff>0</xdr:colOff>
      <xdr:row>14</xdr:row>
      <xdr:rowOff>0</xdr:rowOff>
    </xdr:from>
    <xdr:ext cx="304800" cy="304800"/>
    <xdr:sp macro="" textlink="">
      <xdr:nvSpPr>
        <xdr:cNvPr id="7" name="AutoShape 1" descr="à¸à¸¥à¸à¸²à¸£à¸à¹à¸à¸«à¸²à¸£à¸¹à¸à¸ à¸²à¸à¸ªà¸³à¸«à¸£à¸±à¸ icon à¸à¸à¸²à¸à¸²à¸£">
          <a:extLst>
            <a:ext uri="{FF2B5EF4-FFF2-40B4-BE49-F238E27FC236}">
              <a16:creationId xmlns:a16="http://schemas.microsoft.com/office/drawing/2014/main" id="{E268E2AE-13A0-4A54-90FB-D7EB7115AADD}"/>
            </a:ext>
          </a:extLst>
        </xdr:cNvPr>
        <xdr:cNvSpPr>
          <a:spLocks noChangeAspect="1" noChangeArrowheads="1"/>
        </xdr:cNvSpPr>
      </xdr:nvSpPr>
      <xdr:spPr bwMode="auto">
        <a:xfrm>
          <a:off x="4114800" y="253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3180522</xdr:colOff>
      <xdr:row>14</xdr:row>
      <xdr:rowOff>152400</xdr:rowOff>
    </xdr:from>
    <xdr:ext cx="213691" cy="212105"/>
    <xdr:pic>
      <xdr:nvPicPr>
        <xdr:cNvPr id="8" name="รูปภาพ 7" descr="à¸à¸¥à¸à¸²à¸£à¸à¹à¸à¸«à¸²à¸£à¸¹à¸à¸ à¸²à¸à¸ªà¸³à¸«à¸£à¸±à¸ icon à¸à¸à¸²à¸à¸²à¸£">
          <a:extLst>
            <a:ext uri="{FF2B5EF4-FFF2-40B4-BE49-F238E27FC236}">
              <a16:creationId xmlns:a16="http://schemas.microsoft.com/office/drawing/2014/main" id="{D9971554-CF3F-4CC1-80C1-DFAE8BDFB5C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84972" y="2686050"/>
          <a:ext cx="213691" cy="2121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11</xdr:col>
      <xdr:colOff>0</xdr:colOff>
      <xdr:row>13</xdr:row>
      <xdr:rowOff>0</xdr:rowOff>
    </xdr:from>
    <xdr:ext cx="304800" cy="304800"/>
    <xdr:sp macro="" textlink="">
      <xdr:nvSpPr>
        <xdr:cNvPr id="9" name="AutoShape 3" descr="à¸à¸¥à¸à¸²à¸£à¸à¹à¸à¸«à¸²à¸£à¸¹à¸à¸ à¸²à¸à¸ªà¸³à¸«à¸£à¸±à¸ icon à¸à¸à¸²à¸à¸²à¸£">
          <a:extLst>
            <a:ext uri="{FF2B5EF4-FFF2-40B4-BE49-F238E27FC236}">
              <a16:creationId xmlns:a16="http://schemas.microsoft.com/office/drawing/2014/main" id="{F149AC88-FA96-404D-B705-9737C4EF3BED}"/>
            </a:ext>
          </a:extLst>
        </xdr:cNvPr>
        <xdr:cNvSpPr>
          <a:spLocks noChangeAspect="1" noChangeArrowheads="1"/>
        </xdr:cNvSpPr>
      </xdr:nvSpPr>
      <xdr:spPr bwMode="auto">
        <a:xfrm>
          <a:off x="7543800" y="2352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3180523</xdr:colOff>
      <xdr:row>15</xdr:row>
      <xdr:rowOff>105187</xdr:rowOff>
    </xdr:from>
    <xdr:ext cx="202925" cy="204469"/>
    <xdr:pic>
      <xdr:nvPicPr>
        <xdr:cNvPr id="10" name="รูปภาพ 9" descr="à¸à¸¥à¸à¸²à¸£à¸à¹à¸à¸«à¸²à¸£à¸¹à¸à¸ à¸²à¸à¸ªà¸³à¸«à¸£à¸±à¸ icon à¸à¸à¸²à¸à¸²à¸£">
          <a:extLst>
            <a:ext uri="{FF2B5EF4-FFF2-40B4-BE49-F238E27FC236}">
              <a16:creationId xmlns:a16="http://schemas.microsoft.com/office/drawing/2014/main" id="{27BF672A-0FBE-4755-818E-81C4D8FDBF8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4973" y="2819812"/>
          <a:ext cx="202925" cy="2044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3187369</xdr:colOff>
      <xdr:row>13</xdr:row>
      <xdr:rowOff>82824</xdr:rowOff>
    </xdr:from>
    <xdr:ext cx="204362" cy="204996"/>
    <xdr:pic>
      <xdr:nvPicPr>
        <xdr:cNvPr id="11" name="รูปภาพ 10" descr="à¸à¸¥à¸à¸²à¸£à¸à¹à¸à¸«à¸²à¸£à¸¹à¸à¸ à¸²à¸à¸ªà¸³à¸«à¸£à¸±à¸ icon à¸à¸à¸²à¸à¸²à¸£">
          <a:extLst>
            <a:ext uri="{FF2B5EF4-FFF2-40B4-BE49-F238E27FC236}">
              <a16:creationId xmlns:a16="http://schemas.microsoft.com/office/drawing/2014/main" id="{AAC458D2-A988-4A47-8D89-FF182785B06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82294" y="2435499"/>
          <a:ext cx="204362" cy="2049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13</xdr:col>
      <xdr:colOff>0</xdr:colOff>
      <xdr:row>5</xdr:row>
      <xdr:rowOff>0</xdr:rowOff>
    </xdr:from>
    <xdr:ext cx="304800" cy="304800"/>
    <xdr:sp macro="" textlink="">
      <xdr:nvSpPr>
        <xdr:cNvPr id="12" name="AutoShape 6" descr="data:image/png;base64,iVBORw0KGgoAAAANSUhEUgAAAPoAAAD6AQAAAACgl2eQAAABqUlEQVR42u2ZUY7DIAxELXGAHImr50g5AJJrz0BEutF+rPaDkYhoBen7QXjGNjX//TltAxvYwN+A0+I5zna4XzUm5bKWr0wLiE8LwCwYywEY74UA/JTL2GACWNqhCHhxjtMvaSAmle8VAb4BEGsI5y0mFweG/Kfx7g8rA910I9LMakRdfL959epA63r3EXhJtmmbCgDsC8JP+wrtpHy+Y3J5gEnEkQ0rFBTzyiPTAVIpmUrMSvqAM/DgAEKAO7IhnyCZU3IoAXk6UWKNkOORIT9KAYw6eHK9y62IOi0A5a6xULxrrTnjSABOsSPGYp4H9ww5ESDFUoYPMD8+vFoBaJkQgaHcZT/VHla8PuDYI8OsssQamVEIiANiNuzNLI9slr8EQNXQfmkC9l26CwBM6Dwg9iBDO0oA5Z/eS+0zuUwhJwFA/mxjeUNCuEoBvWHCTtGYX8alFMCWljV83ioMB6haAK4Xeq0+svz54/JwdaC3tMgm8LH8tVySwC35nihnZekAaD1wT5KX0v4wMQWAIVe6cHpXKwdQ/mwDWfSyYpQC9r9RG9jAfwMf36RQUCO0pq4AAAAASUVORK5CYII=">
          <a:extLst>
            <a:ext uri="{FF2B5EF4-FFF2-40B4-BE49-F238E27FC236}">
              <a16:creationId xmlns:a16="http://schemas.microsoft.com/office/drawing/2014/main" id="{828BA4C4-1B47-45F8-9D6F-F9442F7765EC}"/>
            </a:ext>
          </a:extLst>
        </xdr:cNvPr>
        <xdr:cNvSpPr>
          <a:spLocks noChangeAspect="1" noChangeArrowheads="1"/>
        </xdr:cNvSpPr>
      </xdr:nvSpPr>
      <xdr:spPr bwMode="auto">
        <a:xfrm>
          <a:off x="8915400" y="904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13</xdr:col>
      <xdr:colOff>0</xdr:colOff>
      <xdr:row>5</xdr:row>
      <xdr:rowOff>0</xdr:rowOff>
    </xdr:from>
    <xdr:ext cx="304800" cy="304800"/>
    <xdr:sp macro="" textlink="">
      <xdr:nvSpPr>
        <xdr:cNvPr id="13" name="AutoShape 7" descr="data:image/png;base64,iVBORw0KGgoAAAANSUhEUgAAAPoAAAD6AQAAAACgl2eQAAABqUlEQVR42u2ZUY7DIAxELXGAHImr50g5AJJrz0BEutF+rPaDkYhoBen7QXjGNjX//TltAxvYwN+A0+I5zna4XzUm5bKWr0wLiE8LwCwYywEY74UA/JTL2GACWNqhCHhxjtMvaSAmle8VAb4BEGsI5y0mFweG/Kfx7g8rA910I9LMakRdfL959epA63r3EXhJtmmbCgDsC8JP+wrtpHy+Y3J5gEnEkQ0rFBTzyiPTAVIpmUrMSvqAM/DgAEKAO7IhnyCZU3IoAXk6UWKNkOORIT9KAYw6eHK9y62IOi0A5a6xULxrrTnjSABOsSPGYp4H9ww5ESDFUoYPMD8+vFoBaJkQgaHcZT/VHla8PuDYI8OsssQamVEIiANiNuzNLI9slr8EQNXQfmkC9l26CwBM6Dwg9iBDO0oA5Z/eS+0zuUwhJwFA/mxjeUNCuEoBvWHCTtGYX8alFMCWljV83ioMB6haAK4Xeq0+svz54/JwdaC3tMgm8LH8tVySwC35nihnZekAaD1wT5KX0v4wMQWAIVe6cHpXKwdQ/mwDWfSyYpQC9r9RG9jAfwMf36RQUCO0pq4AAAAASUVORK5CYII=">
          <a:extLst>
            <a:ext uri="{FF2B5EF4-FFF2-40B4-BE49-F238E27FC236}">
              <a16:creationId xmlns:a16="http://schemas.microsoft.com/office/drawing/2014/main" id="{BFE71A34-9F4F-40AD-8A36-81FFC60EF523}"/>
            </a:ext>
          </a:extLst>
        </xdr:cNvPr>
        <xdr:cNvSpPr>
          <a:spLocks noChangeAspect="1" noChangeArrowheads="1"/>
        </xdr:cNvSpPr>
      </xdr:nvSpPr>
      <xdr:spPr bwMode="auto">
        <a:xfrm>
          <a:off x="8915400" y="904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12</xdr:row>
      <xdr:rowOff>0</xdr:rowOff>
    </xdr:from>
    <xdr:ext cx="304800" cy="304800"/>
    <xdr:sp macro="" textlink="">
      <xdr:nvSpPr>
        <xdr:cNvPr id="14" name="AutoShape 8" descr="data:image/png;base64,iVBORw0KGgoAAAANSUhEUgAAAPoAAAD6AQAAAACgl2eQAAABqUlEQVR42u2ZUY7DIAxELXGAHImr50g5AJJrz0BEutF+rPaDkYhoBen7QXjGNjX//TltAxvYwN+A0+I5zna4XzUm5bKWr0wLiE8LwCwYywEY74UA/JTL2GACWNqhCHhxjtMvaSAmle8VAb4BEGsI5y0mFweG/Kfx7g8rA910I9LMakRdfL959epA63r3EXhJtmmbCgDsC8JP+wrtpHy+Y3J5gEnEkQ0rFBTzyiPTAVIpmUrMSvqAM/DgAEKAO7IhnyCZU3IoAXk6UWKNkOORIT9KAYw6eHK9y62IOi0A5a6xULxrrTnjSABOsSPGYp4H9ww5ESDFUoYPMD8+vFoBaJkQgaHcZT/VHla8PuDYI8OsssQamVEIiANiNuzNLI9slr8EQNXQfmkC9l26CwBM6Dwg9iBDO0oA5Z/eS+0zuUwhJwFA/mxjeUNCuEoBvWHCTtGYX8alFMCWljV83ioMB6haAK4Xeq0+svz54/JwdaC3tMgm8LH8tVySwC35nihnZekAaD1wT5KX0v4wMQWAIVe6cHpXKwdQ/mwDWfSyYpQC9r9RG9jAfwMf36RQUCO0pq4AAAAASUVORK5CYII=">
          <a:extLst>
            <a:ext uri="{FF2B5EF4-FFF2-40B4-BE49-F238E27FC236}">
              <a16:creationId xmlns:a16="http://schemas.microsoft.com/office/drawing/2014/main" id="{C3E9A3A3-7CBD-4EF2-BA24-1D2E913C4B70}"/>
            </a:ext>
          </a:extLst>
        </xdr:cNvPr>
        <xdr:cNvSpPr>
          <a:spLocks noChangeAspect="1" noChangeArrowheads="1"/>
        </xdr:cNvSpPr>
      </xdr:nvSpPr>
      <xdr:spPr bwMode="auto">
        <a:xfrm>
          <a:off x="0" y="217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762001</xdr:colOff>
      <xdr:row>11</xdr:row>
      <xdr:rowOff>145676</xdr:rowOff>
    </xdr:from>
    <xdr:ext cx="1983441" cy="1980079"/>
    <xdr:pic>
      <xdr:nvPicPr>
        <xdr:cNvPr id="15" name="รูปภาพ 14">
          <a:extLst>
            <a:ext uri="{FF2B5EF4-FFF2-40B4-BE49-F238E27FC236}">
              <a16:creationId xmlns:a16="http://schemas.microsoft.com/office/drawing/2014/main" id="{24F6AF10-0E25-4248-AEC5-90EB797D3C2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85801" y="2136401"/>
          <a:ext cx="1983441" cy="1980079"/>
        </a:xfrm>
        <a:prstGeom prst="rect">
          <a:avLst/>
        </a:prstGeom>
        <a:ln>
          <a:solidFill>
            <a:srgbClr val="002060"/>
          </a:solid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5</xdr:col>
      <xdr:colOff>583407</xdr:colOff>
      <xdr:row>0</xdr:row>
      <xdr:rowOff>113110</xdr:rowOff>
    </xdr:from>
    <xdr:to>
      <xdr:col>6</xdr:col>
      <xdr:colOff>380490</xdr:colOff>
      <xdr:row>2</xdr:row>
      <xdr:rowOff>75710</xdr:rowOff>
    </xdr:to>
    <xdr:pic>
      <xdr:nvPicPr>
        <xdr:cNvPr id="2" name="รูปภาพ 1">
          <a:hlinkClick xmlns:r="http://schemas.openxmlformats.org/officeDocument/2006/relationships" r:id="rId1"/>
          <a:extLst>
            <a:ext uri="{FF2B5EF4-FFF2-40B4-BE49-F238E27FC236}">
              <a16:creationId xmlns:a16="http://schemas.microsoft.com/office/drawing/2014/main" id="{31579B75-9E88-462A-93A5-7E9FEB8581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03157" y="113110"/>
          <a:ext cx="482884" cy="476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241D8E29-7A49-4CBD-B03B-35C6588015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327786" y="288391"/>
          <a:ext cx="481693" cy="474569"/>
        </a:xfrm>
        <a:prstGeom prst="rect">
          <a:avLst/>
        </a:prstGeom>
      </xdr:spPr>
    </xdr:pic>
    <xdr:clientData/>
  </xdr:twoCellAnchor>
  <xdr:twoCellAnchor>
    <xdr:from>
      <xdr:col>4</xdr:col>
      <xdr:colOff>1288675</xdr:colOff>
      <xdr:row>5</xdr:row>
      <xdr:rowOff>268941</xdr:rowOff>
    </xdr:from>
    <xdr:to>
      <xdr:col>4</xdr:col>
      <xdr:colOff>2061882</xdr:colOff>
      <xdr:row>5</xdr:row>
      <xdr:rowOff>268941</xdr:rowOff>
    </xdr:to>
    <xdr:cxnSp macro="">
      <xdr:nvCxnSpPr>
        <xdr:cNvPr id="4" name="ตัวเชื่อมต่อตรง 3">
          <a:extLst>
            <a:ext uri="{FF2B5EF4-FFF2-40B4-BE49-F238E27FC236}">
              <a16:creationId xmlns:a16="http://schemas.microsoft.com/office/drawing/2014/main" id="{8C5489AA-F84B-442D-ACD7-175308798775}"/>
            </a:ext>
          </a:extLst>
        </xdr:cNvPr>
        <xdr:cNvCxnSpPr/>
      </xdr:nvCxnSpPr>
      <xdr:spPr>
        <a:xfrm>
          <a:off x="6184525"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9</xdr:row>
      <xdr:rowOff>123264</xdr:rowOff>
    </xdr:from>
    <xdr:to>
      <xdr:col>7</xdr:col>
      <xdr:colOff>1790700</xdr:colOff>
      <xdr:row>9</xdr:row>
      <xdr:rowOff>123264</xdr:rowOff>
    </xdr:to>
    <xdr:cxnSp macro="">
      <xdr:nvCxnSpPr>
        <xdr:cNvPr id="6" name="ตัวเชื่อมต่อตรง 5">
          <a:extLst>
            <a:ext uri="{FF2B5EF4-FFF2-40B4-BE49-F238E27FC236}">
              <a16:creationId xmlns:a16="http://schemas.microsoft.com/office/drawing/2014/main" id="{9E904895-AF5D-4FC4-8DF3-1FFAA5B24D8A}"/>
            </a:ext>
          </a:extLst>
        </xdr:cNvPr>
        <xdr:cNvCxnSpPr/>
      </xdr:nvCxnSpPr>
      <xdr:spPr>
        <a:xfrm>
          <a:off x="243167" y="2637864"/>
          <a:ext cx="10443883"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0156E28A-6075-4E7A-8845-01898422DBF9}"/>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19050</xdr:colOff>
      <xdr:row>3</xdr:row>
      <xdr:rowOff>261097</xdr:rowOff>
    </xdr:from>
    <xdr:to>
      <xdr:col>1</xdr:col>
      <xdr:colOff>504825</xdr:colOff>
      <xdr:row>3</xdr:row>
      <xdr:rowOff>261097</xdr:rowOff>
    </xdr:to>
    <xdr:cxnSp macro="">
      <xdr:nvCxnSpPr>
        <xdr:cNvPr id="12" name="ตัวเชื่อมต่อตรง 11">
          <a:extLst>
            <a:ext uri="{FF2B5EF4-FFF2-40B4-BE49-F238E27FC236}">
              <a16:creationId xmlns:a16="http://schemas.microsoft.com/office/drawing/2014/main" id="{50D0A906-2587-43A2-9700-929BB8D33367}"/>
            </a:ext>
          </a:extLst>
        </xdr:cNvPr>
        <xdr:cNvCxnSpPr/>
      </xdr:nvCxnSpPr>
      <xdr:spPr>
        <a:xfrm>
          <a:off x="228600" y="12516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5</xdr:row>
      <xdr:rowOff>289672</xdr:rowOff>
    </xdr:from>
    <xdr:to>
      <xdr:col>1</xdr:col>
      <xdr:colOff>523875</xdr:colOff>
      <xdr:row>5</xdr:row>
      <xdr:rowOff>289672</xdr:rowOff>
    </xdr:to>
    <xdr:cxnSp macro="">
      <xdr:nvCxnSpPr>
        <xdr:cNvPr id="13" name="ตัวเชื่อมต่อตรง 12">
          <a:extLst>
            <a:ext uri="{FF2B5EF4-FFF2-40B4-BE49-F238E27FC236}">
              <a16:creationId xmlns:a16="http://schemas.microsoft.com/office/drawing/2014/main" id="{7F88FEBB-AACA-41C1-B664-0262A36001C2}"/>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6</xdr:row>
      <xdr:rowOff>261097</xdr:rowOff>
    </xdr:from>
    <xdr:to>
      <xdr:col>1</xdr:col>
      <xdr:colOff>923925</xdr:colOff>
      <xdr:row>6</xdr:row>
      <xdr:rowOff>261097</xdr:rowOff>
    </xdr:to>
    <xdr:cxnSp macro="">
      <xdr:nvCxnSpPr>
        <xdr:cNvPr id="14" name="ตัวเชื่อมต่อตรง 13">
          <a:extLst>
            <a:ext uri="{FF2B5EF4-FFF2-40B4-BE49-F238E27FC236}">
              <a16:creationId xmlns:a16="http://schemas.microsoft.com/office/drawing/2014/main" id="{724185B2-940D-4143-AA9D-B8E093ED38E3}"/>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7</xdr:row>
      <xdr:rowOff>261097</xdr:rowOff>
    </xdr:from>
    <xdr:to>
      <xdr:col>1</xdr:col>
      <xdr:colOff>600075</xdr:colOff>
      <xdr:row>7</xdr:row>
      <xdr:rowOff>261097</xdr:rowOff>
    </xdr:to>
    <xdr:cxnSp macro="">
      <xdr:nvCxnSpPr>
        <xdr:cNvPr id="15" name="ตัวเชื่อมต่อตรง 14">
          <a:extLst>
            <a:ext uri="{FF2B5EF4-FFF2-40B4-BE49-F238E27FC236}">
              <a16:creationId xmlns:a16="http://schemas.microsoft.com/office/drawing/2014/main" id="{F9415DD3-CF28-4E05-90B8-B79400C6BC0B}"/>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8</xdr:row>
      <xdr:rowOff>261097</xdr:rowOff>
    </xdr:from>
    <xdr:to>
      <xdr:col>1</xdr:col>
      <xdr:colOff>752475</xdr:colOff>
      <xdr:row>8</xdr:row>
      <xdr:rowOff>261097</xdr:rowOff>
    </xdr:to>
    <xdr:cxnSp macro="">
      <xdr:nvCxnSpPr>
        <xdr:cNvPr id="16" name="ตัวเชื่อมต่อตรง 15">
          <a:extLst>
            <a:ext uri="{FF2B5EF4-FFF2-40B4-BE49-F238E27FC236}">
              <a16:creationId xmlns:a16="http://schemas.microsoft.com/office/drawing/2014/main" id="{D812778F-0154-4BEE-9136-EAF03E903A97}"/>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28575</xdr:colOff>
      <xdr:row>4</xdr:row>
      <xdr:rowOff>251572</xdr:rowOff>
    </xdr:from>
    <xdr:to>
      <xdr:col>1</xdr:col>
      <xdr:colOff>514350</xdr:colOff>
      <xdr:row>4</xdr:row>
      <xdr:rowOff>251572</xdr:rowOff>
    </xdr:to>
    <xdr:cxnSp macro="">
      <xdr:nvCxnSpPr>
        <xdr:cNvPr id="18" name="ตัวเชื่อมต่อตรง 17">
          <a:extLst>
            <a:ext uri="{FF2B5EF4-FFF2-40B4-BE49-F238E27FC236}">
              <a16:creationId xmlns:a16="http://schemas.microsoft.com/office/drawing/2014/main" id="{A3669BAD-ED6C-4916-A69A-F8F45BBB7D0F}"/>
            </a:ext>
          </a:extLst>
        </xdr:cNvPr>
        <xdr:cNvCxnSpPr/>
      </xdr:nvCxnSpPr>
      <xdr:spPr>
        <a:xfrm>
          <a:off x="238125" y="15469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133009</xdr:colOff>
      <xdr:row>0</xdr:row>
      <xdr:rowOff>33131</xdr:rowOff>
    </xdr:from>
    <xdr:to>
      <xdr:col>6</xdr:col>
      <xdr:colOff>960090</xdr:colOff>
      <xdr:row>1</xdr:row>
      <xdr:rowOff>16566</xdr:rowOff>
    </xdr:to>
    <xdr:sp macro="" textlink="">
      <xdr:nvSpPr>
        <xdr:cNvPr id="2" name="สี่เหลี่ยมผืนผ้า 1">
          <a:extLst>
            <a:ext uri="{FF2B5EF4-FFF2-40B4-BE49-F238E27FC236}">
              <a16:creationId xmlns:a16="http://schemas.microsoft.com/office/drawing/2014/main" id="{4051F596-67F3-4D39-B7A8-8BC66C0EB043}"/>
            </a:ext>
          </a:extLst>
        </xdr:cNvPr>
        <xdr:cNvSpPr/>
      </xdr:nvSpPr>
      <xdr:spPr bwMode="auto">
        <a:xfrm>
          <a:off x="7972084" y="33131"/>
          <a:ext cx="827081" cy="24061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610842</xdr:colOff>
      <xdr:row>4</xdr:row>
      <xdr:rowOff>281608</xdr:rowOff>
    </xdr:from>
    <xdr:to>
      <xdr:col>1</xdr:col>
      <xdr:colOff>953742</xdr:colOff>
      <xdr:row>4</xdr:row>
      <xdr:rowOff>281608</xdr:rowOff>
    </xdr:to>
    <xdr:cxnSp macro="">
      <xdr:nvCxnSpPr>
        <xdr:cNvPr id="3" name="ตัวเชื่อมต่อตรง 2">
          <a:extLst>
            <a:ext uri="{FF2B5EF4-FFF2-40B4-BE49-F238E27FC236}">
              <a16:creationId xmlns:a16="http://schemas.microsoft.com/office/drawing/2014/main" id="{883FB806-755C-4700-BB20-FF66EBEED2AF}"/>
            </a:ext>
          </a:extLst>
        </xdr:cNvPr>
        <xdr:cNvCxnSpPr/>
      </xdr:nvCxnSpPr>
      <xdr:spPr>
        <a:xfrm>
          <a:off x="1762125" y="1126434"/>
          <a:ext cx="3429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589723</xdr:colOff>
      <xdr:row>4</xdr:row>
      <xdr:rowOff>298174</xdr:rowOff>
    </xdr:from>
    <xdr:to>
      <xdr:col>2</xdr:col>
      <xdr:colOff>2030897</xdr:colOff>
      <xdr:row>4</xdr:row>
      <xdr:rowOff>298174</xdr:rowOff>
    </xdr:to>
    <xdr:cxnSp macro="">
      <xdr:nvCxnSpPr>
        <xdr:cNvPr id="4" name="ตัวเชื่อมต่อตรง 3">
          <a:extLst>
            <a:ext uri="{FF2B5EF4-FFF2-40B4-BE49-F238E27FC236}">
              <a16:creationId xmlns:a16="http://schemas.microsoft.com/office/drawing/2014/main" id="{B7CB651E-A6A3-4E6E-9F5F-81933BD1AE03}"/>
            </a:ext>
          </a:extLst>
        </xdr:cNvPr>
        <xdr:cNvCxnSpPr/>
      </xdr:nvCxnSpPr>
      <xdr:spPr>
        <a:xfrm>
          <a:off x="3123373" y="1145899"/>
          <a:ext cx="144117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536713</xdr:colOff>
      <xdr:row>4</xdr:row>
      <xdr:rowOff>287406</xdr:rowOff>
    </xdr:from>
    <xdr:to>
      <xdr:col>5</xdr:col>
      <xdr:colOff>533400</xdr:colOff>
      <xdr:row>4</xdr:row>
      <xdr:rowOff>287406</xdr:rowOff>
    </xdr:to>
    <xdr:cxnSp macro="">
      <xdr:nvCxnSpPr>
        <xdr:cNvPr id="5" name="ตัวเชื่อมต่อตรง 4">
          <a:extLst>
            <a:ext uri="{FF2B5EF4-FFF2-40B4-BE49-F238E27FC236}">
              <a16:creationId xmlns:a16="http://schemas.microsoft.com/office/drawing/2014/main" id="{FA058FB4-7EC5-4F63-AFD8-B3324A84ECAF}"/>
            </a:ext>
          </a:extLst>
        </xdr:cNvPr>
        <xdr:cNvCxnSpPr/>
      </xdr:nvCxnSpPr>
      <xdr:spPr>
        <a:xfrm>
          <a:off x="5746888" y="1135131"/>
          <a:ext cx="129208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414130</xdr:colOff>
      <xdr:row>0</xdr:row>
      <xdr:rowOff>124239</xdr:rowOff>
    </xdr:from>
    <xdr:to>
      <xdr:col>7</xdr:col>
      <xdr:colOff>894549</xdr:colOff>
      <xdr:row>3</xdr:row>
      <xdr:rowOff>11062</xdr:rowOff>
    </xdr:to>
    <xdr:pic>
      <xdr:nvPicPr>
        <xdr:cNvPr id="6" name="รูปภาพ 5">
          <a:hlinkClick xmlns:r="http://schemas.openxmlformats.org/officeDocument/2006/relationships" r:id="rId1"/>
          <a:extLst>
            <a:ext uri="{FF2B5EF4-FFF2-40B4-BE49-F238E27FC236}">
              <a16:creationId xmlns:a16="http://schemas.microsoft.com/office/drawing/2014/main" id="{547513B3-7527-4BD0-9AE6-4400EE7757D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834355" y="124239"/>
          <a:ext cx="480419" cy="4773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424962</xdr:colOff>
      <xdr:row>1</xdr:row>
      <xdr:rowOff>234462</xdr:rowOff>
    </xdr:from>
    <xdr:to>
      <xdr:col>6</xdr:col>
      <xdr:colOff>217924</xdr:colOff>
      <xdr:row>2</xdr:row>
      <xdr:rowOff>444307</xdr:rowOff>
    </xdr:to>
    <xdr:pic>
      <xdr:nvPicPr>
        <xdr:cNvPr id="2" name="รูปภาพ 1">
          <a:hlinkClick xmlns:r="http://schemas.openxmlformats.org/officeDocument/2006/relationships" r:id="rId1"/>
          <a:extLst>
            <a:ext uri="{FF2B5EF4-FFF2-40B4-BE49-F238E27FC236}">
              <a16:creationId xmlns:a16="http://schemas.microsoft.com/office/drawing/2014/main" id="{119544DB-264D-41C8-B045-EF53ED5DB93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49612" y="491637"/>
          <a:ext cx="478762" cy="4765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516911</xdr:colOff>
      <xdr:row>0</xdr:row>
      <xdr:rowOff>259816</xdr:rowOff>
    </xdr:from>
    <xdr:to>
      <xdr:col>7</xdr:col>
      <xdr:colOff>312804</xdr:colOff>
      <xdr:row>2</xdr:row>
      <xdr:rowOff>39060</xdr:rowOff>
    </xdr:to>
    <xdr:pic>
      <xdr:nvPicPr>
        <xdr:cNvPr id="2" name="รูปภาพ 1">
          <a:hlinkClick xmlns:r="http://schemas.openxmlformats.org/officeDocument/2006/relationships" r:id="rId1"/>
          <a:extLst>
            <a:ext uri="{FF2B5EF4-FFF2-40B4-BE49-F238E27FC236}">
              <a16:creationId xmlns:a16="http://schemas.microsoft.com/office/drawing/2014/main" id="{AD113088-1DCD-4B75-AA4C-D593CFB8698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928111" y="259816"/>
          <a:ext cx="481693" cy="474569"/>
        </a:xfrm>
        <a:prstGeom prst="rect">
          <a:avLst/>
        </a:prstGeom>
      </xdr:spPr>
    </xdr:pic>
    <xdr:clientData/>
  </xdr:twoCellAnchor>
  <xdr:twoCellAnchor>
    <xdr:from>
      <xdr:col>1</xdr:col>
      <xdr:colOff>40900</xdr:colOff>
      <xdr:row>2</xdr:row>
      <xdr:rowOff>230841</xdr:rowOff>
    </xdr:from>
    <xdr:to>
      <xdr:col>1</xdr:col>
      <xdr:colOff>533400</xdr:colOff>
      <xdr:row>2</xdr:row>
      <xdr:rowOff>230841</xdr:rowOff>
    </xdr:to>
    <xdr:cxnSp macro="">
      <xdr:nvCxnSpPr>
        <xdr:cNvPr id="4" name="ตัวเชื่อมต่อตรง 3">
          <a:extLst>
            <a:ext uri="{FF2B5EF4-FFF2-40B4-BE49-F238E27FC236}">
              <a16:creationId xmlns:a16="http://schemas.microsoft.com/office/drawing/2014/main" id="{BCE3EEC0-AD5D-4E5D-8698-1C739946569D}"/>
            </a:ext>
          </a:extLst>
        </xdr:cNvPr>
        <xdr:cNvCxnSpPr/>
      </xdr:nvCxnSpPr>
      <xdr:spPr>
        <a:xfrm>
          <a:off x="253812" y="92560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9</xdr:row>
      <xdr:rowOff>123264</xdr:rowOff>
    </xdr:from>
    <xdr:to>
      <xdr:col>5</xdr:col>
      <xdr:colOff>1624853</xdr:colOff>
      <xdr:row>9</xdr:row>
      <xdr:rowOff>123264</xdr:rowOff>
    </xdr:to>
    <xdr:cxnSp macro="">
      <xdr:nvCxnSpPr>
        <xdr:cNvPr id="6" name="ตัวเชื่อมต่อตรง 5">
          <a:extLst>
            <a:ext uri="{FF2B5EF4-FFF2-40B4-BE49-F238E27FC236}">
              <a16:creationId xmlns:a16="http://schemas.microsoft.com/office/drawing/2014/main" id="{8092C5E8-D33D-48B9-8CF7-0234CD9DA685}"/>
            </a:ext>
          </a:extLst>
        </xdr:cNvPr>
        <xdr:cNvCxnSpPr/>
      </xdr:nvCxnSpPr>
      <xdr:spPr>
        <a:xfrm>
          <a:off x="243167" y="2637864"/>
          <a:ext cx="13011711"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40900</xdr:colOff>
      <xdr:row>3</xdr:row>
      <xdr:rowOff>259416</xdr:rowOff>
    </xdr:from>
    <xdr:to>
      <xdr:col>1</xdr:col>
      <xdr:colOff>533400</xdr:colOff>
      <xdr:row>3</xdr:row>
      <xdr:rowOff>259416</xdr:rowOff>
    </xdr:to>
    <xdr:cxnSp macro="">
      <xdr:nvCxnSpPr>
        <xdr:cNvPr id="8" name="ตัวเชื่อมต่อตรง 7">
          <a:extLst>
            <a:ext uri="{FF2B5EF4-FFF2-40B4-BE49-F238E27FC236}">
              <a16:creationId xmlns:a16="http://schemas.microsoft.com/office/drawing/2014/main" id="{4AC1919D-5E7F-40D5-B20D-59C804E489A1}"/>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31375</xdr:colOff>
      <xdr:row>5</xdr:row>
      <xdr:rowOff>240366</xdr:rowOff>
    </xdr:from>
    <xdr:to>
      <xdr:col>1</xdr:col>
      <xdr:colOff>523875</xdr:colOff>
      <xdr:row>5</xdr:row>
      <xdr:rowOff>240366</xdr:rowOff>
    </xdr:to>
    <xdr:cxnSp macro="">
      <xdr:nvCxnSpPr>
        <xdr:cNvPr id="9" name="ตัวเชื่อมต่อตรง 8">
          <a:extLst>
            <a:ext uri="{FF2B5EF4-FFF2-40B4-BE49-F238E27FC236}">
              <a16:creationId xmlns:a16="http://schemas.microsoft.com/office/drawing/2014/main" id="{6C86A95D-9B5E-4866-809E-F1D9B1613B34}"/>
            </a:ext>
          </a:extLst>
        </xdr:cNvPr>
        <xdr:cNvCxnSpPr/>
      </xdr:nvCxnSpPr>
      <xdr:spPr>
        <a:xfrm>
          <a:off x="240925" y="15357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79000</xdr:colOff>
      <xdr:row>6</xdr:row>
      <xdr:rowOff>240366</xdr:rowOff>
    </xdr:from>
    <xdr:to>
      <xdr:col>2</xdr:col>
      <xdr:colOff>209550</xdr:colOff>
      <xdr:row>6</xdr:row>
      <xdr:rowOff>240366</xdr:rowOff>
    </xdr:to>
    <xdr:cxnSp macro="">
      <xdr:nvCxnSpPr>
        <xdr:cNvPr id="10" name="ตัวเชื่อมต่อตรง 9">
          <a:extLst>
            <a:ext uri="{FF2B5EF4-FFF2-40B4-BE49-F238E27FC236}">
              <a16:creationId xmlns:a16="http://schemas.microsoft.com/office/drawing/2014/main" id="{49DEF164-05B3-46C0-B952-7A5FCD255581}"/>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40900</xdr:colOff>
      <xdr:row>7</xdr:row>
      <xdr:rowOff>278466</xdr:rowOff>
    </xdr:from>
    <xdr:to>
      <xdr:col>1</xdr:col>
      <xdr:colOff>657225</xdr:colOff>
      <xdr:row>7</xdr:row>
      <xdr:rowOff>278466</xdr:rowOff>
    </xdr:to>
    <xdr:cxnSp macro="">
      <xdr:nvCxnSpPr>
        <xdr:cNvPr id="11" name="ตัวเชื่อมต่อตรง 10">
          <a:extLst>
            <a:ext uri="{FF2B5EF4-FFF2-40B4-BE49-F238E27FC236}">
              <a16:creationId xmlns:a16="http://schemas.microsoft.com/office/drawing/2014/main" id="{CE0F2F66-5DCC-4719-BB9C-152FBD239FB9}"/>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69475</xdr:colOff>
      <xdr:row>8</xdr:row>
      <xdr:rowOff>249891</xdr:rowOff>
    </xdr:from>
    <xdr:to>
      <xdr:col>1</xdr:col>
      <xdr:colOff>685800</xdr:colOff>
      <xdr:row>8</xdr:row>
      <xdr:rowOff>249891</xdr:rowOff>
    </xdr:to>
    <xdr:cxnSp macro="">
      <xdr:nvCxnSpPr>
        <xdr:cNvPr id="12" name="ตัวเชื่อมต่อตรง 11">
          <a:extLst>
            <a:ext uri="{FF2B5EF4-FFF2-40B4-BE49-F238E27FC236}">
              <a16:creationId xmlns:a16="http://schemas.microsoft.com/office/drawing/2014/main" id="{2C8B1409-7546-4B79-961A-168271E8D1D8}"/>
            </a:ext>
          </a:extLst>
        </xdr:cNvPr>
        <xdr:cNvCxnSpPr/>
      </xdr:nvCxnSpPr>
      <xdr:spPr>
        <a:xfrm>
          <a:off x="279025" y="2459691"/>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616882</xdr:colOff>
      <xdr:row>39</xdr:row>
      <xdr:rowOff>261097</xdr:rowOff>
    </xdr:from>
    <xdr:to>
      <xdr:col>4</xdr:col>
      <xdr:colOff>1994647</xdr:colOff>
      <xdr:row>39</xdr:row>
      <xdr:rowOff>261097</xdr:rowOff>
    </xdr:to>
    <xdr:cxnSp macro="">
      <xdr:nvCxnSpPr>
        <xdr:cNvPr id="18" name="ตัวเชื่อมต่อตรง 17">
          <a:extLst>
            <a:ext uri="{FF2B5EF4-FFF2-40B4-BE49-F238E27FC236}">
              <a16:creationId xmlns:a16="http://schemas.microsoft.com/office/drawing/2014/main" id="{B87DE971-6B17-4691-A1FF-6B2267D9D256}"/>
            </a:ext>
          </a:extLst>
        </xdr:cNvPr>
        <xdr:cNvCxnSpPr/>
      </xdr:nvCxnSpPr>
      <xdr:spPr>
        <a:xfrm>
          <a:off x="5592294" y="17047509"/>
          <a:ext cx="137776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618005</xdr:colOff>
      <xdr:row>44</xdr:row>
      <xdr:rowOff>237564</xdr:rowOff>
    </xdr:from>
    <xdr:to>
      <xdr:col>4</xdr:col>
      <xdr:colOff>1827680</xdr:colOff>
      <xdr:row>44</xdr:row>
      <xdr:rowOff>237564</xdr:rowOff>
    </xdr:to>
    <xdr:cxnSp macro="">
      <xdr:nvCxnSpPr>
        <xdr:cNvPr id="19" name="ตัวเชื่อมต่อตรง 18">
          <a:extLst>
            <a:ext uri="{FF2B5EF4-FFF2-40B4-BE49-F238E27FC236}">
              <a16:creationId xmlns:a16="http://schemas.microsoft.com/office/drawing/2014/main" id="{90170EE2-A63E-4B1D-A013-182DAAE4C7CA}"/>
            </a:ext>
          </a:extLst>
        </xdr:cNvPr>
        <xdr:cNvCxnSpPr/>
      </xdr:nvCxnSpPr>
      <xdr:spPr>
        <a:xfrm>
          <a:off x="5593417" y="18536770"/>
          <a:ext cx="12096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7283</xdr:colOff>
      <xdr:row>4</xdr:row>
      <xdr:rowOff>293035</xdr:rowOff>
    </xdr:from>
    <xdr:to>
      <xdr:col>1</xdr:col>
      <xdr:colOff>499783</xdr:colOff>
      <xdr:row>4</xdr:row>
      <xdr:rowOff>293035</xdr:rowOff>
    </xdr:to>
    <xdr:cxnSp macro="">
      <xdr:nvCxnSpPr>
        <xdr:cNvPr id="20" name="ตัวเชื่อมต่อตรง 19">
          <a:extLst>
            <a:ext uri="{FF2B5EF4-FFF2-40B4-BE49-F238E27FC236}">
              <a16:creationId xmlns:a16="http://schemas.microsoft.com/office/drawing/2014/main" id="{F719F505-65D4-4E9B-8F52-B4374C438C7A}"/>
            </a:ext>
          </a:extLst>
        </xdr:cNvPr>
        <xdr:cNvCxnSpPr/>
      </xdr:nvCxnSpPr>
      <xdr:spPr>
        <a:xfrm>
          <a:off x="220195" y="1581711"/>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256055</xdr:colOff>
      <xdr:row>0</xdr:row>
      <xdr:rowOff>170329</xdr:rowOff>
    </xdr:from>
    <xdr:to>
      <xdr:col>14</xdr:col>
      <xdr:colOff>51949</xdr:colOff>
      <xdr:row>2</xdr:row>
      <xdr:rowOff>77880</xdr:rowOff>
    </xdr:to>
    <xdr:pic>
      <xdr:nvPicPr>
        <xdr:cNvPr id="2" name="รูปภาพ 1">
          <a:hlinkClick xmlns:r="http://schemas.openxmlformats.org/officeDocument/2006/relationships" r:id="rId1"/>
          <a:extLst>
            <a:ext uri="{FF2B5EF4-FFF2-40B4-BE49-F238E27FC236}">
              <a16:creationId xmlns:a16="http://schemas.microsoft.com/office/drawing/2014/main" id="{A979D3DD-6BE6-460F-AFC0-DA8C140E0B9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75349" y="170329"/>
          <a:ext cx="479453" cy="5126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0</xdr:colOff>
      <xdr:row>5</xdr:row>
      <xdr:rowOff>0</xdr:rowOff>
    </xdr:from>
    <xdr:to>
      <xdr:col>11</xdr:col>
      <xdr:colOff>304800</xdr:colOff>
      <xdr:row>6</xdr:row>
      <xdr:rowOff>47625</xdr:rowOff>
    </xdr:to>
    <xdr:sp macro="" textlink="">
      <xdr:nvSpPr>
        <xdr:cNvPr id="7174" name="AutoShape 6" descr="ผลการค้นหารูปภาพสำหรับ iconกลับหน้าหลัก">
          <a:extLst>
            <a:ext uri="{FF2B5EF4-FFF2-40B4-BE49-F238E27FC236}">
              <a16:creationId xmlns:a16="http://schemas.microsoft.com/office/drawing/2014/main" id="{00000000-0008-0000-0200-0000061C0000}"/>
            </a:ext>
          </a:extLst>
        </xdr:cNvPr>
        <xdr:cNvSpPr>
          <a:spLocks noChangeAspect="1" noChangeArrowheads="1"/>
        </xdr:cNvSpPr>
      </xdr:nvSpPr>
      <xdr:spPr bwMode="auto">
        <a:xfrm>
          <a:off x="10448925" y="1143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140359</xdr:colOff>
      <xdr:row>0</xdr:row>
      <xdr:rowOff>128253</xdr:rowOff>
    </xdr:from>
    <xdr:to>
      <xdr:col>5</xdr:col>
      <xdr:colOff>301551</xdr:colOff>
      <xdr:row>2</xdr:row>
      <xdr:rowOff>71931</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0274959" y="128253"/>
          <a:ext cx="476250" cy="477078"/>
        </a:xfrm>
        <a:prstGeom prst="rect">
          <a:avLst/>
        </a:prstGeom>
      </xdr:spPr>
    </xdr:pic>
    <xdr:clientData/>
  </xdr:twoCellAnchor>
  <xdr:twoCellAnchor editAs="oneCell">
    <xdr:from>
      <xdr:col>4</xdr:col>
      <xdr:colOff>173935</xdr:colOff>
      <xdr:row>57</xdr:row>
      <xdr:rowOff>16563</xdr:rowOff>
    </xdr:from>
    <xdr:to>
      <xdr:col>5</xdr:col>
      <xdr:colOff>335127</xdr:colOff>
      <xdr:row>58</xdr:row>
      <xdr:rowOff>236052</xdr:rowOff>
    </xdr:to>
    <xdr:pic>
      <xdr:nvPicPr>
        <xdr:cNvPr id="4" name="รูปภาพ 3">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179326" y="10750824"/>
          <a:ext cx="476250" cy="4762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18</xdr:col>
      <xdr:colOff>132522</xdr:colOff>
      <xdr:row>0</xdr:row>
      <xdr:rowOff>115957</xdr:rowOff>
    </xdr:from>
    <xdr:to>
      <xdr:col>18</xdr:col>
      <xdr:colOff>611974</xdr:colOff>
      <xdr:row>1</xdr:row>
      <xdr:rowOff>59879</xdr:rowOff>
    </xdr:to>
    <xdr:pic>
      <xdr:nvPicPr>
        <xdr:cNvPr id="3" name="รูปภาพ 2">
          <a:hlinkClick xmlns:r="http://schemas.openxmlformats.org/officeDocument/2006/relationships" r:id="rId1"/>
          <a:extLst>
            <a:ext uri="{FF2B5EF4-FFF2-40B4-BE49-F238E27FC236}">
              <a16:creationId xmlns:a16="http://schemas.microsoft.com/office/drawing/2014/main" id="{6F5E3EAF-E6F4-4FC6-BA0A-61361F3097E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2534087" y="115957"/>
          <a:ext cx="479452" cy="4740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417635</xdr:colOff>
      <xdr:row>0</xdr:row>
      <xdr:rowOff>278422</xdr:rowOff>
    </xdr:from>
    <xdr:to>
      <xdr:col>4</xdr:col>
      <xdr:colOff>276070</xdr:colOff>
      <xdr:row>0</xdr:row>
      <xdr:rowOff>1484795</xdr:rowOff>
    </xdr:to>
    <xdr:pic>
      <xdr:nvPicPr>
        <xdr:cNvPr id="2" name="รูปภาพ 1">
          <a:extLst>
            <a:ext uri="{FF2B5EF4-FFF2-40B4-BE49-F238E27FC236}">
              <a16:creationId xmlns:a16="http://schemas.microsoft.com/office/drawing/2014/main" id="{C04C3B83-EC57-4583-83E3-7AD825307C5F}"/>
            </a:ext>
          </a:extLst>
        </xdr:cNvPr>
        <xdr:cNvPicPr>
          <a:picLocks noChangeAspect="1"/>
        </xdr:cNvPicPr>
      </xdr:nvPicPr>
      <xdr:blipFill>
        <a:blip xmlns:r="http://schemas.openxmlformats.org/officeDocument/2006/relationships" r:embed="rId1" cstate="print">
          <a:clrChange>
            <a:clrFrom>
              <a:srgbClr val="FCFCFC"/>
            </a:clrFrom>
            <a:clrTo>
              <a:srgbClr val="FCFCFC">
                <a:alpha val="0"/>
              </a:srgbClr>
            </a:clrTo>
          </a:clrChange>
          <a:extLst>
            <a:ext uri="{28A0092B-C50C-407E-A947-70E740481C1C}">
              <a14:useLocalDpi xmlns:a14="http://schemas.microsoft.com/office/drawing/2010/main" val="0"/>
            </a:ext>
          </a:extLst>
        </a:blip>
        <a:stretch>
          <a:fillRect/>
        </a:stretch>
      </xdr:blipFill>
      <xdr:spPr>
        <a:xfrm>
          <a:off x="2483827" y="278422"/>
          <a:ext cx="1191935" cy="1206373"/>
        </a:xfrm>
        <a:prstGeom prst="rect">
          <a:avLst/>
        </a:prstGeom>
      </xdr:spPr>
    </xdr:pic>
    <xdr:clientData/>
  </xdr:twoCellAnchor>
  <xdr:twoCellAnchor editAs="oneCell">
    <xdr:from>
      <xdr:col>8</xdr:col>
      <xdr:colOff>109904</xdr:colOff>
      <xdr:row>0</xdr:row>
      <xdr:rowOff>139212</xdr:rowOff>
    </xdr:from>
    <xdr:to>
      <xdr:col>8</xdr:col>
      <xdr:colOff>585835</xdr:colOff>
      <xdr:row>0</xdr:row>
      <xdr:rowOff>612977</xdr:rowOff>
    </xdr:to>
    <xdr:pic>
      <xdr:nvPicPr>
        <xdr:cNvPr id="3" name="รูปภาพ 2">
          <a:hlinkClick xmlns:r="http://schemas.openxmlformats.org/officeDocument/2006/relationships" r:id="rId2"/>
          <a:extLst>
            <a:ext uri="{FF2B5EF4-FFF2-40B4-BE49-F238E27FC236}">
              <a16:creationId xmlns:a16="http://schemas.microsoft.com/office/drawing/2014/main" id="{E052DBFF-F0E3-4268-B708-566148976030}"/>
            </a:ext>
          </a:extLst>
        </xdr:cNvPr>
        <xdr:cNvPicPr>
          <a:picLocks noChangeAspect="1"/>
        </xdr:cNvPicPr>
      </xdr:nvPicPr>
      <xdr:blipFill>
        <a:blip xmlns:r="http://schemas.openxmlformats.org/officeDocument/2006/relationships" r:embed="rId3">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6271846" y="139212"/>
          <a:ext cx="475931" cy="4737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360518</xdr:colOff>
      <xdr:row>0</xdr:row>
      <xdr:rowOff>100852</xdr:rowOff>
    </xdr:from>
    <xdr:to>
      <xdr:col>5</xdr:col>
      <xdr:colOff>151239</xdr:colOff>
      <xdr:row>0</xdr:row>
      <xdr:rowOff>586966</xdr:rowOff>
    </xdr:to>
    <xdr:pic>
      <xdr:nvPicPr>
        <xdr:cNvPr id="2" name="รูปภาพ 1">
          <a:hlinkClick xmlns:r="http://schemas.openxmlformats.org/officeDocument/2006/relationships" r:id="rId1"/>
          <a:extLst>
            <a:ext uri="{FF2B5EF4-FFF2-40B4-BE49-F238E27FC236}">
              <a16:creationId xmlns:a16="http://schemas.microsoft.com/office/drawing/2014/main" id="{D04BCC85-71C2-4D99-BDA6-8A3F195AF4A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52172" y="100852"/>
          <a:ext cx="479452" cy="48611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154933</xdr:colOff>
      <xdr:row>0</xdr:row>
      <xdr:rowOff>145676</xdr:rowOff>
    </xdr:from>
    <xdr:to>
      <xdr:col>12</xdr:col>
      <xdr:colOff>634385</xdr:colOff>
      <xdr:row>0</xdr:row>
      <xdr:rowOff>627480</xdr:rowOff>
    </xdr:to>
    <xdr:pic>
      <xdr:nvPicPr>
        <xdr:cNvPr id="2" name="รูปภาพ 1">
          <a:hlinkClick xmlns:r="http://schemas.openxmlformats.org/officeDocument/2006/relationships" r:id="rId1"/>
          <a:extLst>
            <a:ext uri="{FF2B5EF4-FFF2-40B4-BE49-F238E27FC236}">
              <a16:creationId xmlns:a16="http://schemas.microsoft.com/office/drawing/2014/main" id="{4B8E0E80-AF68-43D8-81A4-DCAA5C794A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233633" y="145676"/>
          <a:ext cx="479452" cy="48180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11206</xdr:colOff>
      <xdr:row>12</xdr:row>
      <xdr:rowOff>134471</xdr:rowOff>
    </xdr:from>
    <xdr:to>
      <xdr:col>12</xdr:col>
      <xdr:colOff>0</xdr:colOff>
      <xdr:row>12</xdr:row>
      <xdr:rowOff>134471</xdr:rowOff>
    </xdr:to>
    <xdr:cxnSp macro="">
      <xdr:nvCxnSpPr>
        <xdr:cNvPr id="2" name="ตัวเชื่อมต่อตรง 1">
          <a:extLst>
            <a:ext uri="{FF2B5EF4-FFF2-40B4-BE49-F238E27FC236}">
              <a16:creationId xmlns:a16="http://schemas.microsoft.com/office/drawing/2014/main" id="{E01795EC-4F4E-4738-A8E5-1A55B777EBF2}"/>
            </a:ext>
          </a:extLst>
        </xdr:cNvPr>
        <xdr:cNvCxnSpPr/>
      </xdr:nvCxnSpPr>
      <xdr:spPr>
        <a:xfrm>
          <a:off x="11206" y="3191996"/>
          <a:ext cx="10742519"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12</xdr:col>
      <xdr:colOff>212912</xdr:colOff>
      <xdr:row>0</xdr:row>
      <xdr:rowOff>145677</xdr:rowOff>
    </xdr:from>
    <xdr:to>
      <xdr:col>13</xdr:col>
      <xdr:colOff>98453</xdr:colOff>
      <xdr:row>1</xdr:row>
      <xdr:rowOff>171451</xdr:rowOff>
    </xdr:to>
    <xdr:pic>
      <xdr:nvPicPr>
        <xdr:cNvPr id="3" name="รูปภาพ 2">
          <a:hlinkClick xmlns:r="http://schemas.openxmlformats.org/officeDocument/2006/relationships" r:id="rId1"/>
          <a:extLst>
            <a:ext uri="{FF2B5EF4-FFF2-40B4-BE49-F238E27FC236}">
              <a16:creationId xmlns:a16="http://schemas.microsoft.com/office/drawing/2014/main" id="{AE994EB1-777E-4761-9403-F3B5A522882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966637" y="145677"/>
          <a:ext cx="476091" cy="473449"/>
        </a:xfrm>
        <a:prstGeom prst="rect">
          <a:avLst/>
        </a:prstGeom>
      </xdr:spPr>
    </xdr:pic>
    <xdr:clientData/>
  </xdr:twoCellAnchor>
  <xdr:twoCellAnchor>
    <xdr:from>
      <xdr:col>3</xdr:col>
      <xdr:colOff>44824</xdr:colOff>
      <xdr:row>8</xdr:row>
      <xdr:rowOff>235323</xdr:rowOff>
    </xdr:from>
    <xdr:to>
      <xdr:col>4</xdr:col>
      <xdr:colOff>649941</xdr:colOff>
      <xdr:row>8</xdr:row>
      <xdr:rowOff>235323</xdr:rowOff>
    </xdr:to>
    <xdr:cxnSp macro="">
      <xdr:nvCxnSpPr>
        <xdr:cNvPr id="4" name="ตัวเชื่อมต่อตรง 3">
          <a:extLst>
            <a:ext uri="{FF2B5EF4-FFF2-40B4-BE49-F238E27FC236}">
              <a16:creationId xmlns:a16="http://schemas.microsoft.com/office/drawing/2014/main" id="{FCD61710-6C6C-46C8-9721-A158DAECDD50}"/>
            </a:ext>
          </a:extLst>
        </xdr:cNvPr>
        <xdr:cNvCxnSpPr/>
      </xdr:nvCxnSpPr>
      <xdr:spPr>
        <a:xfrm>
          <a:off x="1502149" y="2521323"/>
          <a:ext cx="117661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134471</xdr:colOff>
      <xdr:row>8</xdr:row>
      <xdr:rowOff>257734</xdr:rowOff>
    </xdr:from>
    <xdr:to>
      <xdr:col>9</xdr:col>
      <xdr:colOff>0</xdr:colOff>
      <xdr:row>8</xdr:row>
      <xdr:rowOff>257734</xdr:rowOff>
    </xdr:to>
    <xdr:cxnSp macro="">
      <xdr:nvCxnSpPr>
        <xdr:cNvPr id="5" name="ตัวเชื่อมต่อตรง 4">
          <a:extLst>
            <a:ext uri="{FF2B5EF4-FFF2-40B4-BE49-F238E27FC236}">
              <a16:creationId xmlns:a16="http://schemas.microsoft.com/office/drawing/2014/main" id="{4E063FC1-9670-41B2-AD02-499DF2D1A791}"/>
            </a:ext>
          </a:extLst>
        </xdr:cNvPr>
        <xdr:cNvCxnSpPr/>
      </xdr:nvCxnSpPr>
      <xdr:spPr>
        <a:xfrm>
          <a:off x="4696946" y="2543734"/>
          <a:ext cx="188482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104775</xdr:colOff>
      <xdr:row>9</xdr:row>
      <xdr:rowOff>30255</xdr:rowOff>
    </xdr:from>
    <xdr:to>
      <xdr:col>10</xdr:col>
      <xdr:colOff>971550</xdr:colOff>
      <xdr:row>9</xdr:row>
      <xdr:rowOff>30255</xdr:rowOff>
    </xdr:to>
    <xdr:cxnSp macro="">
      <xdr:nvCxnSpPr>
        <xdr:cNvPr id="6" name="ตัวเชื่อมต่อตรง 5">
          <a:extLst>
            <a:ext uri="{FF2B5EF4-FFF2-40B4-BE49-F238E27FC236}">
              <a16:creationId xmlns:a16="http://schemas.microsoft.com/office/drawing/2014/main" id="{F09DD3DD-CC56-4853-A9E3-9D82F046D66A}"/>
            </a:ext>
          </a:extLst>
        </xdr:cNvPr>
        <xdr:cNvCxnSpPr/>
      </xdr:nvCxnSpPr>
      <xdr:spPr>
        <a:xfrm>
          <a:off x="8362950" y="2573430"/>
          <a:ext cx="8667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504264</xdr:colOff>
      <xdr:row>11</xdr:row>
      <xdr:rowOff>559</xdr:rowOff>
    </xdr:from>
    <xdr:to>
      <xdr:col>4</xdr:col>
      <xdr:colOff>1285875</xdr:colOff>
      <xdr:row>11</xdr:row>
      <xdr:rowOff>559</xdr:rowOff>
    </xdr:to>
    <xdr:cxnSp macro="">
      <xdr:nvCxnSpPr>
        <xdr:cNvPr id="7" name="ตัวเชื่อมต่อตรง 6">
          <a:extLst>
            <a:ext uri="{FF2B5EF4-FFF2-40B4-BE49-F238E27FC236}">
              <a16:creationId xmlns:a16="http://schemas.microsoft.com/office/drawing/2014/main" id="{6009BA66-7D7A-4D4A-8444-A44B866EE75F}"/>
            </a:ext>
          </a:extLst>
        </xdr:cNvPr>
        <xdr:cNvCxnSpPr/>
      </xdr:nvCxnSpPr>
      <xdr:spPr>
        <a:xfrm>
          <a:off x="2533089" y="2934259"/>
          <a:ext cx="78161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258296</xdr:colOff>
      <xdr:row>0</xdr:row>
      <xdr:rowOff>429184</xdr:rowOff>
    </xdr:from>
    <xdr:to>
      <xdr:col>4</xdr:col>
      <xdr:colOff>1571625</xdr:colOff>
      <xdr:row>0</xdr:row>
      <xdr:rowOff>429184</xdr:rowOff>
    </xdr:to>
    <xdr:cxnSp macro="">
      <xdr:nvCxnSpPr>
        <xdr:cNvPr id="8" name="ตัวเชื่อมต่อตรง 7">
          <a:extLst>
            <a:ext uri="{FF2B5EF4-FFF2-40B4-BE49-F238E27FC236}">
              <a16:creationId xmlns:a16="http://schemas.microsoft.com/office/drawing/2014/main" id="{EA57ED88-9B6F-4DF7-9EB5-9271410071BD}"/>
            </a:ext>
          </a:extLst>
        </xdr:cNvPr>
        <xdr:cNvCxnSpPr/>
      </xdr:nvCxnSpPr>
      <xdr:spPr>
        <a:xfrm>
          <a:off x="1715621" y="429184"/>
          <a:ext cx="188482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942975</xdr:colOff>
      <xdr:row>1</xdr:row>
      <xdr:rowOff>39780</xdr:rowOff>
    </xdr:from>
    <xdr:to>
      <xdr:col>11</xdr:col>
      <xdr:colOff>190500</xdr:colOff>
      <xdr:row>1</xdr:row>
      <xdr:rowOff>39780</xdr:rowOff>
    </xdr:to>
    <xdr:cxnSp macro="">
      <xdr:nvCxnSpPr>
        <xdr:cNvPr id="9" name="ตัวเชื่อมต่อตรง 8">
          <a:extLst>
            <a:ext uri="{FF2B5EF4-FFF2-40B4-BE49-F238E27FC236}">
              <a16:creationId xmlns:a16="http://schemas.microsoft.com/office/drawing/2014/main" id="{81DB3D11-9E86-4E5D-8327-02CC31FB4A0A}"/>
            </a:ext>
          </a:extLst>
        </xdr:cNvPr>
        <xdr:cNvCxnSpPr/>
      </xdr:nvCxnSpPr>
      <xdr:spPr>
        <a:xfrm>
          <a:off x="9201150" y="487455"/>
          <a:ext cx="47625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xdr:row>
      <xdr:rowOff>249330</xdr:rowOff>
    </xdr:from>
    <xdr:to>
      <xdr:col>4</xdr:col>
      <xdr:colOff>304800</xdr:colOff>
      <xdr:row>7</xdr:row>
      <xdr:rowOff>249330</xdr:rowOff>
    </xdr:to>
    <xdr:cxnSp macro="">
      <xdr:nvCxnSpPr>
        <xdr:cNvPr id="10" name="ตัวเชื่อมต่อตรง 9">
          <a:extLst>
            <a:ext uri="{FF2B5EF4-FFF2-40B4-BE49-F238E27FC236}">
              <a16:creationId xmlns:a16="http://schemas.microsoft.com/office/drawing/2014/main" id="{752B7B72-A986-4399-A0A2-82A38C5A79F4}"/>
            </a:ext>
          </a:extLst>
        </xdr:cNvPr>
        <xdr:cNvCxnSpPr/>
      </xdr:nvCxnSpPr>
      <xdr:spPr>
        <a:xfrm>
          <a:off x="1466850" y="2278155"/>
          <a:ext cx="8667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1028700</xdr:colOff>
      <xdr:row>7</xdr:row>
      <xdr:rowOff>239805</xdr:rowOff>
    </xdr:from>
    <xdr:to>
      <xdr:col>5</xdr:col>
      <xdr:colOff>190500</xdr:colOff>
      <xdr:row>7</xdr:row>
      <xdr:rowOff>239805</xdr:rowOff>
    </xdr:to>
    <xdr:cxnSp macro="">
      <xdr:nvCxnSpPr>
        <xdr:cNvPr id="11" name="ตัวเชื่อมต่อตรง 10">
          <a:extLst>
            <a:ext uri="{FF2B5EF4-FFF2-40B4-BE49-F238E27FC236}">
              <a16:creationId xmlns:a16="http://schemas.microsoft.com/office/drawing/2014/main" id="{276144D5-853C-428D-95FA-EBF04AA495C2}"/>
            </a:ext>
          </a:extLst>
        </xdr:cNvPr>
        <xdr:cNvCxnSpPr/>
      </xdr:nvCxnSpPr>
      <xdr:spPr>
        <a:xfrm>
          <a:off x="3057525" y="2268630"/>
          <a:ext cx="10572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600075</xdr:colOff>
      <xdr:row>7</xdr:row>
      <xdr:rowOff>249330</xdr:rowOff>
    </xdr:from>
    <xdr:to>
      <xdr:col>8</xdr:col>
      <xdr:colOff>504825</xdr:colOff>
      <xdr:row>7</xdr:row>
      <xdr:rowOff>249330</xdr:rowOff>
    </xdr:to>
    <xdr:cxnSp macro="">
      <xdr:nvCxnSpPr>
        <xdr:cNvPr id="12" name="ตัวเชื่อมต่อตรง 11">
          <a:extLst>
            <a:ext uri="{FF2B5EF4-FFF2-40B4-BE49-F238E27FC236}">
              <a16:creationId xmlns:a16="http://schemas.microsoft.com/office/drawing/2014/main" id="{C961DFC6-6681-4D71-B34F-DC2F1210C960}"/>
            </a:ext>
          </a:extLst>
        </xdr:cNvPr>
        <xdr:cNvCxnSpPr/>
      </xdr:nvCxnSpPr>
      <xdr:spPr>
        <a:xfrm>
          <a:off x="4524375" y="2278155"/>
          <a:ext cx="128587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1228164</xdr:colOff>
      <xdr:row>10</xdr:row>
      <xdr:rowOff>248209</xdr:rowOff>
    </xdr:from>
    <xdr:to>
      <xdr:col>9</xdr:col>
      <xdr:colOff>514350</xdr:colOff>
      <xdr:row>10</xdr:row>
      <xdr:rowOff>248209</xdr:rowOff>
    </xdr:to>
    <xdr:cxnSp macro="">
      <xdr:nvCxnSpPr>
        <xdr:cNvPr id="13" name="ตัวเชื่อมต่อตรง 12">
          <a:extLst>
            <a:ext uri="{FF2B5EF4-FFF2-40B4-BE49-F238E27FC236}">
              <a16:creationId xmlns:a16="http://schemas.microsoft.com/office/drawing/2014/main" id="{8AC906E1-FFD9-4ED5-9706-ADE66653BD70}"/>
            </a:ext>
          </a:extLst>
        </xdr:cNvPr>
        <xdr:cNvCxnSpPr/>
      </xdr:nvCxnSpPr>
      <xdr:spPr>
        <a:xfrm>
          <a:off x="6533589" y="2924734"/>
          <a:ext cx="56253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19050</xdr:colOff>
      <xdr:row>7</xdr:row>
      <xdr:rowOff>230280</xdr:rowOff>
    </xdr:from>
    <xdr:to>
      <xdr:col>9</xdr:col>
      <xdr:colOff>723900</xdr:colOff>
      <xdr:row>7</xdr:row>
      <xdr:rowOff>230280</xdr:rowOff>
    </xdr:to>
    <xdr:cxnSp macro="">
      <xdr:nvCxnSpPr>
        <xdr:cNvPr id="14" name="ตัวเชื่อมต่อตรง 13">
          <a:extLst>
            <a:ext uri="{FF2B5EF4-FFF2-40B4-BE49-F238E27FC236}">
              <a16:creationId xmlns:a16="http://schemas.microsoft.com/office/drawing/2014/main" id="{5A8F6FDF-4E7A-4E67-B7E4-DAC5CE637815}"/>
            </a:ext>
          </a:extLst>
        </xdr:cNvPr>
        <xdr:cNvCxnSpPr/>
      </xdr:nvCxnSpPr>
      <xdr:spPr>
        <a:xfrm>
          <a:off x="6600825" y="2259105"/>
          <a:ext cx="70485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516911</xdr:colOff>
      <xdr:row>0</xdr:row>
      <xdr:rowOff>259816</xdr:rowOff>
    </xdr:from>
    <xdr:to>
      <xdr:col>8</xdr:col>
      <xdr:colOff>312804</xdr:colOff>
      <xdr:row>2</xdr:row>
      <xdr:rowOff>39060</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03676" y="259816"/>
          <a:ext cx="479452" cy="474009"/>
        </a:xfrm>
        <a:prstGeom prst="rect">
          <a:avLst/>
        </a:prstGeom>
      </xdr:spPr>
    </xdr:pic>
    <xdr:clientData/>
  </xdr:twoCellAnchor>
  <xdr:twoCellAnchor>
    <xdr:from>
      <xdr:col>1</xdr:col>
      <xdr:colOff>40900</xdr:colOff>
      <xdr:row>2</xdr:row>
      <xdr:rowOff>230841</xdr:rowOff>
    </xdr:from>
    <xdr:to>
      <xdr:col>1</xdr:col>
      <xdr:colOff>533400</xdr:colOff>
      <xdr:row>2</xdr:row>
      <xdr:rowOff>230841</xdr:rowOff>
    </xdr:to>
    <xdr:cxnSp macro="">
      <xdr:nvCxnSpPr>
        <xdr:cNvPr id="6" name="ตัวเชื่อมต่อตรง 5">
          <a:extLst>
            <a:ext uri="{FF2B5EF4-FFF2-40B4-BE49-F238E27FC236}">
              <a16:creationId xmlns:a16="http://schemas.microsoft.com/office/drawing/2014/main" id="{2614AC27-4B00-4D47-80F5-A1BBCBD86AD7}"/>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6</xdr:col>
      <xdr:colOff>1624853</xdr:colOff>
      <xdr:row>8</xdr:row>
      <xdr:rowOff>123264</xdr:rowOff>
    </xdr:to>
    <xdr:cxnSp macro="">
      <xdr:nvCxnSpPr>
        <xdr:cNvPr id="11" name="ตัวเชื่อมต่อตรง 10">
          <a:extLst>
            <a:ext uri="{FF2B5EF4-FFF2-40B4-BE49-F238E27FC236}">
              <a16:creationId xmlns:a16="http://schemas.microsoft.com/office/drawing/2014/main" id="{6B19EC5F-3033-4ED9-894F-618765B43F37}"/>
            </a:ext>
          </a:extLst>
        </xdr:cNvPr>
        <xdr:cNvCxnSpPr/>
      </xdr:nvCxnSpPr>
      <xdr:spPr>
        <a:xfrm>
          <a:off x="246529" y="2622176"/>
          <a:ext cx="13010030"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40900</xdr:colOff>
      <xdr:row>3</xdr:row>
      <xdr:rowOff>259416</xdr:rowOff>
    </xdr:from>
    <xdr:to>
      <xdr:col>1</xdr:col>
      <xdr:colOff>533400</xdr:colOff>
      <xdr:row>3</xdr:row>
      <xdr:rowOff>259416</xdr:rowOff>
    </xdr:to>
    <xdr:cxnSp macro="">
      <xdr:nvCxnSpPr>
        <xdr:cNvPr id="10" name="ตัวเชื่อมต่อตรง 9">
          <a:extLst>
            <a:ext uri="{FF2B5EF4-FFF2-40B4-BE49-F238E27FC236}">
              <a16:creationId xmlns:a16="http://schemas.microsoft.com/office/drawing/2014/main" id="{7D88F9AC-C74D-4FB6-8C42-2D12081B4C73}"/>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31375</xdr:colOff>
      <xdr:row>4</xdr:row>
      <xdr:rowOff>240366</xdr:rowOff>
    </xdr:from>
    <xdr:to>
      <xdr:col>1</xdr:col>
      <xdr:colOff>523875</xdr:colOff>
      <xdr:row>4</xdr:row>
      <xdr:rowOff>240366</xdr:rowOff>
    </xdr:to>
    <xdr:cxnSp macro="">
      <xdr:nvCxnSpPr>
        <xdr:cNvPr id="12" name="ตัวเชื่อมต่อตรง 11">
          <a:extLst>
            <a:ext uri="{FF2B5EF4-FFF2-40B4-BE49-F238E27FC236}">
              <a16:creationId xmlns:a16="http://schemas.microsoft.com/office/drawing/2014/main" id="{AE05F876-CD78-4579-9CE5-B3428DAE7D7C}"/>
            </a:ext>
          </a:extLst>
        </xdr:cNvPr>
        <xdr:cNvCxnSpPr/>
      </xdr:nvCxnSpPr>
      <xdr:spPr>
        <a:xfrm>
          <a:off x="240925" y="15357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79000</xdr:colOff>
      <xdr:row>5</xdr:row>
      <xdr:rowOff>240366</xdr:rowOff>
    </xdr:from>
    <xdr:to>
      <xdr:col>2</xdr:col>
      <xdr:colOff>209550</xdr:colOff>
      <xdr:row>5</xdr:row>
      <xdr:rowOff>240366</xdr:rowOff>
    </xdr:to>
    <xdr:cxnSp macro="">
      <xdr:nvCxnSpPr>
        <xdr:cNvPr id="14" name="ตัวเชื่อมต่อตรง 13">
          <a:extLst>
            <a:ext uri="{FF2B5EF4-FFF2-40B4-BE49-F238E27FC236}">
              <a16:creationId xmlns:a16="http://schemas.microsoft.com/office/drawing/2014/main" id="{4EF66694-5F28-46D1-85EB-4084CECF3613}"/>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40900</xdr:colOff>
      <xdr:row>6</xdr:row>
      <xdr:rowOff>278466</xdr:rowOff>
    </xdr:from>
    <xdr:to>
      <xdr:col>1</xdr:col>
      <xdr:colOff>657225</xdr:colOff>
      <xdr:row>6</xdr:row>
      <xdr:rowOff>278466</xdr:rowOff>
    </xdr:to>
    <xdr:cxnSp macro="">
      <xdr:nvCxnSpPr>
        <xdr:cNvPr id="16" name="ตัวเชื่อมต่อตรง 15">
          <a:extLst>
            <a:ext uri="{FF2B5EF4-FFF2-40B4-BE49-F238E27FC236}">
              <a16:creationId xmlns:a16="http://schemas.microsoft.com/office/drawing/2014/main" id="{3FD74CCB-B551-4412-9429-21CE91E0751E}"/>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69475</xdr:colOff>
      <xdr:row>7</xdr:row>
      <xdr:rowOff>249891</xdr:rowOff>
    </xdr:from>
    <xdr:to>
      <xdr:col>1</xdr:col>
      <xdr:colOff>685800</xdr:colOff>
      <xdr:row>7</xdr:row>
      <xdr:rowOff>249891</xdr:rowOff>
    </xdr:to>
    <xdr:cxnSp macro="">
      <xdr:nvCxnSpPr>
        <xdr:cNvPr id="17" name="ตัวเชื่อมต่อตรง 16">
          <a:extLst>
            <a:ext uri="{FF2B5EF4-FFF2-40B4-BE49-F238E27FC236}">
              <a16:creationId xmlns:a16="http://schemas.microsoft.com/office/drawing/2014/main" id="{E8C063C6-9374-4DBF-A978-FB17C1DA183F}"/>
            </a:ext>
          </a:extLst>
        </xdr:cNvPr>
        <xdr:cNvCxnSpPr/>
      </xdr:nvCxnSpPr>
      <xdr:spPr>
        <a:xfrm>
          <a:off x="279025" y="2459691"/>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1423706</xdr:colOff>
      <xdr:row>36</xdr:row>
      <xdr:rowOff>261097</xdr:rowOff>
    </xdr:from>
    <xdr:to>
      <xdr:col>5</xdr:col>
      <xdr:colOff>2619375</xdr:colOff>
      <xdr:row>36</xdr:row>
      <xdr:rowOff>261097</xdr:rowOff>
    </xdr:to>
    <xdr:cxnSp macro="">
      <xdr:nvCxnSpPr>
        <xdr:cNvPr id="25" name="ตัวเชื่อมต่อตรง 24">
          <a:extLst>
            <a:ext uri="{FF2B5EF4-FFF2-40B4-BE49-F238E27FC236}">
              <a16:creationId xmlns:a16="http://schemas.microsoft.com/office/drawing/2014/main" id="{BD765101-54AC-4C67-A1F6-52AF810B8CF5}"/>
            </a:ext>
          </a:extLst>
        </xdr:cNvPr>
        <xdr:cNvCxnSpPr/>
      </xdr:nvCxnSpPr>
      <xdr:spPr>
        <a:xfrm>
          <a:off x="8929406" y="10357597"/>
          <a:ext cx="119566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1323975</xdr:colOff>
      <xdr:row>41</xdr:row>
      <xdr:rowOff>203947</xdr:rowOff>
    </xdr:from>
    <xdr:to>
      <xdr:col>5</xdr:col>
      <xdr:colOff>2714625</xdr:colOff>
      <xdr:row>41</xdr:row>
      <xdr:rowOff>203947</xdr:rowOff>
    </xdr:to>
    <xdr:cxnSp macro="">
      <xdr:nvCxnSpPr>
        <xdr:cNvPr id="26" name="ตัวเชื่อมต่อตรง 25">
          <a:extLst>
            <a:ext uri="{FF2B5EF4-FFF2-40B4-BE49-F238E27FC236}">
              <a16:creationId xmlns:a16="http://schemas.microsoft.com/office/drawing/2014/main" id="{E2AA5D78-FC9F-422E-A46C-3CB471A19435}"/>
            </a:ext>
          </a:extLst>
        </xdr:cNvPr>
        <xdr:cNvCxnSpPr/>
      </xdr:nvCxnSpPr>
      <xdr:spPr>
        <a:xfrm>
          <a:off x="8829675" y="11824447"/>
          <a:ext cx="13906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555011</xdr:colOff>
      <xdr:row>0</xdr:row>
      <xdr:rowOff>288391</xdr:rowOff>
    </xdr:from>
    <xdr:to>
      <xdr:col>8</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4EE04D7C-E27A-4E1A-9F79-C4C24939D5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65686"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79000035-4115-47F7-9F42-87165C0971DB}"/>
            </a:ext>
          </a:extLst>
        </xdr:cNvPr>
        <xdr:cNvCxnSpPr/>
      </xdr:nvCxnSpPr>
      <xdr:spPr>
        <a:xfrm>
          <a:off x="5346325"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395567</xdr:colOff>
      <xdr:row>8</xdr:row>
      <xdr:rowOff>142314</xdr:rowOff>
    </xdr:from>
    <xdr:to>
      <xdr:col>6</xdr:col>
      <xdr:colOff>2124075</xdr:colOff>
      <xdr:row>8</xdr:row>
      <xdr:rowOff>142314</xdr:rowOff>
    </xdr:to>
    <xdr:cxnSp macro="">
      <xdr:nvCxnSpPr>
        <xdr:cNvPr id="6" name="ตัวเชื่อมต่อตรง 5">
          <a:extLst>
            <a:ext uri="{FF2B5EF4-FFF2-40B4-BE49-F238E27FC236}">
              <a16:creationId xmlns:a16="http://schemas.microsoft.com/office/drawing/2014/main" id="{47293D9E-F5DD-4E12-9DF8-B1B67148FF31}"/>
            </a:ext>
          </a:extLst>
        </xdr:cNvPr>
        <xdr:cNvCxnSpPr/>
      </xdr:nvCxnSpPr>
      <xdr:spPr>
        <a:xfrm>
          <a:off x="605117" y="2923614"/>
          <a:ext cx="885320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200025</xdr:colOff>
      <xdr:row>24</xdr:row>
      <xdr:rowOff>266700</xdr:rowOff>
    </xdr:from>
    <xdr:to>
      <xdr:col>5</xdr:col>
      <xdr:colOff>1809750</xdr:colOff>
      <xdr:row>24</xdr:row>
      <xdr:rowOff>266700</xdr:rowOff>
    </xdr:to>
    <xdr:cxnSp macro="">
      <xdr:nvCxnSpPr>
        <xdr:cNvPr id="11" name="ตัวเชื่อมต่อตรง 10">
          <a:extLst>
            <a:ext uri="{FF2B5EF4-FFF2-40B4-BE49-F238E27FC236}">
              <a16:creationId xmlns:a16="http://schemas.microsoft.com/office/drawing/2014/main" id="{48577CE8-C5C3-443F-83E6-0485F13DDCBF}"/>
            </a:ext>
          </a:extLst>
        </xdr:cNvPr>
        <xdr:cNvCxnSpPr/>
      </xdr:nvCxnSpPr>
      <xdr:spPr>
        <a:xfrm>
          <a:off x="5543550" y="6724650"/>
          <a:ext cx="1609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885825</xdr:colOff>
      <xdr:row>24</xdr:row>
      <xdr:rowOff>285750</xdr:rowOff>
    </xdr:from>
    <xdr:to>
      <xdr:col>2</xdr:col>
      <xdr:colOff>2305050</xdr:colOff>
      <xdr:row>24</xdr:row>
      <xdr:rowOff>285750</xdr:rowOff>
    </xdr:to>
    <xdr:cxnSp macro="">
      <xdr:nvCxnSpPr>
        <xdr:cNvPr id="12" name="ตัวเชื่อมต่อตรง 11">
          <a:extLst>
            <a:ext uri="{FF2B5EF4-FFF2-40B4-BE49-F238E27FC236}">
              <a16:creationId xmlns:a16="http://schemas.microsoft.com/office/drawing/2014/main" id="{796922D5-8556-46B7-91CB-5837A837D536}"/>
            </a:ext>
          </a:extLst>
        </xdr:cNvPr>
        <xdr:cNvCxnSpPr/>
      </xdr:nvCxnSpPr>
      <xdr:spPr>
        <a:xfrm>
          <a:off x="1857375" y="6743700"/>
          <a:ext cx="14192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9525</xdr:colOff>
      <xdr:row>3</xdr:row>
      <xdr:rowOff>213472</xdr:rowOff>
    </xdr:from>
    <xdr:to>
      <xdr:col>1</xdr:col>
      <xdr:colOff>685800</xdr:colOff>
      <xdr:row>3</xdr:row>
      <xdr:rowOff>213472</xdr:rowOff>
    </xdr:to>
    <xdr:cxnSp macro="">
      <xdr:nvCxnSpPr>
        <xdr:cNvPr id="13" name="ตัวเชื่อมต่อตรง 12">
          <a:extLst>
            <a:ext uri="{FF2B5EF4-FFF2-40B4-BE49-F238E27FC236}">
              <a16:creationId xmlns:a16="http://schemas.microsoft.com/office/drawing/2014/main" id="{C6089172-A966-4FF9-A870-543D7E724F7B}"/>
            </a:ext>
          </a:extLst>
        </xdr:cNvPr>
        <xdr:cNvCxnSpPr/>
      </xdr:nvCxnSpPr>
      <xdr:spPr>
        <a:xfrm>
          <a:off x="219075" y="1204072"/>
          <a:ext cx="6762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555011</xdr:colOff>
      <xdr:row>0</xdr:row>
      <xdr:rowOff>288391</xdr:rowOff>
    </xdr:from>
    <xdr:to>
      <xdr:col>9</xdr:col>
      <xdr:colOff>350904</xdr:colOff>
      <xdr:row>2</xdr:row>
      <xdr:rowOff>67635</xdr:rowOff>
    </xdr:to>
    <xdr:pic>
      <xdr:nvPicPr>
        <xdr:cNvPr id="2" name="รูปภาพ 1">
          <a:hlinkClick xmlns:r="http://schemas.openxmlformats.org/officeDocument/2006/relationships" r:id="rId1"/>
          <a:extLst>
            <a:ext uri="{FF2B5EF4-FFF2-40B4-BE49-F238E27FC236}">
              <a16:creationId xmlns:a16="http://schemas.microsoft.com/office/drawing/2014/main" id="{6FF6ADFF-1215-4936-A874-0546EE1F4E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5861" y="288391"/>
          <a:ext cx="481693" cy="474569"/>
        </a:xfrm>
        <a:prstGeom prst="rect">
          <a:avLst/>
        </a:prstGeom>
      </xdr:spPr>
    </xdr:pic>
    <xdr:clientData/>
  </xdr:twoCellAnchor>
  <xdr:twoCellAnchor>
    <xdr:from>
      <xdr:col>4</xdr:col>
      <xdr:colOff>1288675</xdr:colOff>
      <xdr:row>4</xdr:row>
      <xdr:rowOff>268941</xdr:rowOff>
    </xdr:from>
    <xdr:to>
      <xdr:col>4</xdr:col>
      <xdr:colOff>2061882</xdr:colOff>
      <xdr:row>4</xdr:row>
      <xdr:rowOff>268941</xdr:rowOff>
    </xdr:to>
    <xdr:cxnSp macro="">
      <xdr:nvCxnSpPr>
        <xdr:cNvPr id="4" name="ตัวเชื่อมต่อตรง 3">
          <a:extLst>
            <a:ext uri="{FF2B5EF4-FFF2-40B4-BE49-F238E27FC236}">
              <a16:creationId xmlns:a16="http://schemas.microsoft.com/office/drawing/2014/main" id="{624E3756-9ECF-497A-9DDD-A71159C18332}"/>
            </a:ext>
          </a:extLst>
        </xdr:cNvPr>
        <xdr:cNvCxnSpPr/>
      </xdr:nvCxnSpPr>
      <xdr:spPr>
        <a:xfrm>
          <a:off x="6022600" y="1564341"/>
          <a:ext cx="168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33617</xdr:colOff>
      <xdr:row>8</xdr:row>
      <xdr:rowOff>123264</xdr:rowOff>
    </xdr:from>
    <xdr:to>
      <xdr:col>7</xdr:col>
      <xdr:colOff>1790700</xdr:colOff>
      <xdr:row>8</xdr:row>
      <xdr:rowOff>123264</xdr:rowOff>
    </xdr:to>
    <xdr:cxnSp macro="">
      <xdr:nvCxnSpPr>
        <xdr:cNvPr id="6" name="ตัวเชื่อมต่อตรง 5">
          <a:extLst>
            <a:ext uri="{FF2B5EF4-FFF2-40B4-BE49-F238E27FC236}">
              <a16:creationId xmlns:a16="http://schemas.microsoft.com/office/drawing/2014/main" id="{A0BDBA8A-DB1B-4A1D-BC3A-3EEC44AEFDA9}"/>
            </a:ext>
          </a:extLst>
        </xdr:cNvPr>
        <xdr:cNvCxnSpPr/>
      </xdr:nvCxnSpPr>
      <xdr:spPr>
        <a:xfrm>
          <a:off x="243167" y="2637864"/>
          <a:ext cx="10281958" cy="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47625</xdr:colOff>
      <xdr:row>2</xdr:row>
      <xdr:rowOff>251572</xdr:rowOff>
    </xdr:from>
    <xdr:to>
      <xdr:col>1</xdr:col>
      <xdr:colOff>533400</xdr:colOff>
      <xdr:row>2</xdr:row>
      <xdr:rowOff>251572</xdr:rowOff>
    </xdr:to>
    <xdr:cxnSp macro="">
      <xdr:nvCxnSpPr>
        <xdr:cNvPr id="11" name="ตัวเชื่อมต่อตรง 10">
          <a:extLst>
            <a:ext uri="{FF2B5EF4-FFF2-40B4-BE49-F238E27FC236}">
              <a16:creationId xmlns:a16="http://schemas.microsoft.com/office/drawing/2014/main" id="{32384202-6C9B-44AB-B352-B18BCA738686}"/>
            </a:ext>
          </a:extLst>
        </xdr:cNvPr>
        <xdr:cNvCxnSpPr/>
      </xdr:nvCxnSpPr>
      <xdr:spPr>
        <a:xfrm>
          <a:off x="257175" y="9468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3</xdr:row>
      <xdr:rowOff>184897</xdr:rowOff>
    </xdr:from>
    <xdr:to>
      <xdr:col>1</xdr:col>
      <xdr:colOff>523875</xdr:colOff>
      <xdr:row>3</xdr:row>
      <xdr:rowOff>184897</xdr:rowOff>
    </xdr:to>
    <xdr:cxnSp macro="">
      <xdr:nvCxnSpPr>
        <xdr:cNvPr id="12" name="ตัวเชื่อมต่อตรง 11">
          <a:extLst>
            <a:ext uri="{FF2B5EF4-FFF2-40B4-BE49-F238E27FC236}">
              <a16:creationId xmlns:a16="http://schemas.microsoft.com/office/drawing/2014/main" id="{0BE3F96E-7EFA-48CE-8560-8F93258498F9}"/>
            </a:ext>
          </a:extLst>
        </xdr:cNvPr>
        <xdr:cNvCxnSpPr/>
      </xdr:nvCxnSpPr>
      <xdr:spPr>
        <a:xfrm>
          <a:off x="247650" y="1175497"/>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4</xdr:row>
      <xdr:rowOff>289672</xdr:rowOff>
    </xdr:from>
    <xdr:to>
      <xdr:col>1</xdr:col>
      <xdr:colOff>523875</xdr:colOff>
      <xdr:row>4</xdr:row>
      <xdr:rowOff>289672</xdr:rowOff>
    </xdr:to>
    <xdr:cxnSp macro="">
      <xdr:nvCxnSpPr>
        <xdr:cNvPr id="13" name="ตัวเชื่อมต่อตรง 12">
          <a:extLst>
            <a:ext uri="{FF2B5EF4-FFF2-40B4-BE49-F238E27FC236}">
              <a16:creationId xmlns:a16="http://schemas.microsoft.com/office/drawing/2014/main" id="{2036EE35-A5E7-4447-80D1-B4D783BA72A0}"/>
            </a:ext>
          </a:extLst>
        </xdr:cNvPr>
        <xdr:cNvCxnSpPr/>
      </xdr:nvCxnSpPr>
      <xdr:spPr>
        <a:xfrm>
          <a:off x="247650" y="1585072"/>
          <a:ext cx="4857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76200</xdr:colOff>
      <xdr:row>5</xdr:row>
      <xdr:rowOff>261097</xdr:rowOff>
    </xdr:from>
    <xdr:to>
      <xdr:col>1</xdr:col>
      <xdr:colOff>923925</xdr:colOff>
      <xdr:row>5</xdr:row>
      <xdr:rowOff>261097</xdr:rowOff>
    </xdr:to>
    <xdr:cxnSp macro="">
      <xdr:nvCxnSpPr>
        <xdr:cNvPr id="14" name="ตัวเชื่อมต่อตรง 13">
          <a:extLst>
            <a:ext uri="{FF2B5EF4-FFF2-40B4-BE49-F238E27FC236}">
              <a16:creationId xmlns:a16="http://schemas.microsoft.com/office/drawing/2014/main" id="{5619A5B3-A5A1-4713-BC13-184644A1F4AC}"/>
            </a:ext>
          </a:extLst>
        </xdr:cNvPr>
        <xdr:cNvCxnSpPr/>
      </xdr:nvCxnSpPr>
      <xdr:spPr>
        <a:xfrm>
          <a:off x="285750" y="1861297"/>
          <a:ext cx="8477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38100</xdr:colOff>
      <xdr:row>6</xdr:row>
      <xdr:rowOff>261097</xdr:rowOff>
    </xdr:from>
    <xdr:to>
      <xdr:col>1</xdr:col>
      <xdr:colOff>600075</xdr:colOff>
      <xdr:row>6</xdr:row>
      <xdr:rowOff>261097</xdr:rowOff>
    </xdr:to>
    <xdr:cxnSp macro="">
      <xdr:nvCxnSpPr>
        <xdr:cNvPr id="15" name="ตัวเชื่อมต่อตรง 14">
          <a:extLst>
            <a:ext uri="{FF2B5EF4-FFF2-40B4-BE49-F238E27FC236}">
              <a16:creationId xmlns:a16="http://schemas.microsoft.com/office/drawing/2014/main" id="{4649DC6C-F361-45C1-B1BD-328F2E92E2BE}"/>
            </a:ext>
          </a:extLst>
        </xdr:cNvPr>
        <xdr:cNvCxnSpPr/>
      </xdr:nvCxnSpPr>
      <xdr:spPr>
        <a:xfrm>
          <a:off x="247650" y="2166097"/>
          <a:ext cx="5619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104775</xdr:colOff>
      <xdr:row>7</xdr:row>
      <xdr:rowOff>261097</xdr:rowOff>
    </xdr:from>
    <xdr:to>
      <xdr:col>1</xdr:col>
      <xdr:colOff>752475</xdr:colOff>
      <xdr:row>7</xdr:row>
      <xdr:rowOff>261097</xdr:rowOff>
    </xdr:to>
    <xdr:cxnSp macro="">
      <xdr:nvCxnSpPr>
        <xdr:cNvPr id="16" name="ตัวเชื่อมต่อตรง 15">
          <a:extLst>
            <a:ext uri="{FF2B5EF4-FFF2-40B4-BE49-F238E27FC236}">
              <a16:creationId xmlns:a16="http://schemas.microsoft.com/office/drawing/2014/main" id="{BE3931EF-EFD8-433D-A6B8-78F6BDD33E10}"/>
            </a:ext>
          </a:extLst>
        </xdr:cNvPr>
        <xdr:cNvCxnSpPr/>
      </xdr:nvCxnSpPr>
      <xdr:spPr>
        <a:xfrm>
          <a:off x="314325" y="2470897"/>
          <a:ext cx="6477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40</xdr:row>
      <xdr:rowOff>251572</xdr:rowOff>
    </xdr:from>
    <xdr:to>
      <xdr:col>6</xdr:col>
      <xdr:colOff>1743075</xdr:colOff>
      <xdr:row>40</xdr:row>
      <xdr:rowOff>251572</xdr:rowOff>
    </xdr:to>
    <xdr:cxnSp macro="">
      <xdr:nvCxnSpPr>
        <xdr:cNvPr id="17" name="ตัวเชื่อมต่อตรง 16">
          <a:extLst>
            <a:ext uri="{FF2B5EF4-FFF2-40B4-BE49-F238E27FC236}">
              <a16:creationId xmlns:a16="http://schemas.microsoft.com/office/drawing/2014/main" id="{6F535039-05F2-4803-9BF5-D46462A0C642}"/>
            </a:ext>
          </a:extLst>
        </xdr:cNvPr>
        <xdr:cNvCxnSpPr/>
      </xdr:nvCxnSpPr>
      <xdr:spPr>
        <a:xfrm>
          <a:off x="6934200" y="11262472"/>
          <a:ext cx="15525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838200</xdr:colOff>
      <xdr:row>40</xdr:row>
      <xdr:rowOff>251572</xdr:rowOff>
    </xdr:from>
    <xdr:to>
      <xdr:col>2</xdr:col>
      <xdr:colOff>2143125</xdr:colOff>
      <xdr:row>40</xdr:row>
      <xdr:rowOff>251572</xdr:rowOff>
    </xdr:to>
    <xdr:cxnSp macro="">
      <xdr:nvCxnSpPr>
        <xdr:cNvPr id="18" name="ตัวเชื่อมต่อตรง 17">
          <a:extLst>
            <a:ext uri="{FF2B5EF4-FFF2-40B4-BE49-F238E27FC236}">
              <a16:creationId xmlns:a16="http://schemas.microsoft.com/office/drawing/2014/main" id="{FE362B39-7A4E-4068-8A90-48629FACF4C8}"/>
            </a:ext>
          </a:extLst>
        </xdr:cNvPr>
        <xdr:cNvCxnSpPr/>
      </xdr:nvCxnSpPr>
      <xdr:spPr>
        <a:xfrm>
          <a:off x="2619375" y="11262472"/>
          <a:ext cx="13049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381487</xdr:colOff>
      <xdr:row>0</xdr:row>
      <xdr:rowOff>49696</xdr:rowOff>
    </xdr:from>
    <xdr:to>
      <xdr:col>6</xdr:col>
      <xdr:colOff>1208568</xdr:colOff>
      <xdr:row>1</xdr:row>
      <xdr:rowOff>33131</xdr:rowOff>
    </xdr:to>
    <xdr:sp macro="" textlink="">
      <xdr:nvSpPr>
        <xdr:cNvPr id="2" name="สี่เหลี่ยมผืนผ้า 1">
          <a:extLst>
            <a:ext uri="{FF2B5EF4-FFF2-40B4-BE49-F238E27FC236}">
              <a16:creationId xmlns:a16="http://schemas.microsoft.com/office/drawing/2014/main" id="{BF6D6C41-20AF-44C7-AA46-03D281F62F80}"/>
            </a:ext>
          </a:extLst>
        </xdr:cNvPr>
        <xdr:cNvSpPr/>
      </xdr:nvSpPr>
      <xdr:spPr bwMode="auto">
        <a:xfrm>
          <a:off x="8058637" y="49696"/>
          <a:ext cx="827081" cy="240610"/>
        </a:xfrm>
        <a:prstGeom prst="rect">
          <a:avLst/>
        </a:prstGeom>
        <a:noFill/>
        <a:ln w="9525" cap="flat" cmpd="sng" algn="ctr">
          <a:noFill/>
          <a:prstDash val="solid"/>
          <a:round/>
          <a:headEnd type="none" w="med" len="med"/>
          <a:tailEnd type="none" w="med" len="med"/>
        </a:ln>
        <a:effectLst/>
      </xdr:spPr>
      <xdr:txBody>
        <a:bodyPr vertOverflow="clip" horzOverflow="clip" wrap="square" lIns="18288" tIns="0" rIns="0" bIns="0" rtlCol="0" anchor="t" upright="1"/>
        <a:lstStyle/>
        <a:p>
          <a:pPr algn="l"/>
          <a:r>
            <a:rPr lang="en-US" sz="1600">
              <a:latin typeface="TH SarabunIT๙" panose="020B0500040200020003" pitchFamily="34" charset="-34"/>
              <a:cs typeface="TH SarabunIT๙" panose="020B0500040200020003" pitchFamily="34" charset="-34"/>
            </a:rPr>
            <a:t>QA</a:t>
          </a:r>
          <a:r>
            <a:rPr lang="th-TH" sz="1600">
              <a:latin typeface="TH SarabunIT๙" panose="020B0500040200020003" pitchFamily="34" charset="-34"/>
              <a:cs typeface="TH SarabunIT๙" panose="020B0500040200020003" pitchFamily="34" charset="-34"/>
            </a:rPr>
            <a:t>  </a:t>
          </a:r>
          <a:r>
            <a:rPr lang="en-US" sz="1600">
              <a:latin typeface="TH SarabunIT๙" panose="020B0500040200020003" pitchFamily="34" charset="-34"/>
              <a:cs typeface="TH SarabunIT๙" panose="020B0500040200020003" pitchFamily="34" charset="-34"/>
            </a:rPr>
            <a:t>3212</a:t>
          </a:r>
          <a:endParaRPr lang="th-TH" sz="1600">
            <a:latin typeface="TH SarabunIT๙" panose="020B0500040200020003" pitchFamily="34" charset="-34"/>
            <a:cs typeface="TH SarabunIT๙" panose="020B0500040200020003" pitchFamily="34" charset="-34"/>
          </a:endParaRPr>
        </a:p>
      </xdr:txBody>
    </xdr:sp>
    <xdr:clientData/>
  </xdr:twoCellAnchor>
  <xdr:twoCellAnchor>
    <xdr:from>
      <xdr:col>1</xdr:col>
      <xdr:colOff>1217543</xdr:colOff>
      <xdr:row>4</xdr:row>
      <xdr:rowOff>298174</xdr:rowOff>
    </xdr:from>
    <xdr:to>
      <xdr:col>2</xdr:col>
      <xdr:colOff>513522</xdr:colOff>
      <xdr:row>4</xdr:row>
      <xdr:rowOff>298174</xdr:rowOff>
    </xdr:to>
    <xdr:cxnSp macro="">
      <xdr:nvCxnSpPr>
        <xdr:cNvPr id="3" name="ตัวเชื่อมต่อตรง 2">
          <a:extLst>
            <a:ext uri="{FF2B5EF4-FFF2-40B4-BE49-F238E27FC236}">
              <a16:creationId xmlns:a16="http://schemas.microsoft.com/office/drawing/2014/main" id="{CE728D72-3361-4432-88B7-848F3C9CFEF2}"/>
            </a:ext>
          </a:extLst>
        </xdr:cNvPr>
        <xdr:cNvCxnSpPr/>
      </xdr:nvCxnSpPr>
      <xdr:spPr>
        <a:xfrm>
          <a:off x="2370068" y="1145899"/>
          <a:ext cx="67710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985631</xdr:colOff>
      <xdr:row>4</xdr:row>
      <xdr:rowOff>298174</xdr:rowOff>
    </xdr:from>
    <xdr:to>
      <xdr:col>2</xdr:col>
      <xdr:colOff>2782957</xdr:colOff>
      <xdr:row>4</xdr:row>
      <xdr:rowOff>298174</xdr:rowOff>
    </xdr:to>
    <xdr:cxnSp macro="">
      <xdr:nvCxnSpPr>
        <xdr:cNvPr id="4" name="ตัวเชื่อมต่อตรง 3">
          <a:extLst>
            <a:ext uri="{FF2B5EF4-FFF2-40B4-BE49-F238E27FC236}">
              <a16:creationId xmlns:a16="http://schemas.microsoft.com/office/drawing/2014/main" id="{B14AA4AD-2918-41DD-B03A-0CC3EE2AB85A}"/>
            </a:ext>
          </a:extLst>
        </xdr:cNvPr>
        <xdr:cNvCxnSpPr/>
      </xdr:nvCxnSpPr>
      <xdr:spPr>
        <a:xfrm>
          <a:off x="3519281" y="1145899"/>
          <a:ext cx="179732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546652</xdr:colOff>
      <xdr:row>4</xdr:row>
      <xdr:rowOff>289891</xdr:rowOff>
    </xdr:from>
    <xdr:to>
      <xdr:col>6</xdr:col>
      <xdr:colOff>281609</xdr:colOff>
      <xdr:row>4</xdr:row>
      <xdr:rowOff>289891</xdr:rowOff>
    </xdr:to>
    <xdr:cxnSp macro="">
      <xdr:nvCxnSpPr>
        <xdr:cNvPr id="5" name="ตัวเชื่อมต่อตรง 4">
          <a:extLst>
            <a:ext uri="{FF2B5EF4-FFF2-40B4-BE49-F238E27FC236}">
              <a16:creationId xmlns:a16="http://schemas.microsoft.com/office/drawing/2014/main" id="{27CBDFEB-ADE2-4248-A00C-B9ABD9A13B98}"/>
            </a:ext>
          </a:extLst>
        </xdr:cNvPr>
        <xdr:cNvCxnSpPr/>
      </xdr:nvCxnSpPr>
      <xdr:spPr>
        <a:xfrm>
          <a:off x="6109252" y="1137616"/>
          <a:ext cx="1849507"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124240</xdr:colOff>
      <xdr:row>0</xdr:row>
      <xdr:rowOff>107674</xdr:rowOff>
    </xdr:from>
    <xdr:to>
      <xdr:col>7</xdr:col>
      <xdr:colOff>604659</xdr:colOff>
      <xdr:row>2</xdr:row>
      <xdr:rowOff>251258</xdr:rowOff>
    </xdr:to>
    <xdr:pic>
      <xdr:nvPicPr>
        <xdr:cNvPr id="6" name="รูปภาพ 5">
          <a:hlinkClick xmlns:r="http://schemas.openxmlformats.org/officeDocument/2006/relationships" r:id="rId1"/>
          <a:extLst>
            <a:ext uri="{FF2B5EF4-FFF2-40B4-BE49-F238E27FC236}">
              <a16:creationId xmlns:a16="http://schemas.microsoft.com/office/drawing/2014/main" id="{8BAA67D2-FDC4-437E-A4C0-E599C98CE8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34890" y="107674"/>
          <a:ext cx="480419" cy="47695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138546</xdr:colOff>
      <xdr:row>14</xdr:row>
      <xdr:rowOff>259772</xdr:rowOff>
    </xdr:from>
    <xdr:to>
      <xdr:col>6</xdr:col>
      <xdr:colOff>329046</xdr:colOff>
      <xdr:row>17</xdr:row>
      <xdr:rowOff>207817</xdr:rowOff>
    </xdr:to>
    <xdr:sp macro="" textlink="">
      <xdr:nvSpPr>
        <xdr:cNvPr id="56" name="สี่เหลี่ยมผืนผ้า 55">
          <a:extLst>
            <a:ext uri="{FF2B5EF4-FFF2-40B4-BE49-F238E27FC236}">
              <a16:creationId xmlns:a16="http://schemas.microsoft.com/office/drawing/2014/main" id="{A9C444A8-44B4-465D-844C-3EDF6A061E8D}"/>
            </a:ext>
          </a:extLst>
        </xdr:cNvPr>
        <xdr:cNvSpPr/>
      </xdr:nvSpPr>
      <xdr:spPr>
        <a:xfrm>
          <a:off x="294410" y="4502727"/>
          <a:ext cx="3654136" cy="1108363"/>
        </a:xfrm>
        <a:prstGeom prst="rect">
          <a:avLst/>
        </a:prstGeom>
        <a:solidFill>
          <a:schemeClr val="tx1">
            <a:lumMod val="95000"/>
            <a:lumOff val="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7</xdr:col>
      <xdr:colOff>519546</xdr:colOff>
      <xdr:row>29</xdr:row>
      <xdr:rowOff>103910</xdr:rowOff>
    </xdr:from>
    <xdr:to>
      <xdr:col>13</xdr:col>
      <xdr:colOff>259773</xdr:colOff>
      <xdr:row>32</xdr:row>
      <xdr:rowOff>329046</xdr:rowOff>
    </xdr:to>
    <xdr:sp macro="" textlink="">
      <xdr:nvSpPr>
        <xdr:cNvPr id="49" name="สี่เหลี่ยมผืนผ้า 48">
          <a:extLst>
            <a:ext uri="{FF2B5EF4-FFF2-40B4-BE49-F238E27FC236}">
              <a16:creationId xmlns:a16="http://schemas.microsoft.com/office/drawing/2014/main" id="{BC4F5C35-8BE3-4EDC-B9AD-C56D10099202}"/>
            </a:ext>
          </a:extLst>
        </xdr:cNvPr>
        <xdr:cNvSpPr/>
      </xdr:nvSpPr>
      <xdr:spPr>
        <a:xfrm>
          <a:off x="4831773" y="10148455"/>
          <a:ext cx="3706091" cy="1108364"/>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7</xdr:col>
      <xdr:colOff>588819</xdr:colOff>
      <xdr:row>25</xdr:row>
      <xdr:rowOff>51955</xdr:rowOff>
    </xdr:from>
    <xdr:to>
      <xdr:col>13</xdr:col>
      <xdr:colOff>277091</xdr:colOff>
      <xdr:row>28</xdr:row>
      <xdr:rowOff>34636</xdr:rowOff>
    </xdr:to>
    <xdr:sp macro="" textlink="">
      <xdr:nvSpPr>
        <xdr:cNvPr id="10" name="สี่เหลี่ยมผืนผ้า 9">
          <a:extLst>
            <a:ext uri="{FF2B5EF4-FFF2-40B4-BE49-F238E27FC236}">
              <a16:creationId xmlns:a16="http://schemas.microsoft.com/office/drawing/2014/main" id="{AC0E82DE-F030-48BB-82EC-978D6CDDAB68}"/>
            </a:ext>
          </a:extLst>
        </xdr:cNvPr>
        <xdr:cNvSpPr/>
      </xdr:nvSpPr>
      <xdr:spPr>
        <a:xfrm>
          <a:off x="4901046" y="8572500"/>
          <a:ext cx="3654136" cy="1108363"/>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56030</xdr:colOff>
      <xdr:row>18</xdr:row>
      <xdr:rowOff>100853</xdr:rowOff>
    </xdr:from>
    <xdr:to>
      <xdr:col>6</xdr:col>
      <xdr:colOff>459442</xdr:colOff>
      <xdr:row>26</xdr:row>
      <xdr:rowOff>257735</xdr:rowOff>
    </xdr:to>
    <xdr:sp macro="" textlink="">
      <xdr:nvSpPr>
        <xdr:cNvPr id="36" name="สี่เหลี่ยมผืนผ้า 35">
          <a:extLst>
            <a:ext uri="{FF2B5EF4-FFF2-40B4-BE49-F238E27FC236}">
              <a16:creationId xmlns:a16="http://schemas.microsoft.com/office/drawing/2014/main" id="{5573F2A9-1AFF-4441-9948-C624996AA1F8}"/>
            </a:ext>
          </a:extLst>
        </xdr:cNvPr>
        <xdr:cNvSpPr/>
      </xdr:nvSpPr>
      <xdr:spPr>
        <a:xfrm>
          <a:off x="212912" y="5715000"/>
          <a:ext cx="3821206" cy="2835088"/>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136071</xdr:colOff>
      <xdr:row>20</xdr:row>
      <xdr:rowOff>40821</xdr:rowOff>
    </xdr:from>
    <xdr:to>
      <xdr:col>6</xdr:col>
      <xdr:colOff>244929</xdr:colOff>
      <xdr:row>23</xdr:row>
      <xdr:rowOff>13608</xdr:rowOff>
    </xdr:to>
    <xdr:sp macro="" textlink="">
      <xdr:nvSpPr>
        <xdr:cNvPr id="15" name="สี่เหลี่ยมผืนผ้า 14">
          <a:extLst>
            <a:ext uri="{FF2B5EF4-FFF2-40B4-BE49-F238E27FC236}">
              <a16:creationId xmlns:a16="http://schemas.microsoft.com/office/drawing/2014/main" id="{85E893BE-5CD4-4331-91B2-ABE0D425A233}"/>
            </a:ext>
          </a:extLst>
        </xdr:cNvPr>
        <xdr:cNvSpPr/>
      </xdr:nvSpPr>
      <xdr:spPr>
        <a:xfrm>
          <a:off x="285750" y="6408964"/>
          <a:ext cx="3510643" cy="97971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5444</xdr:colOff>
      <xdr:row>6</xdr:row>
      <xdr:rowOff>6925</xdr:rowOff>
    </xdr:from>
    <xdr:to>
      <xdr:col>6</xdr:col>
      <xdr:colOff>571501</xdr:colOff>
      <xdr:row>37</xdr:row>
      <xdr:rowOff>207817</xdr:rowOff>
    </xdr:to>
    <xdr:sp macro="" textlink="">
      <xdr:nvSpPr>
        <xdr:cNvPr id="2" name="สี่เหลี่ยมผืนผ้า 1">
          <a:extLst>
            <a:ext uri="{FF2B5EF4-FFF2-40B4-BE49-F238E27FC236}">
              <a16:creationId xmlns:a16="http://schemas.microsoft.com/office/drawing/2014/main" id="{3B82728D-D3BC-4D6C-8D17-C065C5BF3AC6}"/>
            </a:ext>
          </a:extLst>
        </xdr:cNvPr>
        <xdr:cNvSpPr/>
      </xdr:nvSpPr>
      <xdr:spPr>
        <a:xfrm>
          <a:off x="161308" y="1565561"/>
          <a:ext cx="4029693" cy="11094029"/>
        </a:xfrm>
        <a:prstGeom prst="rect">
          <a:avLst/>
        </a:prstGeom>
        <a:solidFill>
          <a:schemeClr val="accent1">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2721</xdr:colOff>
      <xdr:row>8</xdr:row>
      <xdr:rowOff>126418</xdr:rowOff>
    </xdr:from>
    <xdr:to>
      <xdr:col>6</xdr:col>
      <xdr:colOff>552450</xdr:colOff>
      <xdr:row>28</xdr:row>
      <xdr:rowOff>363680</xdr:rowOff>
    </xdr:to>
    <xdr:sp macro="" textlink="">
      <xdr:nvSpPr>
        <xdr:cNvPr id="3" name="สี่เหลี่ยมผืนผ้า 2">
          <a:extLst>
            <a:ext uri="{FF2B5EF4-FFF2-40B4-BE49-F238E27FC236}">
              <a16:creationId xmlns:a16="http://schemas.microsoft.com/office/drawing/2014/main" id="{2AC94846-E4FA-4507-A5D2-0ED955982A05}"/>
            </a:ext>
          </a:extLst>
        </xdr:cNvPr>
        <xdr:cNvSpPr/>
      </xdr:nvSpPr>
      <xdr:spPr>
        <a:xfrm>
          <a:off x="158585" y="2377782"/>
          <a:ext cx="4013365" cy="7632125"/>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142875</xdr:colOff>
      <xdr:row>7</xdr:row>
      <xdr:rowOff>190500</xdr:rowOff>
    </xdr:from>
    <xdr:to>
      <xdr:col>6</xdr:col>
      <xdr:colOff>409575</xdr:colOff>
      <xdr:row>11</xdr:row>
      <xdr:rowOff>171450</xdr:rowOff>
    </xdr:to>
    <xdr:sp macro="" textlink="">
      <xdr:nvSpPr>
        <xdr:cNvPr id="4" name="แผนผังลําดับงาน: กระบวนการสำรอง 3">
          <a:hlinkClick xmlns:r="http://schemas.openxmlformats.org/officeDocument/2006/relationships" r:id="rId1"/>
          <a:extLst>
            <a:ext uri="{FF2B5EF4-FFF2-40B4-BE49-F238E27FC236}">
              <a16:creationId xmlns:a16="http://schemas.microsoft.com/office/drawing/2014/main" id="{F734FCC8-86D3-4A34-B5F0-2FB1BBCEA762}"/>
            </a:ext>
          </a:extLst>
        </xdr:cNvPr>
        <xdr:cNvSpPr/>
      </xdr:nvSpPr>
      <xdr:spPr>
        <a:xfrm>
          <a:off x="295275" y="2114550"/>
          <a:ext cx="3695700" cy="1057275"/>
        </a:xfrm>
        <a:prstGeom prst="flowChartAlternateProcess">
          <a:avLst/>
        </a:prstGeom>
        <a:solidFill>
          <a:srgbClr val="00206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ป้อนข้อมูลพื้นฐาน</a:t>
          </a:r>
        </a:p>
      </xdr:txBody>
    </xdr:sp>
    <xdr:clientData/>
  </xdr:twoCellAnchor>
  <xdr:twoCellAnchor editAs="oneCell">
    <xdr:from>
      <xdr:col>4</xdr:col>
      <xdr:colOff>460266</xdr:colOff>
      <xdr:row>0</xdr:row>
      <xdr:rowOff>225137</xdr:rowOff>
    </xdr:from>
    <xdr:to>
      <xdr:col>6</xdr:col>
      <xdr:colOff>373578</xdr:colOff>
      <xdr:row>5</xdr:row>
      <xdr:rowOff>13608</xdr:rowOff>
    </xdr:to>
    <xdr:pic>
      <xdr:nvPicPr>
        <xdr:cNvPr id="5" name="รูปภาพ 4">
          <a:extLst>
            <a:ext uri="{FF2B5EF4-FFF2-40B4-BE49-F238E27FC236}">
              <a16:creationId xmlns:a16="http://schemas.microsoft.com/office/drawing/2014/main" id="{1CAE8F84-717B-4F7D-A5FC-2998A39CEF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51016" y="225137"/>
          <a:ext cx="1274026" cy="1108364"/>
        </a:xfrm>
        <a:prstGeom prst="rect">
          <a:avLst/>
        </a:prstGeom>
      </xdr:spPr>
    </xdr:pic>
    <xdr:clientData/>
  </xdr:twoCellAnchor>
  <xdr:twoCellAnchor>
    <xdr:from>
      <xdr:col>1</xdr:col>
      <xdr:colOff>122143</xdr:colOff>
      <xdr:row>12</xdr:row>
      <xdr:rowOff>138545</xdr:rowOff>
    </xdr:from>
    <xdr:to>
      <xdr:col>6</xdr:col>
      <xdr:colOff>398318</xdr:colOff>
      <xdr:row>14</xdr:row>
      <xdr:rowOff>164421</xdr:rowOff>
    </xdr:to>
    <xdr:sp macro="" textlink="">
      <xdr:nvSpPr>
        <xdr:cNvPr id="6" name="แผนผังลําดับงาน: กระบวนการสำรอง 5">
          <a:extLst>
            <a:ext uri="{FF2B5EF4-FFF2-40B4-BE49-F238E27FC236}">
              <a16:creationId xmlns:a16="http://schemas.microsoft.com/office/drawing/2014/main" id="{21E34A23-F779-4826-8DF6-81189CA2CA8C}"/>
            </a:ext>
          </a:extLst>
        </xdr:cNvPr>
        <xdr:cNvSpPr/>
      </xdr:nvSpPr>
      <xdr:spPr>
        <a:xfrm>
          <a:off x="278007" y="4191000"/>
          <a:ext cx="3739811" cy="1013012"/>
        </a:xfrm>
        <a:prstGeom prst="flowChartAlternateProcess">
          <a:avLst/>
        </a:prstGeom>
        <a:solidFill>
          <a:srgbClr val="0070C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    ป้อนข้อมูลหลักสูตร</a:t>
          </a:r>
          <a:r>
            <a:rPr lang="th-TH" sz="2800" b="1" baseline="0">
              <a:latin typeface="TH SarabunIT๙" panose="020B0500040200020003" pitchFamily="34" charset="-34"/>
              <a:cs typeface="TH SarabunIT๙" panose="020B0500040200020003" pitchFamily="34" charset="-34"/>
            </a:rPr>
            <a:t> ฯ</a:t>
          </a:r>
          <a:endParaRPr lang="th-TH" sz="2800" b="1">
            <a:latin typeface="TH SarabunIT๙" panose="020B0500040200020003" pitchFamily="34" charset="-34"/>
            <a:cs typeface="TH SarabunIT๙" panose="020B0500040200020003" pitchFamily="34" charset="-34"/>
          </a:endParaRPr>
        </a:p>
      </xdr:txBody>
    </xdr:sp>
    <xdr:clientData/>
  </xdr:twoCellAnchor>
  <xdr:twoCellAnchor>
    <xdr:from>
      <xdr:col>1</xdr:col>
      <xdr:colOff>109206</xdr:colOff>
      <xdr:row>17</xdr:row>
      <xdr:rowOff>268332</xdr:rowOff>
    </xdr:from>
    <xdr:to>
      <xdr:col>6</xdr:col>
      <xdr:colOff>375906</xdr:colOff>
      <xdr:row>20</xdr:row>
      <xdr:rowOff>249282</xdr:rowOff>
    </xdr:to>
    <xdr:sp macro="" textlink="">
      <xdr:nvSpPr>
        <xdr:cNvPr id="7" name="แผนผังลําดับงาน: กระบวนการสำรอง 6">
          <a:hlinkClick xmlns:r="http://schemas.openxmlformats.org/officeDocument/2006/relationships" r:id="rId3"/>
          <a:extLst>
            <a:ext uri="{FF2B5EF4-FFF2-40B4-BE49-F238E27FC236}">
              <a16:creationId xmlns:a16="http://schemas.microsoft.com/office/drawing/2014/main" id="{D6070969-3199-4E27-9828-BEE829BD3026}"/>
            </a:ext>
          </a:extLst>
        </xdr:cNvPr>
        <xdr:cNvSpPr/>
      </xdr:nvSpPr>
      <xdr:spPr>
        <a:xfrm>
          <a:off x="265070" y="5671605"/>
          <a:ext cx="3730336" cy="1106632"/>
        </a:xfrm>
        <a:prstGeom prst="flowChartAlternateProcess">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กำหนดข้อมูลวิทยากร</a:t>
          </a:r>
        </a:p>
      </xdr:txBody>
    </xdr:sp>
    <xdr:clientData/>
  </xdr:twoCellAnchor>
  <xdr:twoCellAnchor editAs="oneCell">
    <xdr:from>
      <xdr:col>24</xdr:col>
      <xdr:colOff>754142</xdr:colOff>
      <xdr:row>23</xdr:row>
      <xdr:rowOff>131704</xdr:rowOff>
    </xdr:from>
    <xdr:to>
      <xdr:col>25</xdr:col>
      <xdr:colOff>557544</xdr:colOff>
      <xdr:row>26</xdr:row>
      <xdr:rowOff>227300</xdr:rowOff>
    </xdr:to>
    <xdr:pic>
      <xdr:nvPicPr>
        <xdr:cNvPr id="8" name="รูปภาพ 7">
          <a:hlinkClick xmlns:r="http://schemas.openxmlformats.org/officeDocument/2006/relationships" r:id="rId4"/>
          <a:extLst>
            <a:ext uri="{FF2B5EF4-FFF2-40B4-BE49-F238E27FC236}">
              <a16:creationId xmlns:a16="http://schemas.microsoft.com/office/drawing/2014/main" id="{850F3235-A745-43EA-99AE-45A137C06D6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686869" y="9725977"/>
          <a:ext cx="1223493" cy="1290551"/>
        </a:xfrm>
        <a:prstGeom prst="rect">
          <a:avLst/>
        </a:prstGeom>
      </xdr:spPr>
    </xdr:pic>
    <xdr:clientData/>
  </xdr:twoCellAnchor>
  <xdr:twoCellAnchor editAs="oneCell">
    <xdr:from>
      <xdr:col>1</xdr:col>
      <xdr:colOff>242746</xdr:colOff>
      <xdr:row>0</xdr:row>
      <xdr:rowOff>1</xdr:rowOff>
    </xdr:from>
    <xdr:to>
      <xdr:col>3</xdr:col>
      <xdr:colOff>606138</xdr:colOff>
      <xdr:row>5</xdr:row>
      <xdr:rowOff>136071</xdr:rowOff>
    </xdr:to>
    <xdr:pic>
      <xdr:nvPicPr>
        <xdr:cNvPr id="9" name="รูปภาพ 8">
          <a:hlinkClick xmlns:r="http://schemas.openxmlformats.org/officeDocument/2006/relationships" r:id="rId6"/>
          <a:extLst>
            <a:ext uri="{FF2B5EF4-FFF2-40B4-BE49-F238E27FC236}">
              <a16:creationId xmlns:a16="http://schemas.microsoft.com/office/drawing/2014/main" id="{4C972457-252E-4BE9-B882-72CB60E4E07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92425" y="1"/>
          <a:ext cx="1724106" cy="1455963"/>
        </a:xfrm>
        <a:prstGeom prst="rect">
          <a:avLst/>
        </a:prstGeom>
      </xdr:spPr>
    </xdr:pic>
    <xdr:clientData/>
  </xdr:twoCellAnchor>
  <xdr:twoCellAnchor editAs="oneCell">
    <xdr:from>
      <xdr:col>7</xdr:col>
      <xdr:colOff>311729</xdr:colOff>
      <xdr:row>6</xdr:row>
      <xdr:rowOff>34637</xdr:rowOff>
    </xdr:from>
    <xdr:to>
      <xdr:col>8</xdr:col>
      <xdr:colOff>54428</xdr:colOff>
      <xdr:row>7</xdr:row>
      <xdr:rowOff>180055</xdr:rowOff>
    </xdr:to>
    <xdr:pic>
      <xdr:nvPicPr>
        <xdr:cNvPr id="14" name="รูปภาพ 13">
          <a:extLst>
            <a:ext uri="{FF2B5EF4-FFF2-40B4-BE49-F238E27FC236}">
              <a16:creationId xmlns:a16="http://schemas.microsoft.com/office/drawing/2014/main" id="{81BAB039-04BC-4E37-8D20-97CB843683E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4543550" y="1626673"/>
          <a:ext cx="423057" cy="499203"/>
        </a:xfrm>
        <a:prstGeom prst="rect">
          <a:avLst/>
        </a:prstGeom>
      </xdr:spPr>
    </xdr:pic>
    <xdr:clientData/>
  </xdr:twoCellAnchor>
  <xdr:twoCellAnchor editAs="oneCell">
    <xdr:from>
      <xdr:col>1</xdr:col>
      <xdr:colOff>313829</xdr:colOff>
      <xdr:row>12</xdr:row>
      <xdr:rowOff>282038</xdr:rowOff>
    </xdr:from>
    <xdr:to>
      <xdr:col>2</xdr:col>
      <xdr:colOff>181839</xdr:colOff>
      <xdr:row>13</xdr:row>
      <xdr:rowOff>346069</xdr:rowOff>
    </xdr:to>
    <xdr:pic>
      <xdr:nvPicPr>
        <xdr:cNvPr id="16" name="รูปภาพ 15">
          <a:extLst>
            <a:ext uri="{FF2B5EF4-FFF2-40B4-BE49-F238E27FC236}">
              <a16:creationId xmlns:a16="http://schemas.microsoft.com/office/drawing/2014/main" id="{3CE7801A-7EFE-44E4-AFB5-6C59D7FF0FD8}"/>
            </a:ext>
          </a:extLst>
        </xdr:cNvPr>
        <xdr:cNvPicPr>
          <a:picLocks noChangeAspect="1"/>
        </xdr:cNvPicPr>
      </xdr:nvPicPr>
      <xdr:blipFill>
        <a:blip xmlns:r="http://schemas.openxmlformats.org/officeDocument/2006/relationships" r:embed="rId9">
          <a:biLevel thresh="75000"/>
          <a:extLst>
            <a:ext uri="{28A0092B-C50C-407E-A947-70E740481C1C}">
              <a14:useLocalDpi xmlns:a14="http://schemas.microsoft.com/office/drawing/2010/main" val="0"/>
            </a:ext>
          </a:extLst>
        </a:blip>
        <a:stretch>
          <a:fillRect/>
        </a:stretch>
      </xdr:blipFill>
      <xdr:spPr>
        <a:xfrm>
          <a:off x="469693" y="3728356"/>
          <a:ext cx="560737" cy="583577"/>
        </a:xfrm>
        <a:prstGeom prst="rect">
          <a:avLst/>
        </a:prstGeom>
      </xdr:spPr>
    </xdr:pic>
    <xdr:clientData/>
  </xdr:twoCellAnchor>
  <xdr:twoCellAnchor editAs="oneCell">
    <xdr:from>
      <xdr:col>1</xdr:col>
      <xdr:colOff>332015</xdr:colOff>
      <xdr:row>8</xdr:row>
      <xdr:rowOff>39461</xdr:rowOff>
    </xdr:from>
    <xdr:to>
      <xdr:col>2</xdr:col>
      <xdr:colOff>149677</xdr:colOff>
      <xdr:row>9</xdr:row>
      <xdr:rowOff>295572</xdr:rowOff>
    </xdr:to>
    <xdr:pic>
      <xdr:nvPicPr>
        <xdr:cNvPr id="17" name="รูปภาพ 16">
          <a:extLst>
            <a:ext uri="{FF2B5EF4-FFF2-40B4-BE49-F238E27FC236}">
              <a16:creationId xmlns:a16="http://schemas.microsoft.com/office/drawing/2014/main" id="{A01F60B9-3590-4E44-BA9B-F250E4A3D703}"/>
            </a:ext>
          </a:extLst>
        </xdr:cNvPr>
        <xdr:cNvPicPr>
          <a:picLocks noChangeAspect="1"/>
        </xdr:cNvPicPr>
      </xdr:nvPicPr>
      <xdr:blipFill>
        <a:blip xmlns:r="http://schemas.openxmlformats.org/officeDocument/2006/relationships" r:embed="rId10">
          <a:extLst>
            <a:ext uri="{BEBA8EAE-BF5A-486C-A8C5-ECC9F3942E4B}">
              <a14:imgProps xmlns:a14="http://schemas.microsoft.com/office/drawing/2010/main">
                <a14:imgLayer r:embed="rId11">
                  <a14:imgEffect>
                    <a14:colorTemperature colorTemp="11200"/>
                  </a14:imgEffect>
                  <a14:imgEffect>
                    <a14:saturation sat="300000"/>
                  </a14:imgEffect>
                </a14:imgLayer>
              </a14:imgProps>
            </a:ext>
            <a:ext uri="{28A0092B-C50C-407E-A947-70E740481C1C}">
              <a14:useLocalDpi xmlns:a14="http://schemas.microsoft.com/office/drawing/2010/main" val="0"/>
            </a:ext>
          </a:extLst>
        </a:blip>
        <a:stretch>
          <a:fillRect/>
        </a:stretch>
      </xdr:blipFill>
      <xdr:spPr>
        <a:xfrm>
          <a:off x="481694" y="2339068"/>
          <a:ext cx="498019" cy="650718"/>
        </a:xfrm>
        <a:prstGeom prst="rect">
          <a:avLst/>
        </a:prstGeom>
      </xdr:spPr>
    </xdr:pic>
    <xdr:clientData/>
  </xdr:twoCellAnchor>
  <xdr:twoCellAnchor editAs="oneCell">
    <xdr:from>
      <xdr:col>12</xdr:col>
      <xdr:colOff>165388</xdr:colOff>
      <xdr:row>6</xdr:row>
      <xdr:rowOff>184314</xdr:rowOff>
    </xdr:from>
    <xdr:to>
      <xdr:col>13</xdr:col>
      <xdr:colOff>22267</xdr:colOff>
      <xdr:row>7</xdr:row>
      <xdr:rowOff>294758</xdr:rowOff>
    </xdr:to>
    <xdr:pic>
      <xdr:nvPicPr>
        <xdr:cNvPr id="19" name="รูปภาพ 18">
          <a:extLst>
            <a:ext uri="{FF2B5EF4-FFF2-40B4-BE49-F238E27FC236}">
              <a16:creationId xmlns:a16="http://schemas.microsoft.com/office/drawing/2014/main" id="{40D8F213-A09D-4CBF-8345-928AAB8ABB4E}"/>
            </a:ext>
          </a:extLst>
        </xdr:cNvPr>
        <xdr:cNvPicPr>
          <a:picLocks noChangeAspect="1"/>
        </xdr:cNvPicPr>
      </xdr:nvPicPr>
      <xdr:blipFill>
        <a:blip xmlns:r="http://schemas.openxmlformats.org/officeDocument/2006/relationships" r:embed="rId12">
          <a:duotone>
            <a:schemeClr val="accent2">
              <a:shade val="45000"/>
              <a:satMod val="135000"/>
            </a:schemeClr>
            <a:prstClr val="white"/>
          </a:duotone>
          <a:extLst>
            <a:ext uri="{28A0092B-C50C-407E-A947-70E740481C1C}">
              <a14:useLocalDpi xmlns:a14="http://schemas.microsoft.com/office/drawing/2010/main" val="0"/>
            </a:ext>
          </a:extLst>
        </a:blip>
        <a:stretch>
          <a:fillRect/>
        </a:stretch>
      </xdr:blipFill>
      <xdr:spPr>
        <a:xfrm>
          <a:off x="8131752" y="1742950"/>
          <a:ext cx="480333" cy="456808"/>
        </a:xfrm>
        <a:prstGeom prst="rect">
          <a:avLst/>
        </a:prstGeom>
      </xdr:spPr>
    </xdr:pic>
    <xdr:clientData/>
  </xdr:twoCellAnchor>
  <xdr:twoCellAnchor editAs="oneCell">
    <xdr:from>
      <xdr:col>7</xdr:col>
      <xdr:colOff>181698</xdr:colOff>
      <xdr:row>16</xdr:row>
      <xdr:rowOff>421819</xdr:rowOff>
    </xdr:from>
    <xdr:to>
      <xdr:col>7</xdr:col>
      <xdr:colOff>571501</xdr:colOff>
      <xdr:row>17</xdr:row>
      <xdr:rowOff>285748</xdr:rowOff>
    </xdr:to>
    <xdr:pic>
      <xdr:nvPicPr>
        <xdr:cNvPr id="20" name="รูปภาพ 19">
          <a:extLst>
            <a:ext uri="{FF2B5EF4-FFF2-40B4-BE49-F238E27FC236}">
              <a16:creationId xmlns:a16="http://schemas.microsoft.com/office/drawing/2014/main" id="{BA5AC180-C64D-4177-BB8D-043DCC18C0A9}"/>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4413519" y="5483676"/>
          <a:ext cx="389803" cy="285751"/>
        </a:xfrm>
        <a:prstGeom prst="rect">
          <a:avLst/>
        </a:prstGeom>
      </xdr:spPr>
    </xdr:pic>
    <xdr:clientData/>
  </xdr:twoCellAnchor>
  <xdr:twoCellAnchor editAs="oneCell">
    <xdr:from>
      <xdr:col>14</xdr:col>
      <xdr:colOff>173692</xdr:colOff>
      <xdr:row>22</xdr:row>
      <xdr:rowOff>41111</xdr:rowOff>
    </xdr:from>
    <xdr:to>
      <xdr:col>14</xdr:col>
      <xdr:colOff>517072</xdr:colOff>
      <xdr:row>22</xdr:row>
      <xdr:rowOff>322390</xdr:rowOff>
    </xdr:to>
    <xdr:pic>
      <xdr:nvPicPr>
        <xdr:cNvPr id="21" name="รูปภาพ 20">
          <a:extLst>
            <a:ext uri="{FF2B5EF4-FFF2-40B4-BE49-F238E27FC236}">
              <a16:creationId xmlns:a16="http://schemas.microsoft.com/office/drawing/2014/main" id="{72B8574F-9D97-46F4-B9CA-6B6BF81532C6}"/>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9317692" y="7765020"/>
          <a:ext cx="343380" cy="281279"/>
        </a:xfrm>
        <a:prstGeom prst="rect">
          <a:avLst/>
        </a:prstGeom>
      </xdr:spPr>
    </xdr:pic>
    <xdr:clientData/>
  </xdr:twoCellAnchor>
  <xdr:twoCellAnchor editAs="oneCell">
    <xdr:from>
      <xdr:col>14</xdr:col>
      <xdr:colOff>100853</xdr:colOff>
      <xdr:row>17</xdr:row>
      <xdr:rowOff>11207</xdr:rowOff>
    </xdr:from>
    <xdr:to>
      <xdr:col>14</xdr:col>
      <xdr:colOff>565820</xdr:colOff>
      <xdr:row>18</xdr:row>
      <xdr:rowOff>95251</xdr:rowOff>
    </xdr:to>
    <xdr:pic>
      <xdr:nvPicPr>
        <xdr:cNvPr id="22" name="รูปภาพ 21">
          <a:extLst>
            <a:ext uri="{FF2B5EF4-FFF2-40B4-BE49-F238E27FC236}">
              <a16:creationId xmlns:a16="http://schemas.microsoft.com/office/drawing/2014/main" id="{B8F3DBD7-589E-4971-9D18-F09032D46D55}"/>
            </a:ext>
          </a:extLst>
        </xdr:cNvPr>
        <xdr:cNvPicPr>
          <a:picLocks noChangeAspect="1"/>
        </xdr:cNvPicPr>
      </xdr:nvPicPr>
      <xdr:blipFill>
        <a:blip xmlns:r="http://schemas.openxmlformats.org/officeDocument/2006/relationships" r:embed="rId15">
          <a:duotone>
            <a:prstClr val="black"/>
            <a:schemeClr val="accent5">
              <a:tint val="45000"/>
              <a:satMod val="400000"/>
            </a:schemeClr>
          </a:duotone>
          <a:extLst>
            <a:ext uri="{28A0092B-C50C-407E-A947-70E740481C1C}">
              <a14:useLocalDpi xmlns:a14="http://schemas.microsoft.com/office/drawing/2010/main" val="0"/>
            </a:ext>
          </a:extLst>
        </a:blip>
        <a:stretch>
          <a:fillRect/>
        </a:stretch>
      </xdr:blipFill>
      <xdr:spPr>
        <a:xfrm>
          <a:off x="8972710" y="5494886"/>
          <a:ext cx="464967" cy="451435"/>
        </a:xfrm>
        <a:prstGeom prst="rect">
          <a:avLst/>
        </a:prstGeom>
      </xdr:spPr>
    </xdr:pic>
    <xdr:clientData/>
  </xdr:twoCellAnchor>
  <xdr:twoCellAnchor editAs="oneCell">
    <xdr:from>
      <xdr:col>18</xdr:col>
      <xdr:colOff>299357</xdr:colOff>
      <xdr:row>6</xdr:row>
      <xdr:rowOff>40822</xdr:rowOff>
    </xdr:from>
    <xdr:to>
      <xdr:col>18</xdr:col>
      <xdr:colOff>653142</xdr:colOff>
      <xdr:row>7</xdr:row>
      <xdr:rowOff>231322</xdr:rowOff>
    </xdr:to>
    <xdr:pic>
      <xdr:nvPicPr>
        <xdr:cNvPr id="23" name="รูปภาพ 22">
          <a:extLst>
            <a:ext uri="{FF2B5EF4-FFF2-40B4-BE49-F238E27FC236}">
              <a16:creationId xmlns:a16="http://schemas.microsoft.com/office/drawing/2014/main" id="{0AEA1AA2-0F2A-4085-983B-031A2365EC9B}"/>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1797393" y="1632858"/>
          <a:ext cx="353785" cy="544285"/>
        </a:xfrm>
        <a:prstGeom prst="rect">
          <a:avLst/>
        </a:prstGeom>
      </xdr:spPr>
    </xdr:pic>
    <xdr:clientData/>
  </xdr:twoCellAnchor>
  <xdr:twoCellAnchor editAs="oneCell">
    <xdr:from>
      <xdr:col>1</xdr:col>
      <xdr:colOff>203734</xdr:colOff>
      <xdr:row>18</xdr:row>
      <xdr:rowOff>7423</xdr:rowOff>
    </xdr:from>
    <xdr:to>
      <xdr:col>2</xdr:col>
      <xdr:colOff>71744</xdr:colOff>
      <xdr:row>19</xdr:row>
      <xdr:rowOff>248347</xdr:rowOff>
    </xdr:to>
    <xdr:pic>
      <xdr:nvPicPr>
        <xdr:cNvPr id="24" name="รูปภาพ 23">
          <a:extLst>
            <a:ext uri="{FF2B5EF4-FFF2-40B4-BE49-F238E27FC236}">
              <a16:creationId xmlns:a16="http://schemas.microsoft.com/office/drawing/2014/main" id="{8E36F1B1-4C6A-46D9-B058-1B61C555814D}"/>
            </a:ext>
          </a:extLst>
        </xdr:cNvPr>
        <xdr:cNvPicPr>
          <a:picLocks noChangeAspect="1"/>
        </xdr:cNvPicPr>
      </xdr:nvPicPr>
      <xdr:blipFill>
        <a:blip xmlns:r="http://schemas.openxmlformats.org/officeDocument/2006/relationships" r:embed="rId17">
          <a:extLst>
            <a:ext uri="{BEBA8EAE-BF5A-486C-A8C5-ECC9F3942E4B}">
              <a14:imgProps xmlns:a14="http://schemas.microsoft.com/office/drawing/2010/main">
                <a14:imgLayer r:embed="rId18">
                  <a14:imgEffect>
                    <a14:colorTemperature colorTemp="11200"/>
                  </a14:imgEffect>
                </a14:imgLayer>
              </a14:imgProps>
            </a:ext>
            <a:ext uri="{28A0092B-C50C-407E-A947-70E740481C1C}">
              <a14:useLocalDpi xmlns:a14="http://schemas.microsoft.com/office/drawing/2010/main" val="0"/>
            </a:ext>
          </a:extLst>
        </a:blip>
        <a:stretch>
          <a:fillRect/>
        </a:stretch>
      </xdr:blipFill>
      <xdr:spPr>
        <a:xfrm>
          <a:off x="359598" y="5774378"/>
          <a:ext cx="560737" cy="604606"/>
        </a:xfrm>
        <a:prstGeom prst="rect">
          <a:avLst/>
        </a:prstGeom>
      </xdr:spPr>
    </xdr:pic>
    <xdr:clientData/>
  </xdr:twoCellAnchor>
  <xdr:twoCellAnchor>
    <xdr:from>
      <xdr:col>1</xdr:col>
      <xdr:colOff>122813</xdr:colOff>
      <xdr:row>20</xdr:row>
      <xdr:rowOff>336469</xdr:rowOff>
    </xdr:from>
    <xdr:to>
      <xdr:col>6</xdr:col>
      <xdr:colOff>312592</xdr:colOff>
      <xdr:row>22</xdr:row>
      <xdr:rowOff>57915</xdr:rowOff>
    </xdr:to>
    <xdr:sp macro="" textlink="">
      <xdr:nvSpPr>
        <xdr:cNvPr id="27" name="แผนผังลําดับงาน: กระบวนการสำรอง 26">
          <a:hlinkClick xmlns:r="http://schemas.openxmlformats.org/officeDocument/2006/relationships" r:id="rId19"/>
          <a:extLst>
            <a:ext uri="{FF2B5EF4-FFF2-40B4-BE49-F238E27FC236}">
              <a16:creationId xmlns:a16="http://schemas.microsoft.com/office/drawing/2014/main" id="{1CF1CFDD-DE03-4CC4-BA7D-81A9DB9A38EC}"/>
            </a:ext>
          </a:extLst>
        </xdr:cNvPr>
        <xdr:cNvSpPr/>
      </xdr:nvSpPr>
      <xdr:spPr>
        <a:xfrm>
          <a:off x="278677" y="6865424"/>
          <a:ext cx="3653415" cy="518082"/>
        </a:xfrm>
        <a:prstGeom prst="flowChartAlternateProcess">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กำหนดวันที่ฝึกอบรม</a:t>
          </a:r>
        </a:p>
      </xdr:txBody>
    </xdr:sp>
    <xdr:clientData/>
  </xdr:twoCellAnchor>
  <xdr:twoCellAnchor>
    <xdr:from>
      <xdr:col>1</xdr:col>
      <xdr:colOff>176894</xdr:colOff>
      <xdr:row>22</xdr:row>
      <xdr:rowOff>127415</xdr:rowOff>
    </xdr:from>
    <xdr:to>
      <xdr:col>6</xdr:col>
      <xdr:colOff>285751</xdr:colOff>
      <xdr:row>24</xdr:row>
      <xdr:rowOff>238993</xdr:rowOff>
    </xdr:to>
    <xdr:sp macro="" textlink="">
      <xdr:nvSpPr>
        <xdr:cNvPr id="28" name="สี่เหลี่ยมผืนผ้า 27">
          <a:extLst>
            <a:ext uri="{FF2B5EF4-FFF2-40B4-BE49-F238E27FC236}">
              <a16:creationId xmlns:a16="http://schemas.microsoft.com/office/drawing/2014/main" id="{6F17B969-B7C9-4854-AEF7-A82DCCC4576A}"/>
            </a:ext>
          </a:extLst>
        </xdr:cNvPr>
        <xdr:cNvSpPr/>
      </xdr:nvSpPr>
      <xdr:spPr>
        <a:xfrm>
          <a:off x="332758" y="7453006"/>
          <a:ext cx="3572493" cy="908214"/>
        </a:xfrm>
        <a:prstGeom prst="rect">
          <a:avLst/>
        </a:prstGeom>
        <a:noFill/>
        <a:effectLst>
          <a:glow rad="139700">
            <a:schemeClr val="accent6">
              <a:satMod val="175000"/>
              <a:alpha val="40000"/>
            </a:schemeClr>
          </a:glow>
        </a:effectLst>
        <a:scene3d>
          <a:camera prst="orthographicFront"/>
          <a:lightRig rig="threePt" dir="t"/>
        </a:scene3d>
        <a:sp3d>
          <a:bevelT prst="relaxedInset"/>
        </a:sp3d>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th-TH" sz="1100"/>
        </a:p>
      </xdr:txBody>
    </xdr:sp>
    <xdr:clientData/>
  </xdr:twoCellAnchor>
  <xdr:twoCellAnchor editAs="oneCell">
    <xdr:from>
      <xdr:col>1</xdr:col>
      <xdr:colOff>335230</xdr:colOff>
      <xdr:row>20</xdr:row>
      <xdr:rowOff>288224</xdr:rowOff>
    </xdr:from>
    <xdr:to>
      <xdr:col>2</xdr:col>
      <xdr:colOff>1559</xdr:colOff>
      <xdr:row>22</xdr:row>
      <xdr:rowOff>32162</xdr:rowOff>
    </xdr:to>
    <xdr:pic>
      <xdr:nvPicPr>
        <xdr:cNvPr id="29" name="รูปภาพ 28">
          <a:extLst>
            <a:ext uri="{FF2B5EF4-FFF2-40B4-BE49-F238E27FC236}">
              <a16:creationId xmlns:a16="http://schemas.microsoft.com/office/drawing/2014/main" id="{6A61260F-FC74-4367-83F7-483FE153BF1C}"/>
            </a:ext>
          </a:extLst>
        </xdr:cNvPr>
        <xdr:cNvPicPr>
          <a:picLocks noChangeAspect="1"/>
        </xdr:cNvPicPr>
      </xdr:nvPicPr>
      <xdr:blipFill>
        <a:blip xmlns:r="http://schemas.openxmlformats.org/officeDocument/2006/relationships" r:embed="rId20">
          <a:extLst>
            <a:ext uri="{BEBA8EAE-BF5A-486C-A8C5-ECC9F3942E4B}">
              <a14:imgProps xmlns:a14="http://schemas.microsoft.com/office/drawing/2010/main">
                <a14:imgLayer r:embed="rId21">
                  <a14:imgEffect>
                    <a14:colorTemperature colorTemp="4700"/>
                  </a14:imgEffect>
                </a14:imgLayer>
              </a14:imgProps>
            </a:ext>
            <a:ext uri="{28A0092B-C50C-407E-A947-70E740481C1C}">
              <a14:useLocalDpi xmlns:a14="http://schemas.microsoft.com/office/drawing/2010/main" val="0"/>
            </a:ext>
          </a:extLst>
        </a:blip>
        <a:stretch>
          <a:fillRect/>
        </a:stretch>
      </xdr:blipFill>
      <xdr:spPr>
        <a:xfrm>
          <a:off x="491094" y="6817179"/>
          <a:ext cx="353785" cy="540574"/>
        </a:xfrm>
        <a:prstGeom prst="rect">
          <a:avLst/>
        </a:prstGeom>
      </xdr:spPr>
    </xdr:pic>
    <xdr:clientData/>
  </xdr:twoCellAnchor>
  <xdr:twoCellAnchor>
    <xdr:from>
      <xdr:col>1</xdr:col>
      <xdr:colOff>199974</xdr:colOff>
      <xdr:row>25</xdr:row>
      <xdr:rowOff>60285</xdr:rowOff>
    </xdr:from>
    <xdr:to>
      <xdr:col>6</xdr:col>
      <xdr:colOff>259773</xdr:colOff>
      <xdr:row>28</xdr:row>
      <xdr:rowOff>106384</xdr:rowOff>
    </xdr:to>
    <xdr:sp macro="" textlink="">
      <xdr:nvSpPr>
        <xdr:cNvPr id="18" name="สี่เหลี่ยมผืนผ้า 17">
          <a:extLst>
            <a:ext uri="{FF2B5EF4-FFF2-40B4-BE49-F238E27FC236}">
              <a16:creationId xmlns:a16="http://schemas.microsoft.com/office/drawing/2014/main" id="{3444F2AB-92ED-4CA8-A5A0-2A7529564F34}"/>
            </a:ext>
          </a:extLst>
        </xdr:cNvPr>
        <xdr:cNvSpPr/>
      </xdr:nvSpPr>
      <xdr:spPr>
        <a:xfrm>
          <a:off x="349653" y="9517249"/>
          <a:ext cx="3461584" cy="1229921"/>
        </a:xfrm>
        <a:prstGeom prst="rect">
          <a:avLst/>
        </a:prstGeom>
        <a:solidFill>
          <a:schemeClr val="accent1">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3200" b="1">
              <a:solidFill>
                <a:srgbClr val="FFFF00"/>
              </a:solidFill>
              <a:latin typeface="TH SarabunPSK" panose="020B0500040200020003" pitchFamily="34" charset="-34"/>
              <a:cs typeface="TH SarabunPSK" panose="020B0500040200020003" pitchFamily="34" charset="-34"/>
            </a:rPr>
            <a:t>เอเนกประสงค์</a:t>
          </a:r>
          <a:r>
            <a:rPr lang="th-TH" sz="3200" b="1" baseline="0">
              <a:solidFill>
                <a:srgbClr val="FFFF00"/>
              </a:solidFill>
              <a:latin typeface="TH SarabunPSK" panose="020B0500040200020003" pitchFamily="34" charset="-34"/>
              <a:cs typeface="TH SarabunPSK" panose="020B0500040200020003" pitchFamily="34" charset="-34"/>
            </a:rPr>
            <a:t>  </a:t>
          </a:r>
          <a:endParaRPr lang="en-US" sz="3200" b="1" baseline="0">
            <a:solidFill>
              <a:srgbClr val="FFFF00"/>
            </a:solidFill>
            <a:latin typeface="TH SarabunPSK" panose="020B0500040200020003" pitchFamily="34" charset="-34"/>
            <a:cs typeface="TH SarabunPSK" panose="020B0500040200020003" pitchFamily="34" charset="-34"/>
          </a:endParaRPr>
        </a:p>
        <a:p>
          <a:pPr algn="ctr"/>
          <a:r>
            <a:rPr lang="th-TH" sz="3200" b="1" baseline="0">
              <a:solidFill>
                <a:srgbClr val="FFFF00"/>
              </a:solidFill>
              <a:latin typeface="TH SarabunPSK" panose="020B0500040200020003" pitchFamily="34" charset="-34"/>
              <a:cs typeface="TH SarabunPSK" panose="020B0500040200020003" pitchFamily="34" charset="-34"/>
            </a:rPr>
            <a:t>60  ชั่วโมง</a:t>
          </a:r>
          <a:endParaRPr lang="th-TH" sz="3200" b="1">
            <a:solidFill>
              <a:srgbClr val="FFFF00"/>
            </a:solidFill>
            <a:latin typeface="TH SarabunPSK" panose="020B0500040200020003" pitchFamily="34" charset="-34"/>
            <a:cs typeface="TH SarabunPSK" panose="020B0500040200020003" pitchFamily="34" charset="-34"/>
          </a:endParaRPr>
        </a:p>
      </xdr:txBody>
    </xdr:sp>
    <xdr:clientData/>
  </xdr:twoCellAnchor>
  <xdr:twoCellAnchor>
    <xdr:from>
      <xdr:col>1</xdr:col>
      <xdr:colOff>476757</xdr:colOff>
      <xdr:row>22</xdr:row>
      <xdr:rowOff>259773</xdr:rowOff>
    </xdr:from>
    <xdr:to>
      <xdr:col>3</xdr:col>
      <xdr:colOff>55544</xdr:colOff>
      <xdr:row>24</xdr:row>
      <xdr:rowOff>110019</xdr:rowOff>
    </xdr:to>
    <xdr:sp macro="" textlink="">
      <xdr:nvSpPr>
        <xdr:cNvPr id="40" name="สี่เหลี่ยมผืนผ้า: มุมมน 39">
          <a:hlinkClick xmlns:r="http://schemas.openxmlformats.org/officeDocument/2006/relationships" r:id="rId22"/>
          <a:extLst>
            <a:ext uri="{FF2B5EF4-FFF2-40B4-BE49-F238E27FC236}">
              <a16:creationId xmlns:a16="http://schemas.microsoft.com/office/drawing/2014/main" id="{AE78E289-5803-4857-B87D-CFDC9E7FCCFF}"/>
            </a:ext>
          </a:extLst>
        </xdr:cNvPr>
        <xdr:cNvSpPr/>
      </xdr:nvSpPr>
      <xdr:spPr>
        <a:xfrm>
          <a:off x="632621" y="8624455"/>
          <a:ext cx="964241" cy="698837"/>
        </a:xfrm>
        <a:prstGeom prst="roundRect">
          <a:avLst/>
        </a:prstGeom>
        <a:solidFill>
          <a:schemeClr val="accent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A</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3</xdr:col>
      <xdr:colOff>437029</xdr:colOff>
      <xdr:row>22</xdr:row>
      <xdr:rowOff>280144</xdr:rowOff>
    </xdr:from>
    <xdr:to>
      <xdr:col>4</xdr:col>
      <xdr:colOff>675409</xdr:colOff>
      <xdr:row>24</xdr:row>
      <xdr:rowOff>106376</xdr:rowOff>
    </xdr:to>
    <xdr:sp macro="" textlink="">
      <xdr:nvSpPr>
        <xdr:cNvPr id="41" name="สี่เหลี่ยมผืนผ้า: มุมมน 40">
          <a:hlinkClick xmlns:r="http://schemas.openxmlformats.org/officeDocument/2006/relationships" r:id="rId23"/>
          <a:extLst>
            <a:ext uri="{FF2B5EF4-FFF2-40B4-BE49-F238E27FC236}">
              <a16:creationId xmlns:a16="http://schemas.microsoft.com/office/drawing/2014/main" id="{A683EB38-63D2-4D35-8730-6AD3C89D7142}"/>
            </a:ext>
          </a:extLst>
        </xdr:cNvPr>
        <xdr:cNvSpPr/>
      </xdr:nvSpPr>
      <xdr:spPr>
        <a:xfrm>
          <a:off x="1978347" y="8644826"/>
          <a:ext cx="931107" cy="674823"/>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B</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7</xdr:col>
      <xdr:colOff>0</xdr:colOff>
      <xdr:row>16</xdr:row>
      <xdr:rowOff>230085</xdr:rowOff>
    </xdr:from>
    <xdr:to>
      <xdr:col>26</xdr:col>
      <xdr:colOff>103910</xdr:colOff>
      <xdr:row>16</xdr:row>
      <xdr:rowOff>230085</xdr:rowOff>
    </xdr:to>
    <xdr:cxnSp macro="">
      <xdr:nvCxnSpPr>
        <xdr:cNvPr id="25" name="ตัวเชื่อมต่อตรง 24">
          <a:extLst>
            <a:ext uri="{FF2B5EF4-FFF2-40B4-BE49-F238E27FC236}">
              <a16:creationId xmlns:a16="http://schemas.microsoft.com/office/drawing/2014/main" id="{4E5B5AAE-F653-4027-81EC-B6708034F222}"/>
            </a:ext>
          </a:extLst>
        </xdr:cNvPr>
        <xdr:cNvCxnSpPr/>
      </xdr:nvCxnSpPr>
      <xdr:spPr>
        <a:xfrm>
          <a:off x="4312227" y="5217721"/>
          <a:ext cx="13837228" cy="0"/>
        </a:xfrm>
        <a:prstGeom prst="line">
          <a:avLst/>
        </a:prstGeom>
        <a:ln w="76200">
          <a:solidFill>
            <a:srgbClr val="C00000"/>
          </a:solidFill>
        </a:ln>
      </xdr:spPr>
      <xdr:style>
        <a:lnRef idx="3">
          <a:schemeClr val="accent5"/>
        </a:lnRef>
        <a:fillRef idx="0">
          <a:schemeClr val="accent5"/>
        </a:fillRef>
        <a:effectRef idx="2">
          <a:schemeClr val="accent5"/>
        </a:effectRef>
        <a:fontRef idx="minor">
          <a:schemeClr val="tx1"/>
        </a:fontRef>
      </xdr:style>
    </xdr:cxnSp>
    <xdr:clientData/>
  </xdr:twoCellAnchor>
  <xdr:twoCellAnchor editAs="oneCell">
    <xdr:from>
      <xdr:col>25</xdr:col>
      <xdr:colOff>159574</xdr:colOff>
      <xdr:row>16</xdr:row>
      <xdr:rowOff>362447</xdr:rowOff>
    </xdr:from>
    <xdr:to>
      <xdr:col>25</xdr:col>
      <xdr:colOff>454780</xdr:colOff>
      <xdr:row>18</xdr:row>
      <xdr:rowOff>69273</xdr:rowOff>
    </xdr:to>
    <xdr:pic>
      <xdr:nvPicPr>
        <xdr:cNvPr id="37" name="รูปภาพ 36">
          <a:extLst>
            <a:ext uri="{FF2B5EF4-FFF2-40B4-BE49-F238E27FC236}">
              <a16:creationId xmlns:a16="http://schemas.microsoft.com/office/drawing/2014/main" id="{110C1F4C-B8EA-45B7-8C60-C9253FCF486D}"/>
            </a:ext>
          </a:extLst>
        </xdr:cNvPr>
        <xdr:cNvPicPr>
          <a:picLocks noChangeAspect="1"/>
        </xdr:cNvPicPr>
      </xdr:nvPicPr>
      <xdr:blipFill>
        <a:blip xmlns:r="http://schemas.openxmlformats.org/officeDocument/2006/relationships" r:embed="rId16">
          <a:duotone>
            <a:schemeClr val="accent5">
              <a:shade val="45000"/>
              <a:satMod val="135000"/>
            </a:schemeClr>
            <a:prstClr val="white"/>
          </a:duotone>
          <a:extLst>
            <a:ext uri="{28A0092B-C50C-407E-A947-70E740481C1C}">
              <a14:useLocalDpi xmlns:a14="http://schemas.microsoft.com/office/drawing/2010/main" val="0"/>
            </a:ext>
          </a:extLst>
        </a:blip>
        <a:stretch>
          <a:fillRect/>
        </a:stretch>
      </xdr:blipFill>
      <xdr:spPr>
        <a:xfrm>
          <a:off x="17318181" y="7274876"/>
          <a:ext cx="295206" cy="426767"/>
        </a:xfrm>
        <a:prstGeom prst="rect">
          <a:avLst/>
        </a:prstGeom>
      </xdr:spPr>
    </xdr:pic>
    <xdr:clientData/>
  </xdr:twoCellAnchor>
  <xdr:twoCellAnchor>
    <xdr:from>
      <xdr:col>1</xdr:col>
      <xdr:colOff>159204</xdr:colOff>
      <xdr:row>29</xdr:row>
      <xdr:rowOff>110962</xdr:rowOff>
    </xdr:from>
    <xdr:to>
      <xdr:col>6</xdr:col>
      <xdr:colOff>425904</xdr:colOff>
      <xdr:row>33</xdr:row>
      <xdr:rowOff>38349</xdr:rowOff>
    </xdr:to>
    <xdr:sp macro="" textlink="">
      <xdr:nvSpPr>
        <xdr:cNvPr id="34" name="แผนผังลําดับงาน: กระบวนการสำรอง 33">
          <a:hlinkClick xmlns:r="http://schemas.openxmlformats.org/officeDocument/2006/relationships" r:id="rId24"/>
          <a:extLst>
            <a:ext uri="{FF2B5EF4-FFF2-40B4-BE49-F238E27FC236}">
              <a16:creationId xmlns:a16="http://schemas.microsoft.com/office/drawing/2014/main" id="{F89D447C-442B-4C05-B010-419BBABA9382}"/>
            </a:ext>
          </a:extLst>
        </xdr:cNvPr>
        <xdr:cNvSpPr/>
      </xdr:nvSpPr>
      <xdr:spPr>
        <a:xfrm>
          <a:off x="315068" y="10155507"/>
          <a:ext cx="3730336" cy="1156978"/>
        </a:xfrm>
        <a:prstGeom prst="flowChartAlternateProcess">
          <a:avLst/>
        </a:prstGeom>
        <a:solidFill>
          <a:srgbClr val="660033"/>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นำข้อมูลเข้าจากภายนอก</a:t>
          </a:r>
        </a:p>
      </xdr:txBody>
    </xdr:sp>
    <xdr:clientData/>
  </xdr:twoCellAnchor>
  <xdr:twoCellAnchor>
    <xdr:from>
      <xdr:col>1</xdr:col>
      <xdr:colOff>118382</xdr:colOff>
      <xdr:row>33</xdr:row>
      <xdr:rowOff>207078</xdr:rowOff>
    </xdr:from>
    <xdr:to>
      <xdr:col>6</xdr:col>
      <xdr:colOff>385082</xdr:colOff>
      <xdr:row>37</xdr:row>
      <xdr:rowOff>131125</xdr:rowOff>
    </xdr:to>
    <xdr:sp macro="" textlink="">
      <xdr:nvSpPr>
        <xdr:cNvPr id="42" name="แผนผังลําดับงาน: กระบวนการสำรอง 41">
          <a:hlinkClick xmlns:r="http://schemas.openxmlformats.org/officeDocument/2006/relationships" r:id="rId25"/>
          <a:extLst>
            <a:ext uri="{FF2B5EF4-FFF2-40B4-BE49-F238E27FC236}">
              <a16:creationId xmlns:a16="http://schemas.microsoft.com/office/drawing/2014/main" id="{159B6E50-67B0-4F4F-9856-7C52C1816589}"/>
            </a:ext>
          </a:extLst>
        </xdr:cNvPr>
        <xdr:cNvSpPr/>
      </xdr:nvSpPr>
      <xdr:spPr>
        <a:xfrm>
          <a:off x="274246" y="11481214"/>
          <a:ext cx="3730336" cy="1101684"/>
        </a:xfrm>
        <a:prstGeom prst="flowChartAlternateProcess">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800" b="1">
              <a:latin typeface="TH SarabunIT๙" panose="020B0500040200020003" pitchFamily="34" charset="-34"/>
              <a:cs typeface="TH SarabunIT๙" panose="020B0500040200020003" pitchFamily="34" charset="-34"/>
            </a:rPr>
            <a:t>นำข้อมูลเข้าจากภายนอก</a:t>
          </a:r>
        </a:p>
        <a:p>
          <a:pPr algn="ctr"/>
          <a:r>
            <a:rPr lang="th-TH" sz="2800" b="1">
              <a:latin typeface="TH SarabunIT๙" panose="020B0500040200020003" pitchFamily="34" charset="-34"/>
              <a:cs typeface="TH SarabunIT๙" panose="020B0500040200020003" pitchFamily="34" charset="-34"/>
            </a:rPr>
            <a:t>เพื่อพิมพ์วุฒิบัตร</a:t>
          </a:r>
        </a:p>
      </xdr:txBody>
    </xdr:sp>
    <xdr:clientData/>
  </xdr:twoCellAnchor>
  <xdr:twoCellAnchor>
    <xdr:from>
      <xdr:col>8</xdr:col>
      <xdr:colOff>86591</xdr:colOff>
      <xdr:row>25</xdr:row>
      <xdr:rowOff>226155</xdr:rowOff>
    </xdr:from>
    <xdr:to>
      <xdr:col>13</xdr:col>
      <xdr:colOff>69274</xdr:colOff>
      <xdr:row>27</xdr:row>
      <xdr:rowOff>277091</xdr:rowOff>
    </xdr:to>
    <xdr:sp macro="" textlink="">
      <xdr:nvSpPr>
        <xdr:cNvPr id="50" name="สี่เหลี่ยมผืนผ้า: มุมมน 49">
          <a:hlinkClick xmlns:r="http://schemas.openxmlformats.org/officeDocument/2006/relationships" r:id="rId26"/>
          <a:extLst>
            <a:ext uri="{FF2B5EF4-FFF2-40B4-BE49-F238E27FC236}">
              <a16:creationId xmlns:a16="http://schemas.microsoft.com/office/drawing/2014/main" id="{76F4481B-ABFD-41B0-99C9-B30A5E70EEB1}"/>
            </a:ext>
          </a:extLst>
        </xdr:cNvPr>
        <xdr:cNvSpPr/>
      </xdr:nvSpPr>
      <xdr:spPr>
        <a:xfrm>
          <a:off x="5091546" y="9889700"/>
          <a:ext cx="3203864" cy="847573"/>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800" b="1">
              <a:latin typeface="TH SarabunPSK" panose="020B0500040200020003" pitchFamily="34" charset="-34"/>
              <a:cs typeface="TH SarabunPSK" panose="020B0500040200020003" pitchFamily="34" charset="-34"/>
            </a:rPr>
            <a:t>60</a:t>
          </a:r>
          <a:r>
            <a:rPr lang="th-TH" sz="2800" b="1" baseline="0">
              <a:latin typeface="TH SarabunPSK" panose="020B0500040200020003" pitchFamily="34" charset="-34"/>
              <a:cs typeface="TH SarabunPSK" panose="020B0500040200020003" pitchFamily="34" charset="-34"/>
            </a:rPr>
            <a:t> </a:t>
          </a:r>
          <a:r>
            <a:rPr lang="en-US" sz="2800" b="1" baseline="0">
              <a:latin typeface="TH SarabunPSK" panose="020B0500040200020003" pitchFamily="34" charset="-34"/>
              <a:cs typeface="TH SarabunPSK" panose="020B0500040200020003" pitchFamily="34" charset="-34"/>
            </a:rPr>
            <a:t>Hr.</a:t>
          </a:r>
          <a:endParaRPr lang="th-TH" sz="2800" b="1">
            <a:latin typeface="TH SarabunPSK" panose="020B0500040200020003" pitchFamily="34" charset="-34"/>
            <a:cs typeface="TH SarabunPSK" panose="020B0500040200020003" pitchFamily="34" charset="-34"/>
          </a:endParaRPr>
        </a:p>
      </xdr:txBody>
    </xdr:sp>
    <xdr:clientData/>
  </xdr:twoCellAnchor>
  <xdr:twoCellAnchor>
    <xdr:from>
      <xdr:col>8</xdr:col>
      <xdr:colOff>0</xdr:colOff>
      <xdr:row>29</xdr:row>
      <xdr:rowOff>257327</xdr:rowOff>
    </xdr:from>
    <xdr:to>
      <xdr:col>13</xdr:col>
      <xdr:colOff>155865</xdr:colOff>
      <xdr:row>32</xdr:row>
      <xdr:rowOff>138546</xdr:rowOff>
    </xdr:to>
    <xdr:sp macro="" textlink="">
      <xdr:nvSpPr>
        <xdr:cNvPr id="51" name="สี่เหลี่ยมผืนผ้า: มุมมน 50">
          <a:hlinkClick xmlns:r="http://schemas.openxmlformats.org/officeDocument/2006/relationships" r:id="rId27"/>
          <a:extLst>
            <a:ext uri="{FF2B5EF4-FFF2-40B4-BE49-F238E27FC236}">
              <a16:creationId xmlns:a16="http://schemas.microsoft.com/office/drawing/2014/main" id="{903B1653-B298-4445-A0C4-DE667D6F9342}"/>
            </a:ext>
          </a:extLst>
        </xdr:cNvPr>
        <xdr:cNvSpPr/>
      </xdr:nvSpPr>
      <xdr:spPr>
        <a:xfrm>
          <a:off x="5004955" y="11566100"/>
          <a:ext cx="3377046" cy="799082"/>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800" b="1">
              <a:latin typeface="TH SarabunPSK" panose="020B0500040200020003" pitchFamily="34" charset="-34"/>
              <a:cs typeface="TH SarabunPSK" panose="020B0500040200020003" pitchFamily="34" charset="-34"/>
            </a:rPr>
            <a:t>60</a:t>
          </a:r>
          <a:r>
            <a:rPr lang="th-TH" sz="2800" b="1" baseline="0">
              <a:latin typeface="TH SarabunPSK" panose="020B0500040200020003" pitchFamily="34" charset="-34"/>
              <a:cs typeface="TH SarabunPSK" panose="020B0500040200020003" pitchFamily="34" charset="-34"/>
            </a:rPr>
            <a:t>  </a:t>
          </a:r>
          <a:r>
            <a:rPr lang="en-US" sz="2800" b="1" baseline="0">
              <a:latin typeface="TH SarabunPSK" panose="020B0500040200020003" pitchFamily="34" charset="-34"/>
              <a:cs typeface="TH SarabunPSK" panose="020B0500040200020003" pitchFamily="34" charset="-34"/>
            </a:rPr>
            <a:t>Hr.</a:t>
          </a:r>
          <a:endParaRPr lang="th-TH" sz="2800" b="1">
            <a:latin typeface="TH SarabunPSK" panose="020B0500040200020003" pitchFamily="34" charset="-34"/>
            <a:cs typeface="TH SarabunPSK" panose="020B0500040200020003" pitchFamily="34" charset="-34"/>
          </a:endParaRPr>
        </a:p>
      </xdr:txBody>
    </xdr:sp>
    <xdr:clientData/>
  </xdr:twoCellAnchor>
  <xdr:twoCellAnchor>
    <xdr:from>
      <xdr:col>1</xdr:col>
      <xdr:colOff>69272</xdr:colOff>
      <xdr:row>12</xdr:row>
      <xdr:rowOff>0</xdr:rowOff>
    </xdr:from>
    <xdr:to>
      <xdr:col>6</xdr:col>
      <xdr:colOff>484909</xdr:colOff>
      <xdr:row>17</xdr:row>
      <xdr:rowOff>17318</xdr:rowOff>
    </xdr:to>
    <xdr:sp macro="" textlink="">
      <xdr:nvSpPr>
        <xdr:cNvPr id="13" name="แผนผังลําดับงาน: กระบวนการ 12">
          <a:extLst>
            <a:ext uri="{FF2B5EF4-FFF2-40B4-BE49-F238E27FC236}">
              <a16:creationId xmlns:a16="http://schemas.microsoft.com/office/drawing/2014/main" id="{DE0135CA-2FD7-4FE8-B89C-ABB8E18EECEE}"/>
            </a:ext>
          </a:extLst>
        </xdr:cNvPr>
        <xdr:cNvSpPr/>
      </xdr:nvSpPr>
      <xdr:spPr>
        <a:xfrm>
          <a:off x="225136" y="3446318"/>
          <a:ext cx="3879273" cy="1974273"/>
        </a:xfrm>
        <a:prstGeom prst="flowChartProcess">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xdr:col>
      <xdr:colOff>207818</xdr:colOff>
      <xdr:row>14</xdr:row>
      <xdr:rowOff>395874</xdr:rowOff>
    </xdr:from>
    <xdr:to>
      <xdr:col>6</xdr:col>
      <xdr:colOff>187037</xdr:colOff>
      <xdr:row>16</xdr:row>
      <xdr:rowOff>135084</xdr:rowOff>
    </xdr:to>
    <xdr:sp macro="" textlink="">
      <xdr:nvSpPr>
        <xdr:cNvPr id="55" name="สี่เหลี่ยมผืนผ้า: มุมมน 54">
          <a:hlinkClick xmlns:r="http://schemas.openxmlformats.org/officeDocument/2006/relationships" r:id="rId28"/>
          <a:extLst>
            <a:ext uri="{FF2B5EF4-FFF2-40B4-BE49-F238E27FC236}">
              <a16:creationId xmlns:a16="http://schemas.microsoft.com/office/drawing/2014/main" id="{DBA14329-9813-47DB-AC05-C7CA34DD6317}"/>
            </a:ext>
          </a:extLst>
        </xdr:cNvPr>
        <xdr:cNvSpPr/>
      </xdr:nvSpPr>
      <xdr:spPr>
        <a:xfrm>
          <a:off x="363682" y="5435465"/>
          <a:ext cx="3442855" cy="726346"/>
        </a:xfrm>
        <a:prstGeom prst="roundRect">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3200" b="1">
              <a:latin typeface="TH SarabunPSK" panose="020B0500040200020003" pitchFamily="34" charset="-34"/>
              <a:cs typeface="TH SarabunPSK" panose="020B0500040200020003" pitchFamily="34" charset="-34"/>
            </a:rPr>
            <a:t>60</a:t>
          </a:r>
          <a:r>
            <a:rPr lang="th-TH" sz="3200" b="1" baseline="0">
              <a:latin typeface="TH SarabunPSK" panose="020B0500040200020003" pitchFamily="34" charset="-34"/>
              <a:cs typeface="TH SarabunPSK" panose="020B0500040200020003" pitchFamily="34" charset="-34"/>
            </a:rPr>
            <a:t> </a:t>
          </a:r>
          <a:r>
            <a:rPr lang="en-US" sz="3200" b="1" baseline="0">
              <a:latin typeface="TH SarabunPSK" panose="020B0500040200020003" pitchFamily="34" charset="-34"/>
              <a:cs typeface="TH SarabunPSK" panose="020B0500040200020003" pitchFamily="34" charset="-34"/>
            </a:rPr>
            <a:t>Hr.</a:t>
          </a:r>
          <a:endParaRPr lang="th-TH" sz="3200" b="1">
            <a:latin typeface="TH SarabunPSK" panose="020B0500040200020003" pitchFamily="34" charset="-34"/>
            <a:cs typeface="TH SarabunPSK" panose="020B0500040200020003" pitchFamily="34" charset="-34"/>
          </a:endParaRPr>
        </a:p>
      </xdr:txBody>
    </xdr:sp>
    <xdr:clientData/>
  </xdr:twoCellAnchor>
  <xdr:twoCellAnchor>
    <xdr:from>
      <xdr:col>14</xdr:col>
      <xdr:colOff>155864</xdr:colOff>
      <xdr:row>24</xdr:row>
      <xdr:rowOff>173182</xdr:rowOff>
    </xdr:from>
    <xdr:to>
      <xdr:col>19</xdr:col>
      <xdr:colOff>484909</xdr:colOff>
      <xdr:row>27</xdr:row>
      <xdr:rowOff>155862</xdr:rowOff>
    </xdr:to>
    <xdr:sp macro="" textlink="">
      <xdr:nvSpPr>
        <xdr:cNvPr id="57" name="สี่เหลี่ยมผืนผ้า 56">
          <a:extLst>
            <a:ext uri="{FF2B5EF4-FFF2-40B4-BE49-F238E27FC236}">
              <a16:creationId xmlns:a16="http://schemas.microsoft.com/office/drawing/2014/main" id="{049F3708-FE47-405A-8FD7-2559FC6C3B3B}"/>
            </a:ext>
          </a:extLst>
        </xdr:cNvPr>
        <xdr:cNvSpPr/>
      </xdr:nvSpPr>
      <xdr:spPr>
        <a:xfrm>
          <a:off x="9299864" y="8693727"/>
          <a:ext cx="3654136" cy="1108362"/>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14</xdr:col>
      <xdr:colOff>311728</xdr:colOff>
      <xdr:row>24</xdr:row>
      <xdr:rowOff>363682</xdr:rowOff>
    </xdr:from>
    <xdr:to>
      <xdr:col>19</xdr:col>
      <xdr:colOff>394244</xdr:colOff>
      <xdr:row>26</xdr:row>
      <xdr:rowOff>244900</xdr:rowOff>
    </xdr:to>
    <xdr:sp macro="" textlink="">
      <xdr:nvSpPr>
        <xdr:cNvPr id="64" name="สี่เหลี่ยมผืนผ้า: มุมมน 63">
          <a:hlinkClick xmlns:r="http://schemas.openxmlformats.org/officeDocument/2006/relationships" r:id="rId29"/>
          <a:extLst>
            <a:ext uri="{FF2B5EF4-FFF2-40B4-BE49-F238E27FC236}">
              <a16:creationId xmlns:a16="http://schemas.microsoft.com/office/drawing/2014/main" id="{4F2C9C9E-8AD9-4034-B541-4513458DE744}"/>
            </a:ext>
          </a:extLst>
        </xdr:cNvPr>
        <xdr:cNvSpPr/>
      </xdr:nvSpPr>
      <xdr:spPr>
        <a:xfrm>
          <a:off x="9403773" y="9576955"/>
          <a:ext cx="3407607" cy="729809"/>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800" b="1">
              <a:latin typeface="TH SarabunPSK" panose="020B0500040200020003" pitchFamily="34" charset="-34"/>
              <a:cs typeface="TH SarabunPSK" panose="020B0500040200020003" pitchFamily="34" charset="-34"/>
            </a:rPr>
            <a:t>60</a:t>
          </a:r>
          <a:r>
            <a:rPr lang="th-TH" sz="2800" b="1" baseline="0">
              <a:latin typeface="TH SarabunPSK" panose="020B0500040200020003" pitchFamily="34" charset="-34"/>
              <a:cs typeface="TH SarabunPSK" panose="020B0500040200020003" pitchFamily="34" charset="-34"/>
            </a:rPr>
            <a:t> </a:t>
          </a:r>
          <a:endParaRPr lang="th-TH" sz="2800" b="1">
            <a:latin typeface="TH SarabunPSK" panose="020B0500040200020003" pitchFamily="34" charset="-34"/>
            <a:cs typeface="TH SarabunPSK" panose="020B0500040200020003" pitchFamily="34" charset="-34"/>
          </a:endParaRPr>
        </a:p>
      </xdr:txBody>
    </xdr:sp>
    <xdr:clientData/>
  </xdr:twoCellAnchor>
  <xdr:twoCellAnchor editAs="oneCell">
    <xdr:from>
      <xdr:col>12</xdr:col>
      <xdr:colOff>140806</xdr:colOff>
      <xdr:row>10</xdr:row>
      <xdr:rowOff>91110</xdr:rowOff>
    </xdr:from>
    <xdr:to>
      <xdr:col>12</xdr:col>
      <xdr:colOff>540680</xdr:colOff>
      <xdr:row>10</xdr:row>
      <xdr:rowOff>488674</xdr:rowOff>
    </xdr:to>
    <xdr:pic>
      <xdr:nvPicPr>
        <xdr:cNvPr id="58" name="รูปภาพ 57" descr="à¸à¸¥à¸à¸²à¸£à¸à¹à¸à¸«à¸²à¸£à¸¹à¸à¸ à¸²à¸à¸ªà¸³à¸«à¸£à¸±à¸ DATABASE">
          <a:extLst>
            <a:ext uri="{FF2B5EF4-FFF2-40B4-BE49-F238E27FC236}">
              <a16:creationId xmlns:a16="http://schemas.microsoft.com/office/drawing/2014/main" id="{1ECFE4F8-ECB7-489A-8C01-4BD7FD2A8B8A}"/>
            </a:ext>
          </a:extLst>
        </xdr:cNvPr>
        <xdr:cNvPicPr>
          <a:picLocks noChangeAspect="1" noChangeArrowheads="1"/>
        </xdr:cNvPicPr>
      </xdr:nvPicPr>
      <xdr:blipFill>
        <a:blip xmlns:r="http://schemas.openxmlformats.org/officeDocument/2006/relationships" r:embed="rId30" cstate="print">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7702828" y="3139110"/>
          <a:ext cx="399874" cy="397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0</xdr:colOff>
      <xdr:row>28</xdr:row>
      <xdr:rowOff>0</xdr:rowOff>
    </xdr:from>
    <xdr:to>
      <xdr:col>29</xdr:col>
      <xdr:colOff>304800</xdr:colOff>
      <xdr:row>28</xdr:row>
      <xdr:rowOff>304800</xdr:rowOff>
    </xdr:to>
    <xdr:sp macro="" textlink="">
      <xdr:nvSpPr>
        <xdr:cNvPr id="34818" name="AutoShape 2" descr="à¸à¸¥à¸à¸²à¸£à¸à¹à¸à¸«à¸²à¸£à¸¹à¸à¸ à¸²à¸à¸ªà¸³à¸«à¸£à¸±à¸ icon development">
          <a:extLst>
            <a:ext uri="{FF2B5EF4-FFF2-40B4-BE49-F238E27FC236}">
              <a16:creationId xmlns:a16="http://schemas.microsoft.com/office/drawing/2014/main" id="{3516E1C5-ECC5-413D-9C2A-27970DFDCCFD}"/>
            </a:ext>
          </a:extLst>
        </xdr:cNvPr>
        <xdr:cNvSpPr>
          <a:spLocks noChangeAspect="1" noChangeArrowheads="1"/>
        </xdr:cNvSpPr>
      </xdr:nvSpPr>
      <xdr:spPr bwMode="auto">
        <a:xfrm>
          <a:off x="19945350" y="10801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39</xdr:col>
      <xdr:colOff>0</xdr:colOff>
      <xdr:row>29</xdr:row>
      <xdr:rowOff>0</xdr:rowOff>
    </xdr:from>
    <xdr:to>
      <xdr:col>39</xdr:col>
      <xdr:colOff>304800</xdr:colOff>
      <xdr:row>30</xdr:row>
      <xdr:rowOff>47625</xdr:rowOff>
    </xdr:to>
    <xdr:sp macro="" textlink="">
      <xdr:nvSpPr>
        <xdr:cNvPr id="34819" name="AutoShape 3" descr="à¸à¸¥à¸à¸²à¸£à¸à¹à¸à¸«à¸²à¸£à¸¹à¸à¸ à¸²à¸à¸ªà¸³à¸«à¸£à¸±à¸ icon development">
          <a:extLst>
            <a:ext uri="{FF2B5EF4-FFF2-40B4-BE49-F238E27FC236}">
              <a16:creationId xmlns:a16="http://schemas.microsoft.com/office/drawing/2014/main" id="{9E39B08C-80E4-4A9A-98BD-3EEC3A9041BA}"/>
            </a:ext>
          </a:extLst>
        </xdr:cNvPr>
        <xdr:cNvSpPr>
          <a:spLocks noChangeAspect="1" noChangeArrowheads="1"/>
        </xdr:cNvSpPr>
      </xdr:nvSpPr>
      <xdr:spPr bwMode="auto">
        <a:xfrm>
          <a:off x="26803350" y="11258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33</xdr:col>
      <xdr:colOff>0</xdr:colOff>
      <xdr:row>6</xdr:row>
      <xdr:rowOff>0</xdr:rowOff>
    </xdr:from>
    <xdr:to>
      <xdr:col>33</xdr:col>
      <xdr:colOff>304800</xdr:colOff>
      <xdr:row>6</xdr:row>
      <xdr:rowOff>304800</xdr:rowOff>
    </xdr:to>
    <xdr:sp macro="" textlink="">
      <xdr:nvSpPr>
        <xdr:cNvPr id="34820" name="AutoShape 4" descr="à¸à¸¥à¸à¸²à¸£à¸à¹à¸à¸«à¸²à¸£à¸¹à¸à¸ à¸²à¸à¸ªà¸³à¸«à¸£à¸±à¸ icon development">
          <a:extLst>
            <a:ext uri="{FF2B5EF4-FFF2-40B4-BE49-F238E27FC236}">
              <a16:creationId xmlns:a16="http://schemas.microsoft.com/office/drawing/2014/main" id="{DBB19741-58AD-4AD2-AB95-9C4745FBADC8}"/>
            </a:ext>
          </a:extLst>
        </xdr:cNvPr>
        <xdr:cNvSpPr>
          <a:spLocks noChangeAspect="1" noChangeArrowheads="1"/>
        </xdr:cNvSpPr>
      </xdr:nvSpPr>
      <xdr:spPr bwMode="auto">
        <a:xfrm>
          <a:off x="22688550" y="1562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33</xdr:col>
      <xdr:colOff>0</xdr:colOff>
      <xdr:row>11</xdr:row>
      <xdr:rowOff>0</xdr:rowOff>
    </xdr:from>
    <xdr:to>
      <xdr:col>33</xdr:col>
      <xdr:colOff>304800</xdr:colOff>
      <xdr:row>11</xdr:row>
      <xdr:rowOff>304800</xdr:rowOff>
    </xdr:to>
    <xdr:sp macro="" textlink="">
      <xdr:nvSpPr>
        <xdr:cNvPr id="34822" name="AutoShape 6" descr="à¸à¸¥à¸à¸²à¸£à¸à¹à¸à¸«à¸²à¸£à¸¹à¸à¸ à¸²à¸à¸ªà¸³à¸«à¸£à¸±à¸ icon development">
          <a:extLst>
            <a:ext uri="{FF2B5EF4-FFF2-40B4-BE49-F238E27FC236}">
              <a16:creationId xmlns:a16="http://schemas.microsoft.com/office/drawing/2014/main" id="{B3CE8042-8A1C-4EB0-8BEA-036C435CA79F}"/>
            </a:ext>
          </a:extLst>
        </xdr:cNvPr>
        <xdr:cNvSpPr>
          <a:spLocks noChangeAspect="1" noChangeArrowheads="1"/>
        </xdr:cNvSpPr>
      </xdr:nvSpPr>
      <xdr:spPr bwMode="auto">
        <a:xfrm>
          <a:off x="22688550" y="3609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675409</xdr:colOff>
      <xdr:row>38</xdr:row>
      <xdr:rowOff>151533</xdr:rowOff>
    </xdr:from>
    <xdr:to>
      <xdr:col>10</xdr:col>
      <xdr:colOff>710044</xdr:colOff>
      <xdr:row>39</xdr:row>
      <xdr:rowOff>619124</xdr:rowOff>
    </xdr:to>
    <xdr:pic>
      <xdr:nvPicPr>
        <xdr:cNvPr id="12" name="รูปภาพ 11">
          <a:extLst>
            <a:ext uri="{FF2B5EF4-FFF2-40B4-BE49-F238E27FC236}">
              <a16:creationId xmlns:a16="http://schemas.microsoft.com/office/drawing/2014/main" id="{4424A52F-D0CE-4850-A128-3159FF41A417}"/>
            </a:ext>
          </a:extLst>
        </xdr:cNvPr>
        <xdr:cNvPicPr>
          <a:picLocks noChangeAspect="1"/>
        </xdr:cNvPicPr>
      </xdr:nvPicPr>
      <xdr:blipFill>
        <a:blip xmlns:r="http://schemas.openxmlformats.org/officeDocument/2006/relationships" r:embed="rId3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511636" y="14023397"/>
          <a:ext cx="727363" cy="727363"/>
        </a:xfrm>
        <a:prstGeom prst="rect">
          <a:avLst/>
        </a:prstGeom>
      </xdr:spPr>
    </xdr:pic>
    <xdr:clientData/>
  </xdr:twoCellAnchor>
  <xdr:twoCellAnchor editAs="oneCell">
    <xdr:from>
      <xdr:col>18</xdr:col>
      <xdr:colOff>210079</xdr:colOff>
      <xdr:row>10</xdr:row>
      <xdr:rowOff>56473</xdr:rowOff>
    </xdr:from>
    <xdr:to>
      <xdr:col>18</xdr:col>
      <xdr:colOff>609953</xdr:colOff>
      <xdr:row>10</xdr:row>
      <xdr:rowOff>454037</xdr:rowOff>
    </xdr:to>
    <xdr:pic>
      <xdr:nvPicPr>
        <xdr:cNvPr id="66" name="รูปภาพ 65" descr="à¸à¸¥à¸à¸²à¸£à¸à¹à¸à¸«à¸²à¸£à¸¹à¸à¸ à¸²à¸à¸ªà¸³à¸«à¸£à¸±à¸ DATABASE">
          <a:extLst>
            <a:ext uri="{FF2B5EF4-FFF2-40B4-BE49-F238E27FC236}">
              <a16:creationId xmlns:a16="http://schemas.microsoft.com/office/drawing/2014/main" id="{BCBBA1AC-F2A6-482F-8416-E25E4E30A772}"/>
            </a:ext>
          </a:extLst>
        </xdr:cNvPr>
        <xdr:cNvPicPr>
          <a:picLocks noChangeAspect="1" noChangeArrowheads="1"/>
        </xdr:cNvPicPr>
      </xdr:nvPicPr>
      <xdr:blipFill>
        <a:blip xmlns:r="http://schemas.openxmlformats.org/officeDocument/2006/relationships" r:embed="rId30" cstate="print">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11934488" y="3104473"/>
          <a:ext cx="399874" cy="397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155864</xdr:colOff>
      <xdr:row>29</xdr:row>
      <xdr:rowOff>17319</xdr:rowOff>
    </xdr:from>
    <xdr:to>
      <xdr:col>19</xdr:col>
      <xdr:colOff>484909</xdr:colOff>
      <xdr:row>32</xdr:row>
      <xdr:rowOff>329045</xdr:rowOff>
    </xdr:to>
    <xdr:sp macro="" textlink="">
      <xdr:nvSpPr>
        <xdr:cNvPr id="65" name="สี่เหลี่ยมผืนผ้า 64">
          <a:extLst>
            <a:ext uri="{FF2B5EF4-FFF2-40B4-BE49-F238E27FC236}">
              <a16:creationId xmlns:a16="http://schemas.microsoft.com/office/drawing/2014/main" id="{CF28DD55-1293-42E7-859A-8D729AE18E2D}"/>
            </a:ext>
          </a:extLst>
        </xdr:cNvPr>
        <xdr:cNvSpPr/>
      </xdr:nvSpPr>
      <xdr:spPr>
        <a:xfrm>
          <a:off x="9247909" y="11326092"/>
          <a:ext cx="3654136" cy="1229589"/>
        </a:xfrm>
        <a:prstGeom prst="rect">
          <a:avLst/>
        </a:prstGeom>
        <a:solidFill>
          <a:schemeClr val="bg2">
            <a:lumMod val="9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h-TH" sz="1100"/>
        </a:p>
      </xdr:txBody>
    </xdr:sp>
    <xdr:clientData/>
  </xdr:twoCellAnchor>
  <xdr:twoCellAnchor>
    <xdr:from>
      <xdr:col>14</xdr:col>
      <xdr:colOff>467591</xdr:colOff>
      <xdr:row>29</xdr:row>
      <xdr:rowOff>242455</xdr:rowOff>
    </xdr:from>
    <xdr:to>
      <xdr:col>19</xdr:col>
      <xdr:colOff>273017</xdr:colOff>
      <xdr:row>32</xdr:row>
      <xdr:rowOff>54401</xdr:rowOff>
    </xdr:to>
    <xdr:sp macro="" textlink="">
      <xdr:nvSpPr>
        <xdr:cNvPr id="70" name="สี่เหลี่ยมผืนผ้า: มุมมน 69">
          <a:hlinkClick xmlns:r="http://schemas.openxmlformats.org/officeDocument/2006/relationships" r:id="rId32"/>
          <a:extLst>
            <a:ext uri="{FF2B5EF4-FFF2-40B4-BE49-F238E27FC236}">
              <a16:creationId xmlns:a16="http://schemas.microsoft.com/office/drawing/2014/main" id="{B8E6916A-7049-4351-89CA-D692CD2C2E8C}"/>
            </a:ext>
          </a:extLst>
        </xdr:cNvPr>
        <xdr:cNvSpPr/>
      </xdr:nvSpPr>
      <xdr:spPr>
        <a:xfrm>
          <a:off x="9559636" y="11551228"/>
          <a:ext cx="3130517" cy="729809"/>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n-US" sz="2400">
              <a:latin typeface="TH SarabunPSK" panose="020B0500040200020003" pitchFamily="34" charset="-34"/>
              <a:cs typeface="TH SarabunPSK" panose="020B0500040200020003" pitchFamily="34" charset="-34"/>
            </a:rPr>
            <a:t>60</a:t>
          </a:r>
          <a:r>
            <a:rPr lang="th-TH" sz="2400" baseline="0">
              <a:latin typeface="TH SarabunPSK" panose="020B0500040200020003" pitchFamily="34" charset="-34"/>
              <a:cs typeface="TH SarabunPSK" panose="020B0500040200020003" pitchFamily="34" charset="-34"/>
            </a:rPr>
            <a:t> </a:t>
          </a:r>
          <a:endParaRPr lang="th-TH" sz="2400">
            <a:latin typeface="TH SarabunPSK" panose="020B0500040200020003" pitchFamily="34" charset="-34"/>
            <a:cs typeface="TH SarabunPSK" panose="020B0500040200020003" pitchFamily="34" charset="-34"/>
          </a:endParaRPr>
        </a:p>
      </xdr:txBody>
    </xdr:sp>
    <xdr:clientData/>
  </xdr:twoCellAnchor>
  <xdr:twoCellAnchor>
    <xdr:from>
      <xdr:col>22</xdr:col>
      <xdr:colOff>403874</xdr:colOff>
      <xdr:row>38</xdr:row>
      <xdr:rowOff>40822</xdr:rowOff>
    </xdr:from>
    <xdr:to>
      <xdr:col>25</xdr:col>
      <xdr:colOff>544283</xdr:colOff>
      <xdr:row>39</xdr:row>
      <xdr:rowOff>734785</xdr:rowOff>
    </xdr:to>
    <xdr:sp macro="" textlink="">
      <xdr:nvSpPr>
        <xdr:cNvPr id="72" name="สี่เหลี่ยมผืนผ้า: มุมมน 71">
          <a:hlinkClick xmlns:r="http://schemas.openxmlformats.org/officeDocument/2006/relationships" r:id="rId33"/>
          <a:extLst>
            <a:ext uri="{FF2B5EF4-FFF2-40B4-BE49-F238E27FC236}">
              <a16:creationId xmlns:a16="http://schemas.microsoft.com/office/drawing/2014/main" id="{B5A4CAE3-16B4-4B32-886F-9F30BD33352E}"/>
            </a:ext>
          </a:extLst>
        </xdr:cNvPr>
        <xdr:cNvSpPr/>
      </xdr:nvSpPr>
      <xdr:spPr>
        <a:xfrm>
          <a:off x="14745803" y="13675179"/>
          <a:ext cx="2916266" cy="966106"/>
        </a:xfrm>
        <a:prstGeom prst="roundRect">
          <a:avLst/>
        </a:prstGeom>
        <a:solidFill>
          <a:srgbClr val="FFCC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th-TH" sz="2400">
              <a:solidFill>
                <a:srgbClr val="FF0000"/>
              </a:solidFill>
              <a:latin typeface="TH SarabunPSK" panose="020B0500040200020003" pitchFamily="34" charset="-34"/>
              <a:cs typeface="TH SarabunPSK" panose="020B0500040200020003" pitchFamily="34" charset="-34"/>
            </a:rPr>
            <a:t>กำหนด</a:t>
          </a:r>
          <a:r>
            <a:rPr lang="th-TH" sz="2400" baseline="0">
              <a:solidFill>
                <a:srgbClr val="FF0000"/>
              </a:solidFill>
              <a:latin typeface="TH SarabunPSK" panose="020B0500040200020003" pitchFamily="34" charset="-34"/>
              <a:cs typeface="TH SarabunPSK" panose="020B0500040200020003" pitchFamily="34" charset="-34"/>
            </a:rPr>
            <a:t> จนท.สนพ.สร</a:t>
          </a:r>
        </a:p>
        <a:p>
          <a:pPr algn="ctr"/>
          <a:r>
            <a:rPr lang="th-TH" sz="2400" baseline="0">
              <a:solidFill>
                <a:srgbClr val="FF0000"/>
              </a:solidFill>
              <a:latin typeface="TH SarabunPSK" panose="020B0500040200020003" pitchFamily="34" charset="-34"/>
              <a:cs typeface="TH SarabunPSK" panose="020B0500040200020003" pitchFamily="34" charset="-34"/>
            </a:rPr>
            <a:t>และ อสร.ตำบล</a:t>
          </a:r>
          <a:endParaRPr lang="th-TH" sz="2400">
            <a:solidFill>
              <a:srgbClr val="FF0000"/>
            </a:solidFill>
            <a:latin typeface="TH SarabunPSK" panose="020B0500040200020003" pitchFamily="34" charset="-34"/>
            <a:cs typeface="TH SarabunPSK" panose="020B0500040200020003" pitchFamily="34" charset="-34"/>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4</xdr:col>
      <xdr:colOff>78095</xdr:colOff>
      <xdr:row>8</xdr:row>
      <xdr:rowOff>36635</xdr:rowOff>
    </xdr:from>
    <xdr:to>
      <xdr:col>15</xdr:col>
      <xdr:colOff>214313</xdr:colOff>
      <xdr:row>8</xdr:row>
      <xdr:rowOff>281563</xdr:rowOff>
    </xdr:to>
    <xdr:grpSp>
      <xdr:nvGrpSpPr>
        <xdr:cNvPr id="2" name="Group 5">
          <a:extLst>
            <a:ext uri="{FF2B5EF4-FFF2-40B4-BE49-F238E27FC236}">
              <a16:creationId xmlns:a16="http://schemas.microsoft.com/office/drawing/2014/main" id="{8D2941E9-8667-41FA-AF00-E65907010F1A}"/>
            </a:ext>
          </a:extLst>
        </xdr:cNvPr>
        <xdr:cNvGrpSpPr/>
      </xdr:nvGrpSpPr>
      <xdr:grpSpPr>
        <a:xfrm>
          <a:off x="1335395" y="2551235"/>
          <a:ext cx="3593793" cy="244928"/>
          <a:chOff x="1569648" y="2540349"/>
          <a:chExt cx="2376642" cy="244928"/>
        </a:xfrm>
      </xdr:grpSpPr>
      <xdr:sp macro="" textlink="">
        <xdr:nvSpPr>
          <xdr:cNvPr id="3" name="TextBox 6">
            <a:extLst>
              <a:ext uri="{FF2B5EF4-FFF2-40B4-BE49-F238E27FC236}">
                <a16:creationId xmlns:a16="http://schemas.microsoft.com/office/drawing/2014/main" id="{F408ACAB-09B1-455A-BE47-C6CD54CABD4F}"/>
              </a:ext>
            </a:extLst>
          </xdr:cNvPr>
          <xdr:cNvSpPr txBox="1"/>
        </xdr:nvSpPr>
        <xdr:spPr>
          <a:xfrm>
            <a:off x="1569648"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4" name="TextBox 7">
            <a:extLst>
              <a:ext uri="{FF2B5EF4-FFF2-40B4-BE49-F238E27FC236}">
                <a16:creationId xmlns:a16="http://schemas.microsoft.com/office/drawing/2014/main" id="{7C904628-4C73-4C91-99C9-87F7D7DF7AB2}"/>
              </a:ext>
            </a:extLst>
          </xdr:cNvPr>
          <xdr:cNvSpPr txBox="1"/>
        </xdr:nvSpPr>
        <xdr:spPr>
          <a:xfrm>
            <a:off x="1753390" y="2540349"/>
            <a:ext cx="167307"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5" name="TextBox 8">
            <a:extLst>
              <a:ext uri="{FF2B5EF4-FFF2-40B4-BE49-F238E27FC236}">
                <a16:creationId xmlns:a16="http://schemas.microsoft.com/office/drawing/2014/main" id="{42E30157-16C5-4BDC-8F40-184A06F067C6}"/>
              </a:ext>
            </a:extLst>
          </xdr:cNvPr>
          <xdr:cNvSpPr txBox="1"/>
        </xdr:nvSpPr>
        <xdr:spPr>
          <a:xfrm>
            <a:off x="1938166"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6" name="TextBox 9">
            <a:extLst>
              <a:ext uri="{FF2B5EF4-FFF2-40B4-BE49-F238E27FC236}">
                <a16:creationId xmlns:a16="http://schemas.microsoft.com/office/drawing/2014/main" id="{E50AB465-D18C-4E8F-A4CE-94335F34B1EC}"/>
              </a:ext>
            </a:extLst>
          </xdr:cNvPr>
          <xdr:cNvSpPr txBox="1"/>
        </xdr:nvSpPr>
        <xdr:spPr>
          <a:xfrm>
            <a:off x="2122265" y="2540349"/>
            <a:ext cx="167306"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7" name="TextBox 10">
            <a:extLst>
              <a:ext uri="{FF2B5EF4-FFF2-40B4-BE49-F238E27FC236}">
                <a16:creationId xmlns:a16="http://schemas.microsoft.com/office/drawing/2014/main" id="{AFC6DE11-A901-4A6F-BDBF-8A7655BBCF46}"/>
              </a:ext>
            </a:extLst>
          </xdr:cNvPr>
          <xdr:cNvSpPr txBox="1"/>
        </xdr:nvSpPr>
        <xdr:spPr>
          <a:xfrm>
            <a:off x="2306764"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8" name="TextBox 11">
            <a:extLst>
              <a:ext uri="{FF2B5EF4-FFF2-40B4-BE49-F238E27FC236}">
                <a16:creationId xmlns:a16="http://schemas.microsoft.com/office/drawing/2014/main" id="{AFB41986-EE7E-4818-8097-3107F31D0980}"/>
              </a:ext>
            </a:extLst>
          </xdr:cNvPr>
          <xdr:cNvSpPr txBox="1"/>
        </xdr:nvSpPr>
        <xdr:spPr>
          <a:xfrm>
            <a:off x="2490026" y="2540349"/>
            <a:ext cx="167305"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9" name="TextBox 12">
            <a:extLst>
              <a:ext uri="{FF2B5EF4-FFF2-40B4-BE49-F238E27FC236}">
                <a16:creationId xmlns:a16="http://schemas.microsoft.com/office/drawing/2014/main" id="{C6D5350F-17C9-418F-98B0-221BAA3F9D23}"/>
              </a:ext>
            </a:extLst>
          </xdr:cNvPr>
          <xdr:cNvSpPr txBox="1"/>
        </xdr:nvSpPr>
        <xdr:spPr>
          <a:xfrm>
            <a:off x="2674880" y="2540349"/>
            <a:ext cx="167307"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0" name="TextBox 13">
            <a:extLst>
              <a:ext uri="{FF2B5EF4-FFF2-40B4-BE49-F238E27FC236}">
                <a16:creationId xmlns:a16="http://schemas.microsoft.com/office/drawing/2014/main" id="{83A63A63-BB08-491A-8891-D87724EA5A64}"/>
              </a:ext>
            </a:extLst>
          </xdr:cNvPr>
          <xdr:cNvSpPr txBox="1"/>
        </xdr:nvSpPr>
        <xdr:spPr>
          <a:xfrm>
            <a:off x="2859379"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1" name="TextBox 14">
            <a:extLst>
              <a:ext uri="{FF2B5EF4-FFF2-40B4-BE49-F238E27FC236}">
                <a16:creationId xmlns:a16="http://schemas.microsoft.com/office/drawing/2014/main" id="{4AEC2845-0D8C-4501-BBF4-463C2830CA56}"/>
              </a:ext>
            </a:extLst>
          </xdr:cNvPr>
          <xdr:cNvSpPr txBox="1"/>
        </xdr:nvSpPr>
        <xdr:spPr>
          <a:xfrm>
            <a:off x="3045372" y="2540349"/>
            <a:ext cx="167306"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2" name="TextBox 15">
            <a:extLst>
              <a:ext uri="{FF2B5EF4-FFF2-40B4-BE49-F238E27FC236}">
                <a16:creationId xmlns:a16="http://schemas.microsoft.com/office/drawing/2014/main" id="{7D6E7748-4A5E-4BD2-84C2-BBF0ADE5A804}"/>
              </a:ext>
            </a:extLst>
          </xdr:cNvPr>
          <xdr:cNvSpPr txBox="1"/>
        </xdr:nvSpPr>
        <xdr:spPr>
          <a:xfrm>
            <a:off x="3227976"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3" name="TextBox 16">
            <a:extLst>
              <a:ext uri="{FF2B5EF4-FFF2-40B4-BE49-F238E27FC236}">
                <a16:creationId xmlns:a16="http://schemas.microsoft.com/office/drawing/2014/main" id="{7FD99069-F578-47D3-99A5-4B9A5DC2FB25}"/>
              </a:ext>
            </a:extLst>
          </xdr:cNvPr>
          <xdr:cNvSpPr txBox="1"/>
        </xdr:nvSpPr>
        <xdr:spPr>
          <a:xfrm>
            <a:off x="3411718" y="2540349"/>
            <a:ext cx="167305"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4" name="TextBox 17">
            <a:extLst>
              <a:ext uri="{FF2B5EF4-FFF2-40B4-BE49-F238E27FC236}">
                <a16:creationId xmlns:a16="http://schemas.microsoft.com/office/drawing/2014/main" id="{A3169F92-FBBF-49CB-BED7-69B0CB5565A4}"/>
              </a:ext>
            </a:extLst>
          </xdr:cNvPr>
          <xdr:cNvSpPr txBox="1"/>
        </xdr:nvSpPr>
        <xdr:spPr>
          <a:xfrm>
            <a:off x="3598466" y="2540349"/>
            <a:ext cx="167306"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sp macro="" textlink="">
        <xdr:nvSpPr>
          <xdr:cNvPr id="15" name="TextBox 18">
            <a:extLst>
              <a:ext uri="{FF2B5EF4-FFF2-40B4-BE49-F238E27FC236}">
                <a16:creationId xmlns:a16="http://schemas.microsoft.com/office/drawing/2014/main" id="{DD4EB4F3-2514-492A-82FE-263D2AA327DA}"/>
              </a:ext>
            </a:extLst>
          </xdr:cNvPr>
          <xdr:cNvSpPr txBox="1"/>
        </xdr:nvSpPr>
        <xdr:spPr>
          <a:xfrm>
            <a:off x="3779740" y="2540349"/>
            <a:ext cx="166550" cy="24492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grpSp>
    <xdr:clientData/>
  </xdr:twoCellAnchor>
  <xdr:twoCellAnchor>
    <xdr:from>
      <xdr:col>1</xdr:col>
      <xdr:colOff>317499</xdr:colOff>
      <xdr:row>15</xdr:row>
      <xdr:rowOff>71436</xdr:rowOff>
    </xdr:from>
    <xdr:to>
      <xdr:col>2</xdr:col>
      <xdr:colOff>206374</xdr:colOff>
      <xdr:row>15</xdr:row>
      <xdr:rowOff>285750</xdr:rowOff>
    </xdr:to>
    <xdr:sp macro="" textlink="">
      <xdr:nvSpPr>
        <xdr:cNvPr id="16" name="TextBox 18">
          <a:extLst>
            <a:ext uri="{FF2B5EF4-FFF2-40B4-BE49-F238E27FC236}">
              <a16:creationId xmlns:a16="http://schemas.microsoft.com/office/drawing/2014/main" id="{38375A43-5E2C-4AA5-BA43-F41BCFE3A2ED}"/>
            </a:ext>
          </a:extLst>
        </xdr:cNvPr>
        <xdr:cNvSpPr txBox="1"/>
      </xdr:nvSpPr>
      <xdr:spPr>
        <a:xfrm>
          <a:off x="631824" y="2786061"/>
          <a:ext cx="203200" cy="10953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2</xdr:col>
      <xdr:colOff>31750</xdr:colOff>
      <xdr:row>22</xdr:row>
      <xdr:rowOff>39687</xdr:rowOff>
    </xdr:from>
    <xdr:to>
      <xdr:col>2</xdr:col>
      <xdr:colOff>238125</xdr:colOff>
      <xdr:row>22</xdr:row>
      <xdr:rowOff>254000</xdr:rowOff>
    </xdr:to>
    <xdr:sp macro="" textlink="">
      <xdr:nvSpPr>
        <xdr:cNvPr id="17" name="TextBox 18">
          <a:extLst>
            <a:ext uri="{FF2B5EF4-FFF2-40B4-BE49-F238E27FC236}">
              <a16:creationId xmlns:a16="http://schemas.microsoft.com/office/drawing/2014/main" id="{6628714F-6101-40D3-8429-BE5B4F4DED59}"/>
            </a:ext>
          </a:extLst>
        </xdr:cNvPr>
        <xdr:cNvSpPr txBox="1"/>
      </xdr:nvSpPr>
      <xdr:spPr>
        <a:xfrm>
          <a:off x="660400" y="4021137"/>
          <a:ext cx="206375" cy="1381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2</xdr:col>
      <xdr:colOff>65087</xdr:colOff>
      <xdr:row>26</xdr:row>
      <xdr:rowOff>57150</xdr:rowOff>
    </xdr:from>
    <xdr:to>
      <xdr:col>2</xdr:col>
      <xdr:colOff>271462</xdr:colOff>
      <xdr:row>26</xdr:row>
      <xdr:rowOff>271463</xdr:rowOff>
    </xdr:to>
    <xdr:sp macro="" textlink="">
      <xdr:nvSpPr>
        <xdr:cNvPr id="18" name="TextBox 18">
          <a:extLst>
            <a:ext uri="{FF2B5EF4-FFF2-40B4-BE49-F238E27FC236}">
              <a16:creationId xmlns:a16="http://schemas.microsoft.com/office/drawing/2014/main" id="{2E6CC627-DABA-48AB-A778-723480716742}"/>
            </a:ext>
          </a:extLst>
        </xdr:cNvPr>
        <xdr:cNvSpPr txBox="1"/>
      </xdr:nvSpPr>
      <xdr:spPr>
        <a:xfrm>
          <a:off x="693737" y="4762500"/>
          <a:ext cx="206375" cy="1190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2</xdr:col>
      <xdr:colOff>66675</xdr:colOff>
      <xdr:row>27</xdr:row>
      <xdr:rowOff>42863</xdr:rowOff>
    </xdr:from>
    <xdr:to>
      <xdr:col>2</xdr:col>
      <xdr:colOff>273050</xdr:colOff>
      <xdr:row>27</xdr:row>
      <xdr:rowOff>257176</xdr:rowOff>
    </xdr:to>
    <xdr:sp macro="" textlink="">
      <xdr:nvSpPr>
        <xdr:cNvPr id="19" name="TextBox 18">
          <a:extLst>
            <a:ext uri="{FF2B5EF4-FFF2-40B4-BE49-F238E27FC236}">
              <a16:creationId xmlns:a16="http://schemas.microsoft.com/office/drawing/2014/main" id="{65EDA51B-0ED0-4C40-A8B1-4920D95CEB41}"/>
            </a:ext>
          </a:extLst>
        </xdr:cNvPr>
        <xdr:cNvSpPr txBox="1"/>
      </xdr:nvSpPr>
      <xdr:spPr>
        <a:xfrm>
          <a:off x="695325" y="4929188"/>
          <a:ext cx="206375" cy="13811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3</xdr:col>
      <xdr:colOff>41275</xdr:colOff>
      <xdr:row>16</xdr:row>
      <xdr:rowOff>127001</xdr:rowOff>
    </xdr:from>
    <xdr:to>
      <xdr:col>3</xdr:col>
      <xdr:colOff>190500</xdr:colOff>
      <xdr:row>16</xdr:row>
      <xdr:rowOff>261938</xdr:rowOff>
    </xdr:to>
    <xdr:sp macro="" textlink="">
      <xdr:nvSpPr>
        <xdr:cNvPr id="20" name="TextBox 18">
          <a:extLst>
            <a:ext uri="{FF2B5EF4-FFF2-40B4-BE49-F238E27FC236}">
              <a16:creationId xmlns:a16="http://schemas.microsoft.com/office/drawing/2014/main" id="{2DC57422-DF7B-4DC6-94DA-C1EF31BB9D1E}"/>
            </a:ext>
          </a:extLst>
        </xdr:cNvPr>
        <xdr:cNvSpPr txBox="1"/>
      </xdr:nvSpPr>
      <xdr:spPr>
        <a:xfrm>
          <a:off x="984250" y="3022601"/>
          <a:ext cx="149225" cy="4921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3</xdr:col>
      <xdr:colOff>66675</xdr:colOff>
      <xdr:row>19</xdr:row>
      <xdr:rowOff>111126</xdr:rowOff>
    </xdr:from>
    <xdr:to>
      <xdr:col>3</xdr:col>
      <xdr:colOff>222251</xdr:colOff>
      <xdr:row>19</xdr:row>
      <xdr:rowOff>255589</xdr:rowOff>
    </xdr:to>
    <xdr:sp macro="" textlink="">
      <xdr:nvSpPr>
        <xdr:cNvPr id="21" name="TextBox 18">
          <a:extLst>
            <a:ext uri="{FF2B5EF4-FFF2-40B4-BE49-F238E27FC236}">
              <a16:creationId xmlns:a16="http://schemas.microsoft.com/office/drawing/2014/main" id="{03082663-433A-41A1-AEE7-9FEF8996A8E7}"/>
            </a:ext>
          </a:extLst>
        </xdr:cNvPr>
        <xdr:cNvSpPr txBox="1"/>
      </xdr:nvSpPr>
      <xdr:spPr>
        <a:xfrm>
          <a:off x="1009650" y="3549651"/>
          <a:ext cx="155576" cy="682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th-TH" sz="1400">
            <a:latin typeface="TH SarabunPSK" panose="020B0500040200020003" pitchFamily="34" charset="-34"/>
            <a:cs typeface="TH SarabunPSK" panose="020B0500040200020003" pitchFamily="34" charset="-34"/>
          </a:endParaRPr>
        </a:p>
      </xdr:txBody>
    </xdr:sp>
    <xdr:clientData/>
  </xdr:twoCellAnchor>
  <xdr:twoCellAnchor>
    <xdr:from>
      <xdr:col>0</xdr:col>
      <xdr:colOff>166688</xdr:colOff>
      <xdr:row>29</xdr:row>
      <xdr:rowOff>47625</xdr:rowOff>
    </xdr:from>
    <xdr:to>
      <xdr:col>9</xdr:col>
      <xdr:colOff>277813</xdr:colOff>
      <xdr:row>32</xdr:row>
      <xdr:rowOff>79374</xdr:rowOff>
    </xdr:to>
    <xdr:sp macro="" textlink="">
      <xdr:nvSpPr>
        <xdr:cNvPr id="22" name="TextBox 53">
          <a:extLst>
            <a:ext uri="{FF2B5EF4-FFF2-40B4-BE49-F238E27FC236}">
              <a16:creationId xmlns:a16="http://schemas.microsoft.com/office/drawing/2014/main" id="{1C0628C7-C3B9-4C1B-A7E7-BDA35F3EBF82}"/>
            </a:ext>
          </a:extLst>
        </xdr:cNvPr>
        <xdr:cNvSpPr txBox="1"/>
      </xdr:nvSpPr>
      <xdr:spPr>
        <a:xfrm>
          <a:off x="166688" y="5295900"/>
          <a:ext cx="2940050" cy="574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400" b="1">
              <a:latin typeface="TH SarabunPSK" panose="020B0500040200020003" pitchFamily="34" charset="-34"/>
              <a:cs typeface="TH SarabunPSK" panose="020B0500040200020003" pitchFamily="34" charset="-34"/>
            </a:rPr>
            <a:t>หมายเหตุ</a:t>
          </a:r>
          <a:r>
            <a:rPr lang="th-TH" sz="1400" b="1" baseline="0">
              <a:latin typeface="TH SarabunPSK" panose="020B0500040200020003" pitchFamily="34" charset="-34"/>
              <a:cs typeface="TH SarabunPSK" panose="020B0500040200020003" pitchFamily="34" charset="-34"/>
            </a:rPr>
            <a:t> </a:t>
          </a:r>
          <a:r>
            <a:rPr lang="en-US" sz="1400" b="1" baseline="0">
              <a:latin typeface="TH SarabunPSK" panose="020B0500040200020003" pitchFamily="34" charset="-34"/>
              <a:cs typeface="TH SarabunPSK" panose="020B0500040200020003" pitchFamily="34" charset="-34"/>
            </a:rPr>
            <a:t>:  </a:t>
          </a:r>
          <a:r>
            <a:rPr lang="th-TH" sz="1400" b="1" baseline="0">
              <a:latin typeface="TH SarabunPSK" panose="020B0500040200020003" pitchFamily="34" charset="-34"/>
              <a:cs typeface="TH SarabunPSK" panose="020B0500040200020003" pitchFamily="34" charset="-34"/>
            </a:rPr>
            <a:t>เอกสารที่ต้องแนบมาด้วย</a:t>
          </a:r>
        </a:p>
        <a:p>
          <a:r>
            <a:rPr lang="th-TH" sz="1400" baseline="0">
              <a:latin typeface="TH SarabunPSK" panose="020B0500040200020003" pitchFamily="34" charset="-34"/>
              <a:cs typeface="TH SarabunPSK" panose="020B0500040200020003" pitchFamily="34" charset="-34"/>
            </a:rPr>
            <a:t>1.  สำเนาบัตรประชาชน (เจ้าของ) พร้อมรับรองสำเนา</a:t>
          </a:r>
        </a:p>
        <a:p>
          <a:r>
            <a:rPr lang="th-TH" sz="1400" baseline="0">
              <a:latin typeface="TH SarabunPSK" panose="020B0500040200020003" pitchFamily="34" charset="-34"/>
              <a:cs typeface="TH SarabunPSK" panose="020B0500040200020003" pitchFamily="34" charset="-34"/>
            </a:rPr>
            <a:t>2.  สำเนาหน้าสมุดบัญชีเงินฝากธนาคารที่ใช้สำหรับรับ  เงินเดือน/ค่าจ้าง พร้อมรับรองสำเนา</a:t>
          </a:r>
        </a:p>
      </xdr:txBody>
    </xdr:sp>
    <xdr:clientData/>
  </xdr:twoCellAnchor>
  <xdr:twoCellAnchor editAs="oneCell">
    <xdr:from>
      <xdr:col>23</xdr:col>
      <xdr:colOff>206375</xdr:colOff>
      <xdr:row>0</xdr:row>
      <xdr:rowOff>142875</xdr:rowOff>
    </xdr:from>
    <xdr:to>
      <xdr:col>25</xdr:col>
      <xdr:colOff>47306</xdr:colOff>
      <xdr:row>1</xdr:row>
      <xdr:rowOff>301625</xdr:rowOff>
    </xdr:to>
    <xdr:pic>
      <xdr:nvPicPr>
        <xdr:cNvPr id="23" name="รูปภาพ 22">
          <a:hlinkClick xmlns:r="http://schemas.openxmlformats.org/officeDocument/2006/relationships" r:id="rId1"/>
          <a:extLst>
            <a:ext uri="{FF2B5EF4-FFF2-40B4-BE49-F238E27FC236}">
              <a16:creationId xmlns:a16="http://schemas.microsoft.com/office/drawing/2014/main" id="{F6F058F0-3157-4C1B-9E9B-FEEB4D34404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08875" y="142875"/>
          <a:ext cx="475931" cy="4762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11206</xdr:colOff>
      <xdr:row>12</xdr:row>
      <xdr:rowOff>134471</xdr:rowOff>
    </xdr:from>
    <xdr:to>
      <xdr:col>19</xdr:col>
      <xdr:colOff>0</xdr:colOff>
      <xdr:row>12</xdr:row>
      <xdr:rowOff>134471</xdr:rowOff>
    </xdr:to>
    <xdr:cxnSp macro="">
      <xdr:nvCxnSpPr>
        <xdr:cNvPr id="3" name="ตัวเชื่อมต่อตรง 2">
          <a:extLst>
            <a:ext uri="{FF2B5EF4-FFF2-40B4-BE49-F238E27FC236}">
              <a16:creationId xmlns:a16="http://schemas.microsoft.com/office/drawing/2014/main" id="{A74849AC-C816-47BC-BB96-D5A88C3A8DD5}"/>
            </a:ext>
          </a:extLst>
        </xdr:cNvPr>
        <xdr:cNvCxnSpPr/>
      </xdr:nvCxnSpPr>
      <xdr:spPr>
        <a:xfrm>
          <a:off x="11206" y="1423147"/>
          <a:ext cx="12494559"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19</xdr:col>
      <xdr:colOff>212912</xdr:colOff>
      <xdr:row>0</xdr:row>
      <xdr:rowOff>145677</xdr:rowOff>
    </xdr:from>
    <xdr:to>
      <xdr:col>20</xdr:col>
      <xdr:colOff>98453</xdr:colOff>
      <xdr:row>1</xdr:row>
      <xdr:rowOff>238686</xdr:rowOff>
    </xdr:to>
    <xdr:pic>
      <xdr:nvPicPr>
        <xdr:cNvPr id="4" name="รูปภาพ 3">
          <a:hlinkClick xmlns:r="http://schemas.openxmlformats.org/officeDocument/2006/relationships" r:id="rId1"/>
          <a:extLst>
            <a:ext uri="{FF2B5EF4-FFF2-40B4-BE49-F238E27FC236}">
              <a16:creationId xmlns:a16="http://schemas.microsoft.com/office/drawing/2014/main" id="{3892746A-6ACE-4C39-8FB2-D5CB28ED37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785912" y="145677"/>
          <a:ext cx="479452" cy="474009"/>
        </a:xfrm>
        <a:prstGeom prst="rect">
          <a:avLst/>
        </a:prstGeom>
      </xdr:spPr>
    </xdr:pic>
    <xdr:clientData/>
  </xdr:twoCellAnchor>
  <xdr:twoCellAnchor>
    <xdr:from>
      <xdr:col>3</xdr:col>
      <xdr:colOff>246530</xdr:colOff>
      <xdr:row>0</xdr:row>
      <xdr:rowOff>369794</xdr:rowOff>
    </xdr:from>
    <xdr:to>
      <xdr:col>5</xdr:col>
      <xdr:colOff>280147</xdr:colOff>
      <xdr:row>0</xdr:row>
      <xdr:rowOff>369794</xdr:rowOff>
    </xdr:to>
    <xdr:cxnSp macro="">
      <xdr:nvCxnSpPr>
        <xdr:cNvPr id="5" name="ตัวเชื่อมต่อตรง 4">
          <a:extLst>
            <a:ext uri="{FF2B5EF4-FFF2-40B4-BE49-F238E27FC236}">
              <a16:creationId xmlns:a16="http://schemas.microsoft.com/office/drawing/2014/main" id="{821CCF4F-4854-4360-A908-D5DC4B0AB762}"/>
            </a:ext>
          </a:extLst>
        </xdr:cNvPr>
        <xdr:cNvCxnSpPr/>
      </xdr:nvCxnSpPr>
      <xdr:spPr>
        <a:xfrm>
          <a:off x="1546412" y="369794"/>
          <a:ext cx="201705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44824</xdr:colOff>
      <xdr:row>8</xdr:row>
      <xdr:rowOff>235323</xdr:rowOff>
    </xdr:from>
    <xdr:to>
      <xdr:col>5</xdr:col>
      <xdr:colOff>649941</xdr:colOff>
      <xdr:row>8</xdr:row>
      <xdr:rowOff>235323</xdr:rowOff>
    </xdr:to>
    <xdr:cxnSp macro="">
      <xdr:nvCxnSpPr>
        <xdr:cNvPr id="6" name="ตัวเชื่อมต่อตรง 5">
          <a:extLst>
            <a:ext uri="{FF2B5EF4-FFF2-40B4-BE49-F238E27FC236}">
              <a16:creationId xmlns:a16="http://schemas.microsoft.com/office/drawing/2014/main" id="{1FDCAACE-E0F8-4AC0-996E-B7591E0B03B6}"/>
            </a:ext>
          </a:extLst>
        </xdr:cNvPr>
        <xdr:cNvCxnSpPr/>
      </xdr:nvCxnSpPr>
      <xdr:spPr>
        <a:xfrm>
          <a:off x="1344706" y="2454088"/>
          <a:ext cx="258855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134471</xdr:colOff>
      <xdr:row>8</xdr:row>
      <xdr:rowOff>257734</xdr:rowOff>
    </xdr:from>
    <xdr:to>
      <xdr:col>12</xdr:col>
      <xdr:colOff>246530</xdr:colOff>
      <xdr:row>8</xdr:row>
      <xdr:rowOff>257734</xdr:rowOff>
    </xdr:to>
    <xdr:cxnSp macro="">
      <xdr:nvCxnSpPr>
        <xdr:cNvPr id="8" name="ตัวเชื่อมต่อตรง 7">
          <a:extLst>
            <a:ext uri="{FF2B5EF4-FFF2-40B4-BE49-F238E27FC236}">
              <a16:creationId xmlns:a16="http://schemas.microsoft.com/office/drawing/2014/main" id="{3F84B90B-F260-4635-AA6D-9797310F24A8}"/>
            </a:ext>
          </a:extLst>
        </xdr:cNvPr>
        <xdr:cNvCxnSpPr/>
      </xdr:nvCxnSpPr>
      <xdr:spPr>
        <a:xfrm>
          <a:off x="4784912" y="2476499"/>
          <a:ext cx="2588559"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13447</xdr:colOff>
      <xdr:row>8</xdr:row>
      <xdr:rowOff>249330</xdr:rowOff>
    </xdr:from>
    <xdr:to>
      <xdr:col>17</xdr:col>
      <xdr:colOff>415738</xdr:colOff>
      <xdr:row>8</xdr:row>
      <xdr:rowOff>249330</xdr:rowOff>
    </xdr:to>
    <xdr:cxnSp macro="">
      <xdr:nvCxnSpPr>
        <xdr:cNvPr id="9" name="ตัวเชื่อมต่อตรง 8">
          <a:extLst>
            <a:ext uri="{FF2B5EF4-FFF2-40B4-BE49-F238E27FC236}">
              <a16:creationId xmlns:a16="http://schemas.microsoft.com/office/drawing/2014/main" id="{8AAAF697-B8E1-4BF8-AC0D-215CB5855B45}"/>
            </a:ext>
          </a:extLst>
        </xdr:cNvPr>
        <xdr:cNvCxnSpPr/>
      </xdr:nvCxnSpPr>
      <xdr:spPr>
        <a:xfrm>
          <a:off x="10062322" y="2468655"/>
          <a:ext cx="91664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170890</xdr:colOff>
      <xdr:row>11</xdr:row>
      <xdr:rowOff>11204</xdr:rowOff>
    </xdr:from>
    <xdr:to>
      <xdr:col>13</xdr:col>
      <xdr:colOff>38100</xdr:colOff>
      <xdr:row>11</xdr:row>
      <xdr:rowOff>11204</xdr:rowOff>
    </xdr:to>
    <xdr:cxnSp macro="">
      <xdr:nvCxnSpPr>
        <xdr:cNvPr id="11" name="ตัวเชื่อมต่อตรง 10">
          <a:extLst>
            <a:ext uri="{FF2B5EF4-FFF2-40B4-BE49-F238E27FC236}">
              <a16:creationId xmlns:a16="http://schemas.microsoft.com/office/drawing/2014/main" id="{6DCF41DF-7B7B-4983-910E-CA5750B63800}"/>
            </a:ext>
          </a:extLst>
        </xdr:cNvPr>
        <xdr:cNvCxnSpPr/>
      </xdr:nvCxnSpPr>
      <xdr:spPr>
        <a:xfrm>
          <a:off x="7867090" y="2878229"/>
          <a:ext cx="79113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1322294</xdr:colOff>
      <xdr:row>10</xdr:row>
      <xdr:rowOff>257734</xdr:rowOff>
    </xdr:from>
    <xdr:to>
      <xdr:col>5</xdr:col>
      <xdr:colOff>560293</xdr:colOff>
      <xdr:row>10</xdr:row>
      <xdr:rowOff>257734</xdr:rowOff>
    </xdr:to>
    <xdr:cxnSp macro="">
      <xdr:nvCxnSpPr>
        <xdr:cNvPr id="13" name="ตัวเชื่อมต่อตรง 12">
          <a:extLst>
            <a:ext uri="{FF2B5EF4-FFF2-40B4-BE49-F238E27FC236}">
              <a16:creationId xmlns:a16="http://schemas.microsoft.com/office/drawing/2014/main" id="{75AB684C-AFAC-40D3-8264-3EFDE5223A54}"/>
            </a:ext>
          </a:extLst>
        </xdr:cNvPr>
        <xdr:cNvCxnSpPr/>
      </xdr:nvCxnSpPr>
      <xdr:spPr>
        <a:xfrm>
          <a:off x="3193676" y="2991969"/>
          <a:ext cx="64994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editAs="oneCell">
    <xdr:from>
      <xdr:col>10</xdr:col>
      <xdr:colOff>277091</xdr:colOff>
      <xdr:row>0</xdr:row>
      <xdr:rowOff>138546</xdr:rowOff>
    </xdr:from>
    <xdr:to>
      <xdr:col>11</xdr:col>
      <xdr:colOff>64783</xdr:colOff>
      <xdr:row>2</xdr:row>
      <xdr:rowOff>41934</xdr:rowOff>
    </xdr:to>
    <xdr:pic>
      <xdr:nvPicPr>
        <xdr:cNvPr id="2" name="รูปภาพ 1">
          <a:hlinkClick xmlns:r="http://schemas.openxmlformats.org/officeDocument/2006/relationships" r:id="rId1"/>
          <a:extLst>
            <a:ext uri="{FF2B5EF4-FFF2-40B4-BE49-F238E27FC236}">
              <a16:creationId xmlns:a16="http://schemas.microsoft.com/office/drawing/2014/main" id="{AB9A776A-3D08-4BE6-BC59-20F6DEE0D5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517091" y="138546"/>
          <a:ext cx="480419" cy="474888"/>
        </a:xfrm>
        <a:prstGeom prst="rect">
          <a:avLst/>
        </a:prstGeom>
      </xdr:spPr>
    </xdr:pic>
    <xdr:clientData/>
  </xdr:twoCellAnchor>
  <xdr:twoCellAnchor editAs="oneCell">
    <xdr:from>
      <xdr:col>0</xdr:col>
      <xdr:colOff>153522</xdr:colOff>
      <xdr:row>5</xdr:row>
      <xdr:rowOff>238686</xdr:rowOff>
    </xdr:from>
    <xdr:to>
      <xdr:col>0</xdr:col>
      <xdr:colOff>571500</xdr:colOff>
      <xdr:row>7</xdr:row>
      <xdr:rowOff>142073</xdr:rowOff>
    </xdr:to>
    <xdr:pic>
      <xdr:nvPicPr>
        <xdr:cNvPr id="3" name="รูปภาพ 2">
          <a:hlinkClick xmlns:r="http://schemas.openxmlformats.org/officeDocument/2006/relationships" r:id="rId1"/>
          <a:extLst>
            <a:ext uri="{FF2B5EF4-FFF2-40B4-BE49-F238E27FC236}">
              <a16:creationId xmlns:a16="http://schemas.microsoft.com/office/drawing/2014/main" id="{34828EEA-6333-4878-8E4B-998B7AAE633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3522" y="1572186"/>
          <a:ext cx="417978" cy="43678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277091</xdr:colOff>
      <xdr:row>0</xdr:row>
      <xdr:rowOff>138546</xdr:rowOff>
    </xdr:from>
    <xdr:to>
      <xdr:col>8</xdr:col>
      <xdr:colOff>64783</xdr:colOff>
      <xdr:row>2</xdr:row>
      <xdr:rowOff>41934</xdr:rowOff>
    </xdr:to>
    <xdr:pic>
      <xdr:nvPicPr>
        <xdr:cNvPr id="2" name="รูปภาพ 1">
          <a:hlinkClick xmlns:r="http://schemas.openxmlformats.org/officeDocument/2006/relationships" r:id="rId1"/>
          <a:extLst>
            <a:ext uri="{FF2B5EF4-FFF2-40B4-BE49-F238E27FC236}">
              <a16:creationId xmlns:a16="http://schemas.microsoft.com/office/drawing/2014/main" id="{4FD155E5-2DB0-47F9-9C76-C25EF1E92D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40966" y="138546"/>
          <a:ext cx="473492" cy="436788"/>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424962</xdr:colOff>
      <xdr:row>0</xdr:row>
      <xdr:rowOff>234462</xdr:rowOff>
    </xdr:from>
    <xdr:to>
      <xdr:col>7</xdr:col>
      <xdr:colOff>217924</xdr:colOff>
      <xdr:row>1</xdr:row>
      <xdr:rowOff>452589</xdr:rowOff>
    </xdr:to>
    <xdr:pic>
      <xdr:nvPicPr>
        <xdr:cNvPr id="2" name="รูปภาพ 1">
          <a:hlinkClick xmlns:r="http://schemas.openxmlformats.org/officeDocument/2006/relationships" r:id="rId1"/>
          <a:extLst>
            <a:ext uri="{FF2B5EF4-FFF2-40B4-BE49-F238E27FC236}">
              <a16:creationId xmlns:a16="http://schemas.microsoft.com/office/drawing/2014/main" id="{5D962A2F-7A88-44F7-BFEC-03BB8E21C3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180635" y="234462"/>
          <a:ext cx="481693" cy="47456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302559</xdr:colOff>
      <xdr:row>2</xdr:row>
      <xdr:rowOff>145676</xdr:rowOff>
    </xdr:from>
    <xdr:to>
      <xdr:col>0</xdr:col>
      <xdr:colOff>782011</xdr:colOff>
      <xdr:row>4</xdr:row>
      <xdr:rowOff>104215</xdr:rowOff>
    </xdr:to>
    <xdr:pic>
      <xdr:nvPicPr>
        <xdr:cNvPr id="2" name="รูปภาพ 1">
          <a:hlinkClick xmlns:r="http://schemas.openxmlformats.org/officeDocument/2006/relationships" r:id="rId1"/>
          <a:extLst>
            <a:ext uri="{FF2B5EF4-FFF2-40B4-BE49-F238E27FC236}">
              <a16:creationId xmlns:a16="http://schemas.microsoft.com/office/drawing/2014/main" id="{EBE45D27-CBE6-4262-A7C3-0F452975069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1147"/>
          <a:ext cx="479452" cy="4740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302559</xdr:colOff>
      <xdr:row>2</xdr:row>
      <xdr:rowOff>145676</xdr:rowOff>
    </xdr:from>
    <xdr:to>
      <xdr:col>0</xdr:col>
      <xdr:colOff>782011</xdr:colOff>
      <xdr:row>4</xdr:row>
      <xdr:rowOff>104215</xdr:rowOff>
    </xdr:to>
    <xdr:pic>
      <xdr:nvPicPr>
        <xdr:cNvPr id="2" name="รูปภาพ 1">
          <a:hlinkClick xmlns:r="http://schemas.openxmlformats.org/officeDocument/2006/relationships" r:id="rId1"/>
          <a:extLst>
            <a:ext uri="{FF2B5EF4-FFF2-40B4-BE49-F238E27FC236}">
              <a16:creationId xmlns:a16="http://schemas.microsoft.com/office/drawing/2014/main" id="{23FBD2DE-88DB-4D8D-B32F-E2988B85E8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0026"/>
          <a:ext cx="479452" cy="4728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302559</xdr:colOff>
      <xdr:row>2</xdr:row>
      <xdr:rowOff>145676</xdr:rowOff>
    </xdr:from>
    <xdr:to>
      <xdr:col>0</xdr:col>
      <xdr:colOff>782011</xdr:colOff>
      <xdr:row>4</xdr:row>
      <xdr:rowOff>104215</xdr:rowOff>
    </xdr:to>
    <xdr:pic>
      <xdr:nvPicPr>
        <xdr:cNvPr id="2" name="รูปภาพ 1">
          <a:hlinkClick xmlns:r="http://schemas.openxmlformats.org/officeDocument/2006/relationships" r:id="rId1"/>
          <a:extLst>
            <a:ext uri="{FF2B5EF4-FFF2-40B4-BE49-F238E27FC236}">
              <a16:creationId xmlns:a16="http://schemas.microsoft.com/office/drawing/2014/main" id="{72F85EF7-15FC-4146-972A-AE302DBE33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0026"/>
          <a:ext cx="479452" cy="472889"/>
        </a:xfrm>
        <a:prstGeom prst="rect">
          <a:avLst/>
        </a:prstGeom>
      </xdr:spPr>
    </xdr:pic>
    <xdr:clientData/>
  </xdr:twoCellAnchor>
  <xdr:twoCellAnchor editAs="oneCell">
    <xdr:from>
      <xdr:col>0</xdr:col>
      <xdr:colOff>302559</xdr:colOff>
      <xdr:row>2</xdr:row>
      <xdr:rowOff>145676</xdr:rowOff>
    </xdr:from>
    <xdr:to>
      <xdr:col>0</xdr:col>
      <xdr:colOff>782011</xdr:colOff>
      <xdr:row>4</xdr:row>
      <xdr:rowOff>104215</xdr:rowOff>
    </xdr:to>
    <xdr:pic>
      <xdr:nvPicPr>
        <xdr:cNvPr id="3" name="รูปภาพ 2">
          <a:hlinkClick xmlns:r="http://schemas.openxmlformats.org/officeDocument/2006/relationships" r:id="rId1"/>
          <a:extLst>
            <a:ext uri="{FF2B5EF4-FFF2-40B4-BE49-F238E27FC236}">
              <a16:creationId xmlns:a16="http://schemas.microsoft.com/office/drawing/2014/main" id="{FBDF27B0-E196-4925-8B6D-A0BB2EA2A53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0026"/>
          <a:ext cx="479452" cy="472889"/>
        </a:xfrm>
        <a:prstGeom prst="rect">
          <a:avLst/>
        </a:prstGeom>
      </xdr:spPr>
    </xdr:pic>
    <xdr:clientData/>
  </xdr:twoCellAnchor>
  <xdr:twoCellAnchor editAs="oneCell">
    <xdr:from>
      <xdr:col>0</xdr:col>
      <xdr:colOff>302559</xdr:colOff>
      <xdr:row>2</xdr:row>
      <xdr:rowOff>145676</xdr:rowOff>
    </xdr:from>
    <xdr:to>
      <xdr:col>0</xdr:col>
      <xdr:colOff>782011</xdr:colOff>
      <xdr:row>4</xdr:row>
      <xdr:rowOff>104215</xdr:rowOff>
    </xdr:to>
    <xdr:pic>
      <xdr:nvPicPr>
        <xdr:cNvPr id="4" name="รูปภาพ 3">
          <a:hlinkClick xmlns:r="http://schemas.openxmlformats.org/officeDocument/2006/relationships" r:id="rId1"/>
          <a:extLst>
            <a:ext uri="{FF2B5EF4-FFF2-40B4-BE49-F238E27FC236}">
              <a16:creationId xmlns:a16="http://schemas.microsoft.com/office/drawing/2014/main" id="{8C7F0663-D394-42A3-A8E4-8C8B330312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2559" y="660026"/>
          <a:ext cx="479452" cy="4728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12</xdr:col>
      <xdr:colOff>525517</xdr:colOff>
      <xdr:row>6</xdr:row>
      <xdr:rowOff>78827</xdr:rowOff>
    </xdr:to>
    <xdr:cxnSp macro="">
      <xdr:nvCxnSpPr>
        <xdr:cNvPr id="2" name="ตัวเชื่อมต่อตรง 1">
          <a:extLst>
            <a:ext uri="{FF2B5EF4-FFF2-40B4-BE49-F238E27FC236}">
              <a16:creationId xmlns:a16="http://schemas.microsoft.com/office/drawing/2014/main" id="{4C200928-8341-419F-9B81-A9BE15A94C1C}"/>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109353</xdr:colOff>
      <xdr:row>0</xdr:row>
      <xdr:rowOff>201320</xdr:rowOff>
    </xdr:from>
    <xdr:to>
      <xdr:col>13</xdr:col>
      <xdr:colOff>585989</xdr:colOff>
      <xdr:row>2</xdr:row>
      <xdr:rowOff>160157</xdr:rowOff>
    </xdr:to>
    <xdr:pic>
      <xdr:nvPicPr>
        <xdr:cNvPr id="3" name="รูปภาพ 2">
          <a:hlinkClick xmlns:r="http://schemas.openxmlformats.org/officeDocument/2006/relationships" r:id="rId1"/>
          <a:extLst>
            <a:ext uri="{FF2B5EF4-FFF2-40B4-BE49-F238E27FC236}">
              <a16:creationId xmlns:a16="http://schemas.microsoft.com/office/drawing/2014/main" id="{2F4ADFE4-BA51-4AC7-BC59-0815E5536A83}"/>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169559" y="201320"/>
          <a:ext cx="476636" cy="474308"/>
        </a:xfrm>
        <a:prstGeom prst="rect">
          <a:avLst/>
        </a:prstGeom>
      </xdr:spPr>
    </xdr:pic>
    <xdr:clientData/>
  </xdr:twoCellAnchor>
  <xdr:twoCellAnchor>
    <xdr:from>
      <xdr:col>2</xdr:col>
      <xdr:colOff>224117</xdr:colOff>
      <xdr:row>36</xdr:row>
      <xdr:rowOff>22412</xdr:rowOff>
    </xdr:from>
    <xdr:to>
      <xdr:col>4</xdr:col>
      <xdr:colOff>437029</xdr:colOff>
      <xdr:row>36</xdr:row>
      <xdr:rowOff>22412</xdr:rowOff>
    </xdr:to>
    <xdr:cxnSp macro="">
      <xdr:nvCxnSpPr>
        <xdr:cNvPr id="4" name="ตัวเชื่อมต่อตรง 3">
          <a:extLst>
            <a:ext uri="{FF2B5EF4-FFF2-40B4-BE49-F238E27FC236}">
              <a16:creationId xmlns:a16="http://schemas.microsoft.com/office/drawing/2014/main" id="{B85B3F0F-FE2D-476B-B1CA-91C30096ADEC}"/>
            </a:ext>
          </a:extLst>
        </xdr:cNvPr>
        <xdr:cNvCxnSpPr/>
      </xdr:nvCxnSpPr>
      <xdr:spPr>
        <a:xfrm>
          <a:off x="2554941" y="9368118"/>
          <a:ext cx="1714500"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38</xdr:row>
      <xdr:rowOff>11206</xdr:rowOff>
    </xdr:from>
    <xdr:to>
      <xdr:col>10</xdr:col>
      <xdr:colOff>728383</xdr:colOff>
      <xdr:row>38</xdr:row>
      <xdr:rowOff>11206</xdr:rowOff>
    </xdr:to>
    <xdr:cxnSp macro="">
      <xdr:nvCxnSpPr>
        <xdr:cNvPr id="5" name="ตัวเชื่อมต่อตรง 4">
          <a:extLst>
            <a:ext uri="{FF2B5EF4-FFF2-40B4-BE49-F238E27FC236}">
              <a16:creationId xmlns:a16="http://schemas.microsoft.com/office/drawing/2014/main" id="{DC770C91-B044-4E93-8082-1883161D5CBD}"/>
            </a:ext>
          </a:extLst>
        </xdr:cNvPr>
        <xdr:cNvCxnSpPr/>
      </xdr:nvCxnSpPr>
      <xdr:spPr>
        <a:xfrm>
          <a:off x="7171765" y="10275794"/>
          <a:ext cx="18937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38</xdr:row>
      <xdr:rowOff>33618</xdr:rowOff>
    </xdr:from>
    <xdr:to>
      <xdr:col>2</xdr:col>
      <xdr:colOff>0</xdr:colOff>
      <xdr:row>38</xdr:row>
      <xdr:rowOff>33618</xdr:rowOff>
    </xdr:to>
    <xdr:cxnSp macro="">
      <xdr:nvCxnSpPr>
        <xdr:cNvPr id="7" name="ตัวเชื่อมต่อตรง 6">
          <a:extLst>
            <a:ext uri="{FF2B5EF4-FFF2-40B4-BE49-F238E27FC236}">
              <a16:creationId xmlns:a16="http://schemas.microsoft.com/office/drawing/2014/main" id="{37D559A4-E7A5-438C-B6F6-CC7099EF3117}"/>
            </a:ext>
          </a:extLst>
        </xdr:cNvPr>
        <xdr:cNvCxnSpPr/>
      </xdr:nvCxnSpPr>
      <xdr:spPr>
        <a:xfrm>
          <a:off x="593912" y="10298206"/>
          <a:ext cx="173691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616324</xdr:colOff>
      <xdr:row>40</xdr:row>
      <xdr:rowOff>22411</xdr:rowOff>
    </xdr:from>
    <xdr:to>
      <xdr:col>2</xdr:col>
      <xdr:colOff>22412</xdr:colOff>
      <xdr:row>40</xdr:row>
      <xdr:rowOff>22411</xdr:rowOff>
    </xdr:to>
    <xdr:cxnSp macro="">
      <xdr:nvCxnSpPr>
        <xdr:cNvPr id="10" name="ตัวเชื่อมต่อตรง 9">
          <a:extLst>
            <a:ext uri="{FF2B5EF4-FFF2-40B4-BE49-F238E27FC236}">
              <a16:creationId xmlns:a16="http://schemas.microsoft.com/office/drawing/2014/main" id="{BE153B8D-B646-4381-BF2F-7DD7664F537A}"/>
            </a:ext>
          </a:extLst>
        </xdr:cNvPr>
        <xdr:cNvCxnSpPr/>
      </xdr:nvCxnSpPr>
      <xdr:spPr>
        <a:xfrm>
          <a:off x="616324" y="11161058"/>
          <a:ext cx="173691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11" name="ตัวเชื่อมต่อตรง 10">
          <a:extLst>
            <a:ext uri="{FF2B5EF4-FFF2-40B4-BE49-F238E27FC236}">
              <a16:creationId xmlns:a16="http://schemas.microsoft.com/office/drawing/2014/main" id="{9067EF86-2282-42BD-BD18-E07624BDD6EC}"/>
            </a:ext>
          </a:extLst>
        </xdr:cNvPr>
        <xdr:cNvCxnSpPr/>
      </xdr:nvCxnSpPr>
      <xdr:spPr>
        <a:xfrm>
          <a:off x="7171765" y="11149853"/>
          <a:ext cx="1893794"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33618</xdr:colOff>
      <xdr:row>36</xdr:row>
      <xdr:rowOff>425823</xdr:rowOff>
    </xdr:from>
    <xdr:to>
      <xdr:col>8</xdr:col>
      <xdr:colOff>728383</xdr:colOff>
      <xdr:row>36</xdr:row>
      <xdr:rowOff>425823</xdr:rowOff>
    </xdr:to>
    <xdr:cxnSp macro="">
      <xdr:nvCxnSpPr>
        <xdr:cNvPr id="12" name="ตัวเชื่อมต่อตรง 11">
          <a:extLst>
            <a:ext uri="{FF2B5EF4-FFF2-40B4-BE49-F238E27FC236}">
              <a16:creationId xmlns:a16="http://schemas.microsoft.com/office/drawing/2014/main" id="{957BF26B-E4A3-45D9-ADDA-BDEAFF996268}"/>
            </a:ext>
          </a:extLst>
        </xdr:cNvPr>
        <xdr:cNvCxnSpPr/>
      </xdr:nvCxnSpPr>
      <xdr:spPr>
        <a:xfrm>
          <a:off x="6869206" y="9771529"/>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504265</xdr:colOff>
      <xdr:row>36</xdr:row>
      <xdr:rowOff>392206</xdr:rowOff>
    </xdr:from>
    <xdr:to>
      <xdr:col>12</xdr:col>
      <xdr:colOff>448236</xdr:colOff>
      <xdr:row>36</xdr:row>
      <xdr:rowOff>392206</xdr:rowOff>
    </xdr:to>
    <xdr:cxnSp macro="">
      <xdr:nvCxnSpPr>
        <xdr:cNvPr id="15" name="ตัวเชื่อมต่อตรง 14">
          <a:extLst>
            <a:ext uri="{FF2B5EF4-FFF2-40B4-BE49-F238E27FC236}">
              <a16:creationId xmlns:a16="http://schemas.microsoft.com/office/drawing/2014/main" id="{FFC7188A-6BAB-4F65-B3D6-84117BB1A050}"/>
            </a:ext>
          </a:extLst>
        </xdr:cNvPr>
        <xdr:cNvCxnSpPr/>
      </xdr:nvCxnSpPr>
      <xdr:spPr>
        <a:xfrm>
          <a:off x="9592236" y="9737912"/>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638735</xdr:colOff>
      <xdr:row>0</xdr:row>
      <xdr:rowOff>168088</xdr:rowOff>
    </xdr:from>
    <xdr:to>
      <xdr:col>12</xdr:col>
      <xdr:colOff>1049991</xdr:colOff>
      <xdr:row>2</xdr:row>
      <xdr:rowOff>145676</xdr:rowOff>
    </xdr:to>
    <xdr:sp macro="" textlink="">
      <xdr:nvSpPr>
        <xdr:cNvPr id="13" name="กล่องข้อความ 12">
          <a:extLst>
            <a:ext uri="{FF2B5EF4-FFF2-40B4-BE49-F238E27FC236}">
              <a16:creationId xmlns:a16="http://schemas.microsoft.com/office/drawing/2014/main" id="{98595BC2-36F5-4464-B1DC-1A116C4C1FC9}"/>
            </a:ext>
          </a:extLst>
        </xdr:cNvPr>
        <xdr:cNvSpPr txBox="1"/>
      </xdr:nvSpPr>
      <xdr:spPr>
        <a:xfrm>
          <a:off x="9726706" y="168088"/>
          <a:ext cx="1162050"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เสริม </a:t>
          </a:r>
          <a:r>
            <a:rPr lang="en-US" sz="1600" b="1">
              <a:latin typeface="TH SarabunIT๙" panose="020B0500040200020003" pitchFamily="34" charset="-34"/>
              <a:cs typeface="TH SarabunIT๙" panose="020B0500040200020003" pitchFamily="34" charset="-34"/>
            </a:rPr>
            <a:t>60 </a:t>
          </a:r>
          <a:r>
            <a:rPr lang="th-TH" sz="1600" b="1">
              <a:latin typeface="TH SarabunIT๙" panose="020B0500040200020003" pitchFamily="34" charset="-34"/>
              <a:cs typeface="TH SarabunIT๙" panose="020B0500040200020003" pitchFamily="34" charset="-34"/>
            </a:rPr>
            <a:t>ชั่วโมง</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12</xdr:col>
      <xdr:colOff>525517</xdr:colOff>
      <xdr:row>6</xdr:row>
      <xdr:rowOff>78827</xdr:rowOff>
    </xdr:to>
    <xdr:cxnSp macro="">
      <xdr:nvCxnSpPr>
        <xdr:cNvPr id="2" name="ตัวเชื่อมต่อตรง 1">
          <a:extLst>
            <a:ext uri="{FF2B5EF4-FFF2-40B4-BE49-F238E27FC236}">
              <a16:creationId xmlns:a16="http://schemas.microsoft.com/office/drawing/2014/main" id="{264745E9-6496-4224-9DE2-E3B5D5BB3032}"/>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299853</xdr:colOff>
      <xdr:row>0</xdr:row>
      <xdr:rowOff>201320</xdr:rowOff>
    </xdr:from>
    <xdr:to>
      <xdr:col>14</xdr:col>
      <xdr:colOff>171371</xdr:colOff>
      <xdr:row>2</xdr:row>
      <xdr:rowOff>160157</xdr:rowOff>
    </xdr:to>
    <xdr:pic>
      <xdr:nvPicPr>
        <xdr:cNvPr id="3" name="รูปภาพ 2">
          <a:hlinkClick xmlns:r="http://schemas.openxmlformats.org/officeDocument/2006/relationships" r:id="rId1"/>
          <a:extLst>
            <a:ext uri="{FF2B5EF4-FFF2-40B4-BE49-F238E27FC236}">
              <a16:creationId xmlns:a16="http://schemas.microsoft.com/office/drawing/2014/main" id="{7DE8E0D6-478B-40F9-8694-1919B3FADC76}"/>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360059" y="201320"/>
          <a:ext cx="476636" cy="474308"/>
        </a:xfrm>
        <a:prstGeom prst="rect">
          <a:avLst/>
        </a:prstGeom>
      </xdr:spPr>
    </xdr:pic>
    <xdr:clientData/>
  </xdr:twoCellAnchor>
  <xdr:twoCellAnchor>
    <xdr:from>
      <xdr:col>0</xdr:col>
      <xdr:colOff>124810</xdr:colOff>
      <xdr:row>6</xdr:row>
      <xdr:rowOff>78827</xdr:rowOff>
    </xdr:from>
    <xdr:to>
      <xdr:col>12</xdr:col>
      <xdr:colOff>525517</xdr:colOff>
      <xdr:row>6</xdr:row>
      <xdr:rowOff>78827</xdr:rowOff>
    </xdr:to>
    <xdr:cxnSp macro="">
      <xdr:nvCxnSpPr>
        <xdr:cNvPr id="4" name="ตัวเชื่อมต่อตรง 3">
          <a:extLst>
            <a:ext uri="{FF2B5EF4-FFF2-40B4-BE49-F238E27FC236}">
              <a16:creationId xmlns:a16="http://schemas.microsoft.com/office/drawing/2014/main" id="{FFBE14F2-F8F9-4A23-88CA-0D5E8ADD8125}"/>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224117</xdr:colOff>
      <xdr:row>36</xdr:row>
      <xdr:rowOff>22412</xdr:rowOff>
    </xdr:from>
    <xdr:to>
      <xdr:col>4</xdr:col>
      <xdr:colOff>437029</xdr:colOff>
      <xdr:row>36</xdr:row>
      <xdr:rowOff>22412</xdr:rowOff>
    </xdr:to>
    <xdr:cxnSp macro="">
      <xdr:nvCxnSpPr>
        <xdr:cNvPr id="6" name="ตัวเชื่อมต่อตรง 5">
          <a:extLst>
            <a:ext uri="{FF2B5EF4-FFF2-40B4-BE49-F238E27FC236}">
              <a16:creationId xmlns:a16="http://schemas.microsoft.com/office/drawing/2014/main" id="{36C3C3B7-2D18-4FD0-BED2-F682E1FA5E1F}"/>
            </a:ext>
          </a:extLst>
        </xdr:cNvPr>
        <xdr:cNvCxnSpPr/>
      </xdr:nvCxnSpPr>
      <xdr:spPr>
        <a:xfrm>
          <a:off x="2557742" y="9347387"/>
          <a:ext cx="171786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38</xdr:row>
      <xdr:rowOff>11206</xdr:rowOff>
    </xdr:from>
    <xdr:to>
      <xdr:col>10</xdr:col>
      <xdr:colOff>728383</xdr:colOff>
      <xdr:row>38</xdr:row>
      <xdr:rowOff>11206</xdr:rowOff>
    </xdr:to>
    <xdr:cxnSp macro="">
      <xdr:nvCxnSpPr>
        <xdr:cNvPr id="7" name="ตัวเชื่อมต่อตรง 6">
          <a:extLst>
            <a:ext uri="{FF2B5EF4-FFF2-40B4-BE49-F238E27FC236}">
              <a16:creationId xmlns:a16="http://schemas.microsoft.com/office/drawing/2014/main" id="{67B9C38E-43C5-48F0-ADA2-D2E9D336C754}"/>
            </a:ext>
          </a:extLst>
        </xdr:cNvPr>
        <xdr:cNvCxnSpPr/>
      </xdr:nvCxnSpPr>
      <xdr:spPr>
        <a:xfrm>
          <a:off x="7184652" y="10412506"/>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38</xdr:row>
      <xdr:rowOff>33618</xdr:rowOff>
    </xdr:from>
    <xdr:to>
      <xdr:col>2</xdr:col>
      <xdr:colOff>0</xdr:colOff>
      <xdr:row>38</xdr:row>
      <xdr:rowOff>33618</xdr:rowOff>
    </xdr:to>
    <xdr:cxnSp macro="">
      <xdr:nvCxnSpPr>
        <xdr:cNvPr id="8" name="ตัวเชื่อมต่อตรง 7">
          <a:extLst>
            <a:ext uri="{FF2B5EF4-FFF2-40B4-BE49-F238E27FC236}">
              <a16:creationId xmlns:a16="http://schemas.microsoft.com/office/drawing/2014/main" id="{E5E39B29-9259-4E41-87F5-325956D8E2C2}"/>
            </a:ext>
          </a:extLst>
        </xdr:cNvPr>
        <xdr:cNvCxnSpPr/>
      </xdr:nvCxnSpPr>
      <xdr:spPr>
        <a:xfrm>
          <a:off x="593912" y="10434918"/>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616324</xdr:colOff>
      <xdr:row>40</xdr:row>
      <xdr:rowOff>22411</xdr:rowOff>
    </xdr:from>
    <xdr:to>
      <xdr:col>2</xdr:col>
      <xdr:colOff>22412</xdr:colOff>
      <xdr:row>40</xdr:row>
      <xdr:rowOff>22411</xdr:rowOff>
    </xdr:to>
    <xdr:cxnSp macro="">
      <xdr:nvCxnSpPr>
        <xdr:cNvPr id="9" name="ตัวเชื่อมต่อตรง 8">
          <a:extLst>
            <a:ext uri="{FF2B5EF4-FFF2-40B4-BE49-F238E27FC236}">
              <a16:creationId xmlns:a16="http://schemas.microsoft.com/office/drawing/2014/main" id="{6D45EA40-901E-40F7-9334-9781F14EC8F8}"/>
            </a:ext>
          </a:extLst>
        </xdr:cNvPr>
        <xdr:cNvCxnSpPr/>
      </xdr:nvCxnSpPr>
      <xdr:spPr>
        <a:xfrm>
          <a:off x="616324" y="11423836"/>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10" name="ตัวเชื่อมต่อตรง 9">
          <a:extLst>
            <a:ext uri="{FF2B5EF4-FFF2-40B4-BE49-F238E27FC236}">
              <a16:creationId xmlns:a16="http://schemas.microsoft.com/office/drawing/2014/main" id="{1D5F4452-2930-406F-B2F9-400CE12DD7AB}"/>
            </a:ext>
          </a:extLst>
        </xdr:cNvPr>
        <xdr:cNvCxnSpPr/>
      </xdr:nvCxnSpPr>
      <xdr:spPr>
        <a:xfrm>
          <a:off x="7184652" y="11412631"/>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33618</xdr:colOff>
      <xdr:row>36</xdr:row>
      <xdr:rowOff>425823</xdr:rowOff>
    </xdr:from>
    <xdr:to>
      <xdr:col>8</xdr:col>
      <xdr:colOff>728383</xdr:colOff>
      <xdr:row>36</xdr:row>
      <xdr:rowOff>425823</xdr:rowOff>
    </xdr:to>
    <xdr:cxnSp macro="">
      <xdr:nvCxnSpPr>
        <xdr:cNvPr id="11" name="ตัวเชื่อมต่อตรง 10">
          <a:extLst>
            <a:ext uri="{FF2B5EF4-FFF2-40B4-BE49-F238E27FC236}">
              <a16:creationId xmlns:a16="http://schemas.microsoft.com/office/drawing/2014/main" id="{866BBE3D-9B04-4070-9390-C8B07C174EF9}"/>
            </a:ext>
          </a:extLst>
        </xdr:cNvPr>
        <xdr:cNvCxnSpPr/>
      </xdr:nvCxnSpPr>
      <xdr:spPr>
        <a:xfrm>
          <a:off x="6882093" y="9750798"/>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504265</xdr:colOff>
      <xdr:row>36</xdr:row>
      <xdr:rowOff>392206</xdr:rowOff>
    </xdr:from>
    <xdr:to>
      <xdr:col>12</xdr:col>
      <xdr:colOff>448236</xdr:colOff>
      <xdr:row>36</xdr:row>
      <xdr:rowOff>392206</xdr:rowOff>
    </xdr:to>
    <xdr:cxnSp macro="">
      <xdr:nvCxnSpPr>
        <xdr:cNvPr id="12" name="ตัวเชื่อมต่อตรง 11">
          <a:extLst>
            <a:ext uri="{FF2B5EF4-FFF2-40B4-BE49-F238E27FC236}">
              <a16:creationId xmlns:a16="http://schemas.microsoft.com/office/drawing/2014/main" id="{A9396867-4E98-40B2-8B95-5B506E304470}"/>
            </a:ext>
          </a:extLst>
        </xdr:cNvPr>
        <xdr:cNvCxnSpPr/>
      </xdr:nvCxnSpPr>
      <xdr:spPr>
        <a:xfrm>
          <a:off x="9610165" y="9717181"/>
          <a:ext cx="69644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717176</xdr:colOff>
      <xdr:row>0</xdr:row>
      <xdr:rowOff>168088</xdr:rowOff>
    </xdr:from>
    <xdr:to>
      <xdr:col>12</xdr:col>
      <xdr:colOff>1128432</xdr:colOff>
      <xdr:row>2</xdr:row>
      <xdr:rowOff>145676</xdr:rowOff>
    </xdr:to>
    <xdr:sp macro="" textlink="">
      <xdr:nvSpPr>
        <xdr:cNvPr id="13" name="กล่องข้อความ 12">
          <a:extLst>
            <a:ext uri="{FF2B5EF4-FFF2-40B4-BE49-F238E27FC236}">
              <a16:creationId xmlns:a16="http://schemas.microsoft.com/office/drawing/2014/main" id="{2161B3BB-D1E1-4616-BC83-75FA66B60392}"/>
            </a:ext>
          </a:extLst>
        </xdr:cNvPr>
        <xdr:cNvSpPr txBox="1"/>
      </xdr:nvSpPr>
      <xdr:spPr>
        <a:xfrm>
          <a:off x="9805147" y="168088"/>
          <a:ext cx="1162050"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เสริม </a:t>
          </a:r>
          <a:r>
            <a:rPr lang="en-US" sz="1600" b="1">
              <a:latin typeface="TH SarabunIT๙" panose="020B0500040200020003" pitchFamily="34" charset="-34"/>
              <a:cs typeface="TH SarabunIT๙" panose="020B0500040200020003" pitchFamily="34" charset="-34"/>
            </a:rPr>
            <a:t>60 </a:t>
          </a:r>
          <a:r>
            <a:rPr lang="th-TH" sz="1600" b="1">
              <a:latin typeface="TH SarabunIT๙" panose="020B0500040200020003" pitchFamily="34" charset="-34"/>
              <a:cs typeface="TH SarabunIT๙" panose="020B0500040200020003" pitchFamily="34" charset="-34"/>
            </a:rPr>
            <a:t>ชั่วโมง</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12</xdr:col>
      <xdr:colOff>525517</xdr:colOff>
      <xdr:row>6</xdr:row>
      <xdr:rowOff>78827</xdr:rowOff>
    </xdr:to>
    <xdr:cxnSp macro="">
      <xdr:nvCxnSpPr>
        <xdr:cNvPr id="2" name="ตัวเชื่อมต่อตรง 1">
          <a:extLst>
            <a:ext uri="{FF2B5EF4-FFF2-40B4-BE49-F238E27FC236}">
              <a16:creationId xmlns:a16="http://schemas.microsoft.com/office/drawing/2014/main" id="{25839F03-C83A-4ADE-9D92-23C8BD42996A}"/>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124810</xdr:colOff>
      <xdr:row>6</xdr:row>
      <xdr:rowOff>78827</xdr:rowOff>
    </xdr:from>
    <xdr:to>
      <xdr:col>12</xdr:col>
      <xdr:colOff>525517</xdr:colOff>
      <xdr:row>6</xdr:row>
      <xdr:rowOff>78827</xdr:rowOff>
    </xdr:to>
    <xdr:cxnSp macro="">
      <xdr:nvCxnSpPr>
        <xdr:cNvPr id="4" name="ตัวเชื่อมต่อตรง 3">
          <a:extLst>
            <a:ext uri="{FF2B5EF4-FFF2-40B4-BE49-F238E27FC236}">
              <a16:creationId xmlns:a16="http://schemas.microsoft.com/office/drawing/2014/main" id="{33818AC0-0837-4295-82F2-6976845863EE}"/>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299853</xdr:colOff>
      <xdr:row>0</xdr:row>
      <xdr:rowOff>201320</xdr:rowOff>
    </xdr:from>
    <xdr:to>
      <xdr:col>14</xdr:col>
      <xdr:colOff>171371</xdr:colOff>
      <xdr:row>2</xdr:row>
      <xdr:rowOff>160157</xdr:rowOff>
    </xdr:to>
    <xdr:pic>
      <xdr:nvPicPr>
        <xdr:cNvPr id="5" name="รูปภาพ 4">
          <a:hlinkClick xmlns:r="http://schemas.openxmlformats.org/officeDocument/2006/relationships" r:id="rId1"/>
          <a:extLst>
            <a:ext uri="{FF2B5EF4-FFF2-40B4-BE49-F238E27FC236}">
              <a16:creationId xmlns:a16="http://schemas.microsoft.com/office/drawing/2014/main" id="{AD4652AE-CE2D-4200-AAD3-BB9E617633CD}"/>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377428" y="201320"/>
          <a:ext cx="481118" cy="473187"/>
        </a:xfrm>
        <a:prstGeom prst="rect">
          <a:avLst/>
        </a:prstGeom>
      </xdr:spPr>
    </xdr:pic>
    <xdr:clientData/>
  </xdr:twoCellAnchor>
  <xdr:twoCellAnchor>
    <xdr:from>
      <xdr:col>0</xdr:col>
      <xdr:colOff>124810</xdr:colOff>
      <xdr:row>6</xdr:row>
      <xdr:rowOff>78827</xdr:rowOff>
    </xdr:from>
    <xdr:to>
      <xdr:col>12</xdr:col>
      <xdr:colOff>525517</xdr:colOff>
      <xdr:row>6</xdr:row>
      <xdr:rowOff>78827</xdr:rowOff>
    </xdr:to>
    <xdr:cxnSp macro="">
      <xdr:nvCxnSpPr>
        <xdr:cNvPr id="6" name="ตัวเชื่อมต่อตรง 5">
          <a:extLst>
            <a:ext uri="{FF2B5EF4-FFF2-40B4-BE49-F238E27FC236}">
              <a16:creationId xmlns:a16="http://schemas.microsoft.com/office/drawing/2014/main" id="{7CF22894-7391-4D07-9359-DAD54F92B65B}"/>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224117</xdr:colOff>
      <xdr:row>35</xdr:row>
      <xdr:rowOff>403412</xdr:rowOff>
    </xdr:from>
    <xdr:to>
      <xdr:col>4</xdr:col>
      <xdr:colOff>437029</xdr:colOff>
      <xdr:row>35</xdr:row>
      <xdr:rowOff>403412</xdr:rowOff>
    </xdr:to>
    <xdr:cxnSp macro="">
      <xdr:nvCxnSpPr>
        <xdr:cNvPr id="8" name="ตัวเชื่อมต่อตรง 7">
          <a:extLst>
            <a:ext uri="{FF2B5EF4-FFF2-40B4-BE49-F238E27FC236}">
              <a16:creationId xmlns:a16="http://schemas.microsoft.com/office/drawing/2014/main" id="{AFF9DF93-BED8-476F-968D-F00AE68179FA}"/>
            </a:ext>
          </a:extLst>
        </xdr:cNvPr>
        <xdr:cNvCxnSpPr/>
      </xdr:nvCxnSpPr>
      <xdr:spPr>
        <a:xfrm>
          <a:off x="2557742" y="13814612"/>
          <a:ext cx="171786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9" name="ตัวเชื่อมต่อตรง 8">
          <a:extLst>
            <a:ext uri="{FF2B5EF4-FFF2-40B4-BE49-F238E27FC236}">
              <a16:creationId xmlns:a16="http://schemas.microsoft.com/office/drawing/2014/main" id="{5874A5B5-5B51-4A80-B7C6-94605DF3CFE1}"/>
            </a:ext>
          </a:extLst>
        </xdr:cNvPr>
        <xdr:cNvCxnSpPr/>
      </xdr:nvCxnSpPr>
      <xdr:spPr>
        <a:xfrm>
          <a:off x="7184652" y="10412506"/>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40</xdr:row>
      <xdr:rowOff>33618</xdr:rowOff>
    </xdr:from>
    <xdr:to>
      <xdr:col>2</xdr:col>
      <xdr:colOff>0</xdr:colOff>
      <xdr:row>40</xdr:row>
      <xdr:rowOff>33618</xdr:rowOff>
    </xdr:to>
    <xdr:cxnSp macro="">
      <xdr:nvCxnSpPr>
        <xdr:cNvPr id="10" name="ตัวเชื่อมต่อตรง 9">
          <a:extLst>
            <a:ext uri="{FF2B5EF4-FFF2-40B4-BE49-F238E27FC236}">
              <a16:creationId xmlns:a16="http://schemas.microsoft.com/office/drawing/2014/main" id="{8A592D33-E65D-4CC3-9763-427D59498399}"/>
            </a:ext>
          </a:extLst>
        </xdr:cNvPr>
        <xdr:cNvCxnSpPr/>
      </xdr:nvCxnSpPr>
      <xdr:spPr>
        <a:xfrm>
          <a:off x="593912" y="10434918"/>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444874</xdr:colOff>
      <xdr:row>42</xdr:row>
      <xdr:rowOff>460561</xdr:rowOff>
    </xdr:from>
    <xdr:to>
      <xdr:col>10</xdr:col>
      <xdr:colOff>695325</xdr:colOff>
      <xdr:row>42</xdr:row>
      <xdr:rowOff>460561</xdr:rowOff>
    </xdr:to>
    <xdr:cxnSp macro="">
      <xdr:nvCxnSpPr>
        <xdr:cNvPr id="11" name="ตัวเชื่อมต่อตรง 10">
          <a:extLst>
            <a:ext uri="{FF2B5EF4-FFF2-40B4-BE49-F238E27FC236}">
              <a16:creationId xmlns:a16="http://schemas.microsoft.com/office/drawing/2014/main" id="{E691D95C-DB33-4C48-A647-DBE98015078C}"/>
            </a:ext>
          </a:extLst>
        </xdr:cNvPr>
        <xdr:cNvCxnSpPr/>
      </xdr:nvCxnSpPr>
      <xdr:spPr>
        <a:xfrm>
          <a:off x="7293349" y="16938811"/>
          <a:ext cx="175540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48</xdr:row>
      <xdr:rowOff>11206</xdr:rowOff>
    </xdr:from>
    <xdr:to>
      <xdr:col>10</xdr:col>
      <xdr:colOff>728383</xdr:colOff>
      <xdr:row>48</xdr:row>
      <xdr:rowOff>11206</xdr:rowOff>
    </xdr:to>
    <xdr:cxnSp macro="">
      <xdr:nvCxnSpPr>
        <xdr:cNvPr id="12" name="ตัวเชื่อมต่อตรง 11">
          <a:extLst>
            <a:ext uri="{FF2B5EF4-FFF2-40B4-BE49-F238E27FC236}">
              <a16:creationId xmlns:a16="http://schemas.microsoft.com/office/drawing/2014/main" id="{E43CC388-0DC5-421D-8147-1F0A4FA49148}"/>
            </a:ext>
          </a:extLst>
        </xdr:cNvPr>
        <xdr:cNvCxnSpPr/>
      </xdr:nvCxnSpPr>
      <xdr:spPr>
        <a:xfrm>
          <a:off x="7184652" y="11412631"/>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33618</xdr:colOff>
      <xdr:row>37</xdr:row>
      <xdr:rowOff>425823</xdr:rowOff>
    </xdr:from>
    <xdr:to>
      <xdr:col>8</xdr:col>
      <xdr:colOff>728383</xdr:colOff>
      <xdr:row>37</xdr:row>
      <xdr:rowOff>425823</xdr:rowOff>
    </xdr:to>
    <xdr:cxnSp macro="">
      <xdr:nvCxnSpPr>
        <xdr:cNvPr id="13" name="ตัวเชื่อมต่อตรง 12">
          <a:extLst>
            <a:ext uri="{FF2B5EF4-FFF2-40B4-BE49-F238E27FC236}">
              <a16:creationId xmlns:a16="http://schemas.microsoft.com/office/drawing/2014/main" id="{BF29218C-2F67-4028-9E0F-358D71D35D09}"/>
            </a:ext>
          </a:extLst>
        </xdr:cNvPr>
        <xdr:cNvCxnSpPr/>
      </xdr:nvCxnSpPr>
      <xdr:spPr>
        <a:xfrm>
          <a:off x="6882093" y="9750798"/>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504265</xdr:colOff>
      <xdr:row>37</xdr:row>
      <xdr:rowOff>392206</xdr:rowOff>
    </xdr:from>
    <xdr:to>
      <xdr:col>12</xdr:col>
      <xdr:colOff>448236</xdr:colOff>
      <xdr:row>37</xdr:row>
      <xdr:rowOff>392206</xdr:rowOff>
    </xdr:to>
    <xdr:cxnSp macro="">
      <xdr:nvCxnSpPr>
        <xdr:cNvPr id="14" name="ตัวเชื่อมต่อตรง 13">
          <a:extLst>
            <a:ext uri="{FF2B5EF4-FFF2-40B4-BE49-F238E27FC236}">
              <a16:creationId xmlns:a16="http://schemas.microsoft.com/office/drawing/2014/main" id="{2A3BF202-BCDE-4A3F-9FE6-3AC788F9E48B}"/>
            </a:ext>
          </a:extLst>
        </xdr:cNvPr>
        <xdr:cNvCxnSpPr/>
      </xdr:nvCxnSpPr>
      <xdr:spPr>
        <a:xfrm>
          <a:off x="9610165" y="9717181"/>
          <a:ext cx="69644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605117</xdr:colOff>
      <xdr:row>0</xdr:row>
      <xdr:rowOff>134471</xdr:rowOff>
    </xdr:from>
    <xdr:to>
      <xdr:col>13</xdr:col>
      <xdr:colOff>302558</xdr:colOff>
      <xdr:row>2</xdr:row>
      <xdr:rowOff>112059</xdr:rowOff>
    </xdr:to>
    <xdr:sp macro="" textlink="">
      <xdr:nvSpPr>
        <xdr:cNvPr id="16" name="กล่องข้อความ 15">
          <a:extLst>
            <a:ext uri="{FF2B5EF4-FFF2-40B4-BE49-F238E27FC236}">
              <a16:creationId xmlns:a16="http://schemas.microsoft.com/office/drawing/2014/main" id="{ACB8D9E0-33A5-4513-9638-84B93CF5ECEE}"/>
            </a:ext>
          </a:extLst>
        </xdr:cNvPr>
        <xdr:cNvSpPr txBox="1"/>
      </xdr:nvSpPr>
      <xdr:spPr>
        <a:xfrm>
          <a:off x="9693088" y="134471"/>
          <a:ext cx="1669676"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เร่งด่วน </a:t>
          </a:r>
          <a:r>
            <a:rPr lang="en-US" sz="1600" b="1">
              <a:latin typeface="TH SarabunIT๙" panose="020B0500040200020003" pitchFamily="34" charset="-34"/>
              <a:cs typeface="TH SarabunIT๙" panose="020B0500040200020003" pitchFamily="34" charset="-34"/>
            </a:rPr>
            <a:t>60 </a:t>
          </a:r>
          <a:r>
            <a:rPr lang="th-TH" sz="1600" b="1">
              <a:latin typeface="TH SarabunIT๙" panose="020B0500040200020003" pitchFamily="34" charset="-34"/>
              <a:cs typeface="TH SarabunIT๙" panose="020B0500040200020003" pitchFamily="34" charset="-34"/>
            </a:rPr>
            <a:t>ชั่วโมง</a:t>
          </a:r>
        </a:p>
      </xdr:txBody>
    </xdr:sp>
    <xdr:clientData/>
  </xdr:twoCellAnchor>
  <xdr:twoCellAnchor>
    <xdr:from>
      <xdr:col>0</xdr:col>
      <xdr:colOff>593912</xdr:colOff>
      <xdr:row>43</xdr:row>
      <xdr:rowOff>33618</xdr:rowOff>
    </xdr:from>
    <xdr:to>
      <xdr:col>2</xdr:col>
      <xdr:colOff>0</xdr:colOff>
      <xdr:row>43</xdr:row>
      <xdr:rowOff>33618</xdr:rowOff>
    </xdr:to>
    <xdr:cxnSp macro="">
      <xdr:nvCxnSpPr>
        <xdr:cNvPr id="18" name="ตัวเชื่อมต่อตรง 17">
          <a:extLst>
            <a:ext uri="{FF2B5EF4-FFF2-40B4-BE49-F238E27FC236}">
              <a16:creationId xmlns:a16="http://schemas.microsoft.com/office/drawing/2014/main" id="{C947E14F-5F6A-439F-BCA6-6EC5062E38B1}"/>
            </a:ext>
          </a:extLst>
        </xdr:cNvPr>
        <xdr:cNvCxnSpPr/>
      </xdr:nvCxnSpPr>
      <xdr:spPr>
        <a:xfrm>
          <a:off x="593912" y="14847794"/>
          <a:ext cx="173691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48</xdr:row>
      <xdr:rowOff>33618</xdr:rowOff>
    </xdr:from>
    <xdr:to>
      <xdr:col>2</xdr:col>
      <xdr:colOff>0</xdr:colOff>
      <xdr:row>48</xdr:row>
      <xdr:rowOff>33618</xdr:rowOff>
    </xdr:to>
    <xdr:cxnSp macro="">
      <xdr:nvCxnSpPr>
        <xdr:cNvPr id="19" name="ตัวเชื่อมต่อตรง 18">
          <a:extLst>
            <a:ext uri="{FF2B5EF4-FFF2-40B4-BE49-F238E27FC236}">
              <a16:creationId xmlns:a16="http://schemas.microsoft.com/office/drawing/2014/main" id="{E96AF7EA-F2BE-4B39-831D-2B6000AA8DDD}"/>
            </a:ext>
          </a:extLst>
        </xdr:cNvPr>
        <xdr:cNvCxnSpPr/>
      </xdr:nvCxnSpPr>
      <xdr:spPr>
        <a:xfrm>
          <a:off x="593912" y="14847794"/>
          <a:ext cx="173691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124810</xdr:colOff>
      <xdr:row>6</xdr:row>
      <xdr:rowOff>78827</xdr:rowOff>
    </xdr:from>
    <xdr:to>
      <xdr:col>12</xdr:col>
      <xdr:colOff>525517</xdr:colOff>
      <xdr:row>6</xdr:row>
      <xdr:rowOff>78827</xdr:rowOff>
    </xdr:to>
    <xdr:cxnSp macro="">
      <xdr:nvCxnSpPr>
        <xdr:cNvPr id="2" name="ตัวเชื่อมต่อตรง 1">
          <a:extLst>
            <a:ext uri="{FF2B5EF4-FFF2-40B4-BE49-F238E27FC236}">
              <a16:creationId xmlns:a16="http://schemas.microsoft.com/office/drawing/2014/main" id="{39EA1AC3-FB0A-495B-9E25-9E2EBE46E92C}"/>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124810</xdr:colOff>
      <xdr:row>6</xdr:row>
      <xdr:rowOff>78827</xdr:rowOff>
    </xdr:from>
    <xdr:to>
      <xdr:col>12</xdr:col>
      <xdr:colOff>525517</xdr:colOff>
      <xdr:row>6</xdr:row>
      <xdr:rowOff>78827</xdr:rowOff>
    </xdr:to>
    <xdr:cxnSp macro="">
      <xdr:nvCxnSpPr>
        <xdr:cNvPr id="4" name="ตัวเชื่อมต่อตรง 3">
          <a:extLst>
            <a:ext uri="{FF2B5EF4-FFF2-40B4-BE49-F238E27FC236}">
              <a16:creationId xmlns:a16="http://schemas.microsoft.com/office/drawing/2014/main" id="{AD35A5C9-C9BB-489B-AD4F-7EE2E84D7686}"/>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13</xdr:col>
      <xdr:colOff>120559</xdr:colOff>
      <xdr:row>0</xdr:row>
      <xdr:rowOff>145291</xdr:rowOff>
    </xdr:from>
    <xdr:to>
      <xdr:col>13</xdr:col>
      <xdr:colOff>597195</xdr:colOff>
      <xdr:row>2</xdr:row>
      <xdr:rowOff>104128</xdr:rowOff>
    </xdr:to>
    <xdr:pic>
      <xdr:nvPicPr>
        <xdr:cNvPr id="5" name="รูปภาพ 4">
          <a:hlinkClick xmlns:r="http://schemas.openxmlformats.org/officeDocument/2006/relationships" r:id="rId1"/>
          <a:extLst>
            <a:ext uri="{FF2B5EF4-FFF2-40B4-BE49-F238E27FC236}">
              <a16:creationId xmlns:a16="http://schemas.microsoft.com/office/drawing/2014/main" id="{31D8AAB8-E121-4A37-9D91-60C7541740EA}"/>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180765" y="145291"/>
          <a:ext cx="476636" cy="474308"/>
        </a:xfrm>
        <a:prstGeom prst="rect">
          <a:avLst/>
        </a:prstGeom>
      </xdr:spPr>
    </xdr:pic>
    <xdr:clientData/>
  </xdr:twoCellAnchor>
  <xdr:twoCellAnchor>
    <xdr:from>
      <xdr:col>0</xdr:col>
      <xdr:colOff>124810</xdr:colOff>
      <xdr:row>6</xdr:row>
      <xdr:rowOff>78827</xdr:rowOff>
    </xdr:from>
    <xdr:to>
      <xdr:col>12</xdr:col>
      <xdr:colOff>525517</xdr:colOff>
      <xdr:row>6</xdr:row>
      <xdr:rowOff>78827</xdr:rowOff>
    </xdr:to>
    <xdr:cxnSp macro="">
      <xdr:nvCxnSpPr>
        <xdr:cNvPr id="6" name="ตัวเชื่อมต่อตรง 5">
          <a:extLst>
            <a:ext uri="{FF2B5EF4-FFF2-40B4-BE49-F238E27FC236}">
              <a16:creationId xmlns:a16="http://schemas.microsoft.com/office/drawing/2014/main" id="{EDDCB387-61BF-4666-B21C-E48A52AF1D9C}"/>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124810</xdr:colOff>
      <xdr:row>6</xdr:row>
      <xdr:rowOff>78827</xdr:rowOff>
    </xdr:from>
    <xdr:to>
      <xdr:col>12</xdr:col>
      <xdr:colOff>525517</xdr:colOff>
      <xdr:row>6</xdr:row>
      <xdr:rowOff>78827</xdr:rowOff>
    </xdr:to>
    <xdr:cxnSp macro="">
      <xdr:nvCxnSpPr>
        <xdr:cNvPr id="8" name="ตัวเชื่อมต่อตรง 7">
          <a:extLst>
            <a:ext uri="{FF2B5EF4-FFF2-40B4-BE49-F238E27FC236}">
              <a16:creationId xmlns:a16="http://schemas.microsoft.com/office/drawing/2014/main" id="{85F9D8E1-D329-4E12-8BF2-F73FE0CE4C6E}"/>
            </a:ext>
          </a:extLst>
        </xdr:cNvPr>
        <xdr:cNvCxnSpPr/>
      </xdr:nvCxnSpPr>
      <xdr:spPr>
        <a:xfrm>
          <a:off x="124810" y="1621877"/>
          <a:ext cx="102590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224117</xdr:colOff>
      <xdr:row>36</xdr:row>
      <xdr:rowOff>22412</xdr:rowOff>
    </xdr:from>
    <xdr:to>
      <xdr:col>4</xdr:col>
      <xdr:colOff>437029</xdr:colOff>
      <xdr:row>36</xdr:row>
      <xdr:rowOff>22412</xdr:rowOff>
    </xdr:to>
    <xdr:cxnSp macro="">
      <xdr:nvCxnSpPr>
        <xdr:cNvPr id="9" name="ตัวเชื่อมต่อตรง 8">
          <a:extLst>
            <a:ext uri="{FF2B5EF4-FFF2-40B4-BE49-F238E27FC236}">
              <a16:creationId xmlns:a16="http://schemas.microsoft.com/office/drawing/2014/main" id="{6CBF02B7-BB6B-4E89-AA32-B175F38BAF3C}"/>
            </a:ext>
          </a:extLst>
        </xdr:cNvPr>
        <xdr:cNvCxnSpPr/>
      </xdr:nvCxnSpPr>
      <xdr:spPr>
        <a:xfrm>
          <a:off x="2557742" y="9347387"/>
          <a:ext cx="171786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616324</xdr:colOff>
      <xdr:row>40</xdr:row>
      <xdr:rowOff>22411</xdr:rowOff>
    </xdr:from>
    <xdr:to>
      <xdr:col>2</xdr:col>
      <xdr:colOff>22412</xdr:colOff>
      <xdr:row>40</xdr:row>
      <xdr:rowOff>22411</xdr:rowOff>
    </xdr:to>
    <xdr:cxnSp macro="">
      <xdr:nvCxnSpPr>
        <xdr:cNvPr id="12" name="ตัวเชื่อมต่อตรง 11">
          <a:extLst>
            <a:ext uri="{FF2B5EF4-FFF2-40B4-BE49-F238E27FC236}">
              <a16:creationId xmlns:a16="http://schemas.microsoft.com/office/drawing/2014/main" id="{B5949B3C-A26C-412F-87E5-0AB36B70A3EB}"/>
            </a:ext>
          </a:extLst>
        </xdr:cNvPr>
        <xdr:cNvCxnSpPr/>
      </xdr:nvCxnSpPr>
      <xdr:spPr>
        <a:xfrm>
          <a:off x="616324" y="11423836"/>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13" name="ตัวเชื่อมต่อตรง 12">
          <a:extLst>
            <a:ext uri="{FF2B5EF4-FFF2-40B4-BE49-F238E27FC236}">
              <a16:creationId xmlns:a16="http://schemas.microsoft.com/office/drawing/2014/main" id="{D001CAFF-1CDE-49D9-9EE2-713C788B6177}"/>
            </a:ext>
          </a:extLst>
        </xdr:cNvPr>
        <xdr:cNvCxnSpPr/>
      </xdr:nvCxnSpPr>
      <xdr:spPr>
        <a:xfrm>
          <a:off x="7184652" y="11412631"/>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560294</xdr:colOff>
      <xdr:row>0</xdr:row>
      <xdr:rowOff>168088</xdr:rowOff>
    </xdr:from>
    <xdr:to>
      <xdr:col>13</xdr:col>
      <xdr:colOff>257735</xdr:colOff>
      <xdr:row>2</xdr:row>
      <xdr:rowOff>145676</xdr:rowOff>
    </xdr:to>
    <xdr:sp macro="" textlink="">
      <xdr:nvSpPr>
        <xdr:cNvPr id="16" name="กล่องข้อความ 15">
          <a:extLst>
            <a:ext uri="{FF2B5EF4-FFF2-40B4-BE49-F238E27FC236}">
              <a16:creationId xmlns:a16="http://schemas.microsoft.com/office/drawing/2014/main" id="{5575C388-24BA-4168-B9F9-D335199B6AEE}"/>
            </a:ext>
          </a:extLst>
        </xdr:cNvPr>
        <xdr:cNvSpPr txBox="1"/>
      </xdr:nvSpPr>
      <xdr:spPr>
        <a:xfrm>
          <a:off x="9648265" y="168088"/>
          <a:ext cx="1669676" cy="493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th-TH" sz="1600" b="1">
              <a:latin typeface="TH SarabunIT๙" panose="020B0500040200020003" pitchFamily="34" charset="-34"/>
              <a:cs typeface="TH SarabunIT๙" panose="020B0500040200020003" pitchFamily="34" charset="-34"/>
            </a:rPr>
            <a:t>เร่งด่วน </a:t>
          </a:r>
          <a:r>
            <a:rPr lang="en-US" sz="1600" b="1">
              <a:latin typeface="TH SarabunIT๙" panose="020B0500040200020003" pitchFamily="34" charset="-34"/>
              <a:cs typeface="TH SarabunIT๙" panose="020B0500040200020003" pitchFamily="34" charset="-34"/>
            </a:rPr>
            <a:t>60 </a:t>
          </a:r>
          <a:r>
            <a:rPr lang="th-TH" sz="1600" b="1">
              <a:latin typeface="TH SarabunIT๙" panose="020B0500040200020003" pitchFamily="34" charset="-34"/>
              <a:cs typeface="TH SarabunIT๙" panose="020B0500040200020003" pitchFamily="34" charset="-34"/>
            </a:rPr>
            <a:t>ชั่วโมง</a:t>
          </a:r>
        </a:p>
      </xdr:txBody>
    </xdr:sp>
    <xdr:clientData/>
  </xdr:twoCellAnchor>
  <xdr:twoCellAnchor>
    <xdr:from>
      <xdr:col>2</xdr:col>
      <xdr:colOff>224117</xdr:colOff>
      <xdr:row>35</xdr:row>
      <xdr:rowOff>403412</xdr:rowOff>
    </xdr:from>
    <xdr:to>
      <xdr:col>4</xdr:col>
      <xdr:colOff>437029</xdr:colOff>
      <xdr:row>35</xdr:row>
      <xdr:rowOff>403412</xdr:rowOff>
    </xdr:to>
    <xdr:cxnSp macro="">
      <xdr:nvCxnSpPr>
        <xdr:cNvPr id="17" name="ตัวเชื่อมต่อตรง 16">
          <a:extLst>
            <a:ext uri="{FF2B5EF4-FFF2-40B4-BE49-F238E27FC236}">
              <a16:creationId xmlns:a16="http://schemas.microsoft.com/office/drawing/2014/main" id="{36207BF5-ECF9-47EA-899A-5F520353201D}"/>
            </a:ext>
          </a:extLst>
        </xdr:cNvPr>
        <xdr:cNvCxnSpPr/>
      </xdr:nvCxnSpPr>
      <xdr:spPr>
        <a:xfrm>
          <a:off x="2557742" y="13814612"/>
          <a:ext cx="1717862"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40</xdr:row>
      <xdr:rowOff>11206</xdr:rowOff>
    </xdr:from>
    <xdr:to>
      <xdr:col>10</xdr:col>
      <xdr:colOff>728383</xdr:colOff>
      <xdr:row>40</xdr:row>
      <xdr:rowOff>11206</xdr:rowOff>
    </xdr:to>
    <xdr:cxnSp macro="">
      <xdr:nvCxnSpPr>
        <xdr:cNvPr id="18" name="ตัวเชื่อมต่อตรง 17">
          <a:extLst>
            <a:ext uri="{FF2B5EF4-FFF2-40B4-BE49-F238E27FC236}">
              <a16:creationId xmlns:a16="http://schemas.microsoft.com/office/drawing/2014/main" id="{0B98ABAE-158F-4D6A-B457-21B53D71CDB7}"/>
            </a:ext>
          </a:extLst>
        </xdr:cNvPr>
        <xdr:cNvCxnSpPr/>
      </xdr:nvCxnSpPr>
      <xdr:spPr>
        <a:xfrm>
          <a:off x="7184652" y="15727456"/>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444874</xdr:colOff>
      <xdr:row>42</xdr:row>
      <xdr:rowOff>460561</xdr:rowOff>
    </xdr:from>
    <xdr:to>
      <xdr:col>10</xdr:col>
      <xdr:colOff>695325</xdr:colOff>
      <xdr:row>42</xdr:row>
      <xdr:rowOff>460561</xdr:rowOff>
    </xdr:to>
    <xdr:cxnSp macro="">
      <xdr:nvCxnSpPr>
        <xdr:cNvPr id="20" name="ตัวเชื่อมต่อตรง 19">
          <a:extLst>
            <a:ext uri="{FF2B5EF4-FFF2-40B4-BE49-F238E27FC236}">
              <a16:creationId xmlns:a16="http://schemas.microsoft.com/office/drawing/2014/main" id="{5C62E636-00D3-45F6-8573-44D25D99BA69}"/>
            </a:ext>
          </a:extLst>
        </xdr:cNvPr>
        <xdr:cNvCxnSpPr/>
      </xdr:nvCxnSpPr>
      <xdr:spPr>
        <a:xfrm>
          <a:off x="7293349" y="16938811"/>
          <a:ext cx="1755401"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336177</xdr:colOff>
      <xdr:row>48</xdr:row>
      <xdr:rowOff>11206</xdr:rowOff>
    </xdr:from>
    <xdr:to>
      <xdr:col>10</xdr:col>
      <xdr:colOff>728383</xdr:colOff>
      <xdr:row>48</xdr:row>
      <xdr:rowOff>11206</xdr:rowOff>
    </xdr:to>
    <xdr:cxnSp macro="">
      <xdr:nvCxnSpPr>
        <xdr:cNvPr id="21" name="ตัวเชื่อมต่อตรง 20">
          <a:extLst>
            <a:ext uri="{FF2B5EF4-FFF2-40B4-BE49-F238E27FC236}">
              <a16:creationId xmlns:a16="http://schemas.microsoft.com/office/drawing/2014/main" id="{49754CBE-A537-4A97-BE12-5D4A93540181}"/>
            </a:ext>
          </a:extLst>
        </xdr:cNvPr>
        <xdr:cNvCxnSpPr/>
      </xdr:nvCxnSpPr>
      <xdr:spPr>
        <a:xfrm>
          <a:off x="7184652" y="18261106"/>
          <a:ext cx="1897156"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571500</xdr:colOff>
      <xdr:row>38</xdr:row>
      <xdr:rowOff>-1</xdr:rowOff>
    </xdr:from>
    <xdr:to>
      <xdr:col>12</xdr:col>
      <xdr:colOff>515471</xdr:colOff>
      <xdr:row>38</xdr:row>
      <xdr:rowOff>-1</xdr:rowOff>
    </xdr:to>
    <xdr:cxnSp macro="">
      <xdr:nvCxnSpPr>
        <xdr:cNvPr id="23" name="ตัวเชื่อมต่อตรง 22">
          <a:extLst>
            <a:ext uri="{FF2B5EF4-FFF2-40B4-BE49-F238E27FC236}">
              <a16:creationId xmlns:a16="http://schemas.microsoft.com/office/drawing/2014/main" id="{A4A053E1-9A40-4E88-B474-4E56456478F6}"/>
            </a:ext>
          </a:extLst>
        </xdr:cNvPr>
        <xdr:cNvCxnSpPr/>
      </xdr:nvCxnSpPr>
      <xdr:spPr>
        <a:xfrm>
          <a:off x="9659471" y="14903823"/>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43</xdr:row>
      <xdr:rowOff>33618</xdr:rowOff>
    </xdr:from>
    <xdr:to>
      <xdr:col>2</xdr:col>
      <xdr:colOff>0</xdr:colOff>
      <xdr:row>43</xdr:row>
      <xdr:rowOff>33618</xdr:rowOff>
    </xdr:to>
    <xdr:cxnSp macro="">
      <xdr:nvCxnSpPr>
        <xdr:cNvPr id="24" name="ตัวเชื่อมต่อตรง 23">
          <a:extLst>
            <a:ext uri="{FF2B5EF4-FFF2-40B4-BE49-F238E27FC236}">
              <a16:creationId xmlns:a16="http://schemas.microsoft.com/office/drawing/2014/main" id="{4A19BCC9-1A29-439C-9D31-20F0C4451FFA}"/>
            </a:ext>
          </a:extLst>
        </xdr:cNvPr>
        <xdr:cNvCxnSpPr/>
      </xdr:nvCxnSpPr>
      <xdr:spPr>
        <a:xfrm>
          <a:off x="593912" y="16997643"/>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593912</xdr:colOff>
      <xdr:row>48</xdr:row>
      <xdr:rowOff>33618</xdr:rowOff>
    </xdr:from>
    <xdr:to>
      <xdr:col>2</xdr:col>
      <xdr:colOff>0</xdr:colOff>
      <xdr:row>48</xdr:row>
      <xdr:rowOff>33618</xdr:rowOff>
    </xdr:to>
    <xdr:cxnSp macro="">
      <xdr:nvCxnSpPr>
        <xdr:cNvPr id="25" name="ตัวเชื่อมต่อตรง 24">
          <a:extLst>
            <a:ext uri="{FF2B5EF4-FFF2-40B4-BE49-F238E27FC236}">
              <a16:creationId xmlns:a16="http://schemas.microsoft.com/office/drawing/2014/main" id="{EF59DC52-5ED8-4F0E-8525-728AEDE14CC6}"/>
            </a:ext>
          </a:extLst>
        </xdr:cNvPr>
        <xdr:cNvCxnSpPr/>
      </xdr:nvCxnSpPr>
      <xdr:spPr>
        <a:xfrm>
          <a:off x="593912" y="18283518"/>
          <a:ext cx="1739713"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739588</xdr:colOff>
      <xdr:row>38</xdr:row>
      <xdr:rowOff>11205</xdr:rowOff>
    </xdr:from>
    <xdr:to>
      <xdr:col>8</xdr:col>
      <xdr:colOff>683559</xdr:colOff>
      <xdr:row>38</xdr:row>
      <xdr:rowOff>11205</xdr:rowOff>
    </xdr:to>
    <xdr:cxnSp macro="">
      <xdr:nvCxnSpPr>
        <xdr:cNvPr id="26" name="ตัวเชื่อมต่อตรง 25">
          <a:extLst>
            <a:ext uri="{FF2B5EF4-FFF2-40B4-BE49-F238E27FC236}">
              <a16:creationId xmlns:a16="http://schemas.microsoft.com/office/drawing/2014/main" id="{23186519-1579-4C82-9282-3F611773ABF2}"/>
            </a:ext>
          </a:extLst>
        </xdr:cNvPr>
        <xdr:cNvCxnSpPr/>
      </xdr:nvCxnSpPr>
      <xdr:spPr>
        <a:xfrm>
          <a:off x="6824382" y="14915029"/>
          <a:ext cx="694765" cy="0"/>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editAs="oneCell">
    <xdr:from>
      <xdr:col>10</xdr:col>
      <xdr:colOff>85725</xdr:colOff>
      <xdr:row>0</xdr:row>
      <xdr:rowOff>104775</xdr:rowOff>
    </xdr:from>
    <xdr:to>
      <xdr:col>10</xdr:col>
      <xdr:colOff>562361</xdr:colOff>
      <xdr:row>2</xdr:row>
      <xdr:rowOff>82662</xdr:rowOff>
    </xdr:to>
    <xdr:pic>
      <xdr:nvPicPr>
        <xdr:cNvPr id="2" name="รูปภาพ 1">
          <a:hlinkClick xmlns:r="http://schemas.openxmlformats.org/officeDocument/2006/relationships" r:id="rId1"/>
          <a:extLst>
            <a:ext uri="{FF2B5EF4-FFF2-40B4-BE49-F238E27FC236}">
              <a16:creationId xmlns:a16="http://schemas.microsoft.com/office/drawing/2014/main" id="{74E9B945-FA10-4210-A2CC-13A584D9F409}"/>
            </a:ext>
          </a:extLst>
        </xdr:cNvPr>
        <xdr:cNvPicPr>
          <a:picLocks noChangeAspect="1"/>
        </xdr:cNvPicPr>
      </xdr:nvPicPr>
      <xdr:blipFill>
        <a:blip xmlns:r="http://schemas.openxmlformats.org/officeDocument/2006/relationships" r:embed="rId2">
          <a:clrChange>
            <a:clrFrom>
              <a:srgbClr val="FEFFFF"/>
            </a:clrFrom>
            <a:clrTo>
              <a:srgbClr val="FEFFFF">
                <a:alpha val="0"/>
              </a:srgbClr>
            </a:clrTo>
          </a:clrChange>
          <a:extLst>
            <a:ext uri="{28A0092B-C50C-407E-A947-70E740481C1C}">
              <a14:useLocalDpi xmlns:a14="http://schemas.microsoft.com/office/drawing/2010/main" val="0"/>
            </a:ext>
          </a:extLst>
        </a:blip>
        <a:stretch>
          <a:fillRect/>
        </a:stretch>
      </xdr:blipFill>
      <xdr:spPr>
        <a:xfrm>
          <a:off x="11325225" y="104775"/>
          <a:ext cx="476636" cy="47430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14</xdr:col>
      <xdr:colOff>908563</xdr:colOff>
      <xdr:row>1</xdr:row>
      <xdr:rowOff>217630</xdr:rowOff>
    </xdr:from>
    <xdr:to>
      <xdr:col>14</xdr:col>
      <xdr:colOff>910151</xdr:colOff>
      <xdr:row>14</xdr:row>
      <xdr:rowOff>262453</xdr:rowOff>
    </xdr:to>
    <xdr:cxnSp macro="">
      <xdr:nvCxnSpPr>
        <xdr:cNvPr id="2" name="ลูกศรเชื่อมต่อแบบตรง 1">
          <a:extLst>
            <a:ext uri="{FF2B5EF4-FFF2-40B4-BE49-F238E27FC236}">
              <a16:creationId xmlns:a16="http://schemas.microsoft.com/office/drawing/2014/main" id="{00000000-0008-0000-0700-000002000000}"/>
            </a:ext>
          </a:extLst>
        </xdr:cNvPr>
        <xdr:cNvCxnSpPr/>
      </xdr:nvCxnSpPr>
      <xdr:spPr>
        <a:xfrm rot="5400000">
          <a:off x="8221195" y="2896723"/>
          <a:ext cx="4578723" cy="1588"/>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324971</xdr:colOff>
      <xdr:row>0</xdr:row>
      <xdr:rowOff>280147</xdr:rowOff>
    </xdr:from>
    <xdr:to>
      <xdr:col>14</xdr:col>
      <xdr:colOff>840441</xdr:colOff>
      <xdr:row>0</xdr:row>
      <xdr:rowOff>281735</xdr:rowOff>
    </xdr:to>
    <xdr:cxnSp macro="">
      <xdr:nvCxnSpPr>
        <xdr:cNvPr id="3" name="ลูกศรเชื่อมต่อแบบตรง 2">
          <a:extLst>
            <a:ext uri="{FF2B5EF4-FFF2-40B4-BE49-F238E27FC236}">
              <a16:creationId xmlns:a16="http://schemas.microsoft.com/office/drawing/2014/main" id="{00000000-0008-0000-0700-000003000000}"/>
            </a:ext>
          </a:extLst>
        </xdr:cNvPr>
        <xdr:cNvCxnSpPr/>
      </xdr:nvCxnSpPr>
      <xdr:spPr>
        <a:xfrm>
          <a:off x="324971" y="184897"/>
          <a:ext cx="9964270" cy="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593912</xdr:colOff>
      <xdr:row>0</xdr:row>
      <xdr:rowOff>324970</xdr:rowOff>
    </xdr:from>
    <xdr:to>
      <xdr:col>8</xdr:col>
      <xdr:colOff>201707</xdr:colOff>
      <xdr:row>1</xdr:row>
      <xdr:rowOff>358588</xdr:rowOff>
    </xdr:to>
    <xdr:sp macro="" textlink="">
      <xdr:nvSpPr>
        <xdr:cNvPr id="4" name="TextBox 5">
          <a:extLst>
            <a:ext uri="{FF2B5EF4-FFF2-40B4-BE49-F238E27FC236}">
              <a16:creationId xmlns:a16="http://schemas.microsoft.com/office/drawing/2014/main" id="{00000000-0008-0000-0700-000004000000}"/>
            </a:ext>
          </a:extLst>
        </xdr:cNvPr>
        <xdr:cNvSpPr txBox="1"/>
      </xdr:nvSpPr>
      <xdr:spPr>
        <a:xfrm>
          <a:off x="4708712" y="182095"/>
          <a:ext cx="979395" cy="1764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600">
              <a:latin typeface="TH SarabunIT๙" pitchFamily="34" charset="-34"/>
              <a:cs typeface="TH SarabunIT๙" pitchFamily="34" charset="-34"/>
            </a:rPr>
            <a:t>2.5  </a:t>
          </a:r>
          <a:r>
            <a:rPr lang="th-TH" sz="1600">
              <a:latin typeface="TH SarabunIT๙" pitchFamily="34" charset="-34"/>
              <a:cs typeface="TH SarabunIT๙" pitchFamily="34" charset="-34"/>
            </a:rPr>
            <a:t>เมตร</a:t>
          </a:r>
        </a:p>
      </xdr:txBody>
    </xdr:sp>
    <xdr:clientData/>
  </xdr:twoCellAnchor>
  <xdr:twoCellAnchor>
    <xdr:from>
      <xdr:col>14</xdr:col>
      <xdr:colOff>107578</xdr:colOff>
      <xdr:row>6</xdr:row>
      <xdr:rowOff>11766</xdr:rowOff>
    </xdr:from>
    <xdr:to>
      <xdr:col>14</xdr:col>
      <xdr:colOff>466166</xdr:colOff>
      <xdr:row>8</xdr:row>
      <xdr:rowOff>104774</xdr:rowOff>
    </xdr:to>
    <xdr:sp macro="" textlink="">
      <xdr:nvSpPr>
        <xdr:cNvPr id="5" name="TextBox 6">
          <a:extLst>
            <a:ext uri="{FF2B5EF4-FFF2-40B4-BE49-F238E27FC236}">
              <a16:creationId xmlns:a16="http://schemas.microsoft.com/office/drawing/2014/main" id="{00000000-0008-0000-0700-000005000000}"/>
            </a:ext>
          </a:extLst>
        </xdr:cNvPr>
        <xdr:cNvSpPr txBox="1"/>
      </xdr:nvSpPr>
      <xdr:spPr>
        <a:xfrm rot="16200000">
          <a:off x="9327218" y="2936501"/>
          <a:ext cx="1121708" cy="3585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600">
              <a:latin typeface="TH SarabunIT๙" pitchFamily="34" charset="-34"/>
              <a:cs typeface="TH SarabunIT๙" pitchFamily="34" charset="-34"/>
            </a:rPr>
            <a:t>1.</a:t>
          </a:r>
          <a:r>
            <a:rPr lang="th-TH" sz="1600">
              <a:latin typeface="TH SarabunIT๙" pitchFamily="34" charset="-34"/>
              <a:cs typeface="TH SarabunIT๙" pitchFamily="34" charset="-34"/>
            </a:rPr>
            <a:t>5</a:t>
          </a:r>
          <a:r>
            <a:rPr lang="en-US" sz="1600">
              <a:latin typeface="TH SarabunIT๙" pitchFamily="34" charset="-34"/>
              <a:cs typeface="TH SarabunIT๙" pitchFamily="34" charset="-34"/>
            </a:rPr>
            <a:t> </a:t>
          </a:r>
          <a:r>
            <a:rPr lang="th-TH" sz="1600">
              <a:latin typeface="TH SarabunIT๙" pitchFamily="34" charset="-34"/>
              <a:cs typeface="TH SarabunIT๙" pitchFamily="34" charset="-34"/>
            </a:rPr>
            <a:t>เมตร</a:t>
          </a:r>
        </a:p>
      </xdr:txBody>
    </xdr:sp>
    <xdr:clientData/>
  </xdr:twoCellAnchor>
  <xdr:oneCellAnchor>
    <xdr:from>
      <xdr:col>2</xdr:col>
      <xdr:colOff>59227</xdr:colOff>
      <xdr:row>1</xdr:row>
      <xdr:rowOff>64980</xdr:rowOff>
    </xdr:from>
    <xdr:ext cx="1293488" cy="1246108"/>
    <xdr:pic>
      <xdr:nvPicPr>
        <xdr:cNvPr id="6" name="รูปภาพ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30827" y="245955"/>
          <a:ext cx="1293488" cy="1246108"/>
        </a:xfrm>
        <a:prstGeom prst="rect">
          <a:avLst/>
        </a:prstGeom>
      </xdr:spPr>
    </xdr:pic>
    <xdr:clientData/>
  </xdr:oneCellAnchor>
  <xdr:twoCellAnchor editAs="oneCell">
    <xdr:from>
      <xdr:col>15</xdr:col>
      <xdr:colOff>142875</xdr:colOff>
      <xdr:row>0</xdr:row>
      <xdr:rowOff>171450</xdr:rowOff>
    </xdr:from>
    <xdr:to>
      <xdr:col>16</xdr:col>
      <xdr:colOff>165127</xdr:colOff>
      <xdr:row>1</xdr:row>
      <xdr:rowOff>254934</xdr:rowOff>
    </xdr:to>
    <xdr:pic>
      <xdr:nvPicPr>
        <xdr:cNvPr id="8" name="รูปภาพ 7">
          <a:hlinkClick xmlns:r="http://schemas.openxmlformats.org/officeDocument/2006/relationships" r:id="rId2"/>
          <a:extLst>
            <a:ext uri="{FF2B5EF4-FFF2-40B4-BE49-F238E27FC236}">
              <a16:creationId xmlns:a16="http://schemas.microsoft.com/office/drawing/2014/main" id="{890230A4-5680-4F61-A5D0-0B77149646B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763250" y="171450"/>
          <a:ext cx="479452" cy="47400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496425" y="85725"/>
          <a:ext cx="476250" cy="47625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6" name="ตัวเชื่อมต่อตรง 5">
          <a:extLst>
            <a:ext uri="{FF2B5EF4-FFF2-40B4-BE49-F238E27FC236}">
              <a16:creationId xmlns:a16="http://schemas.microsoft.com/office/drawing/2014/main" id="{1059E6ED-231D-4966-A4DD-947B2C9D12AB}"/>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449671</xdr:colOff>
      <xdr:row>5</xdr:row>
      <xdr:rowOff>247016</xdr:rowOff>
    </xdr:from>
    <xdr:to>
      <xdr:col>3</xdr:col>
      <xdr:colOff>256761</xdr:colOff>
      <xdr:row>5</xdr:row>
      <xdr:rowOff>247016</xdr:rowOff>
    </xdr:to>
    <xdr:cxnSp macro="">
      <xdr:nvCxnSpPr>
        <xdr:cNvPr id="7" name="ตัวเชื่อมต่อตรง 6">
          <a:extLst>
            <a:ext uri="{FF2B5EF4-FFF2-40B4-BE49-F238E27FC236}">
              <a16:creationId xmlns:a16="http://schemas.microsoft.com/office/drawing/2014/main" id="{78227F91-4DCB-4114-B6AC-346480953A70}"/>
            </a:ext>
          </a:extLst>
        </xdr:cNvPr>
        <xdr:cNvCxnSpPr/>
      </xdr:nvCxnSpPr>
      <xdr:spPr>
        <a:xfrm>
          <a:off x="1907410" y="1812429"/>
          <a:ext cx="809286"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86441</xdr:colOff>
      <xdr:row>2</xdr:row>
      <xdr:rowOff>237003</xdr:rowOff>
    </xdr:from>
    <xdr:to>
      <xdr:col>6</xdr:col>
      <xdr:colOff>234653</xdr:colOff>
      <xdr:row>2</xdr:row>
      <xdr:rowOff>237003</xdr:rowOff>
    </xdr:to>
    <xdr:cxnSp macro="">
      <xdr:nvCxnSpPr>
        <xdr:cNvPr id="8" name="ตัวเชื่อมต่อตรง 7">
          <a:extLst>
            <a:ext uri="{FF2B5EF4-FFF2-40B4-BE49-F238E27FC236}">
              <a16:creationId xmlns:a16="http://schemas.microsoft.com/office/drawing/2014/main" id="{F776B40D-7005-4F21-8E60-4D8178372EF8}"/>
            </a:ext>
          </a:extLst>
        </xdr:cNvPr>
        <xdr:cNvCxnSpPr/>
      </xdr:nvCxnSpPr>
      <xdr:spPr>
        <a:xfrm>
          <a:off x="3178403" y="881772"/>
          <a:ext cx="46326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9" name="ตัวเชื่อมต่อตรง 8">
          <a:extLst>
            <a:ext uri="{FF2B5EF4-FFF2-40B4-BE49-F238E27FC236}">
              <a16:creationId xmlns:a16="http://schemas.microsoft.com/office/drawing/2014/main" id="{9C000984-E789-4DB4-AFAD-2CCD2965235E}"/>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10" name="ตัวเชื่อมต่อตรง 9">
          <a:extLst>
            <a:ext uri="{FF2B5EF4-FFF2-40B4-BE49-F238E27FC236}">
              <a16:creationId xmlns:a16="http://schemas.microsoft.com/office/drawing/2014/main" id="{D025DAFC-8406-48AA-BC17-2A169A16DC9D}"/>
            </a:ext>
          </a:extLst>
        </xdr:cNvPr>
        <xdr:cNvCxnSpPr/>
      </xdr:nvCxnSpPr>
      <xdr:spPr>
        <a:xfrm>
          <a:off x="47940" y="1499323"/>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11" name="ตัวเชื่อมต่อตรง 10">
          <a:extLst>
            <a:ext uri="{FF2B5EF4-FFF2-40B4-BE49-F238E27FC236}">
              <a16:creationId xmlns:a16="http://schemas.microsoft.com/office/drawing/2014/main" id="{4D703192-A09A-4278-91CE-610F4CC32E50}"/>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12" name="ตัวเชื่อมต่อตรง 11">
          <a:extLst>
            <a:ext uri="{FF2B5EF4-FFF2-40B4-BE49-F238E27FC236}">
              <a16:creationId xmlns:a16="http://schemas.microsoft.com/office/drawing/2014/main" id="{D4F5C7F8-EF44-490C-9EB9-B47E8B01D4AB}"/>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3" name="ตัวเชื่อมต่อตรง 12">
          <a:extLst>
            <a:ext uri="{FF2B5EF4-FFF2-40B4-BE49-F238E27FC236}">
              <a16:creationId xmlns:a16="http://schemas.microsoft.com/office/drawing/2014/main" id="{1F03A118-A672-4BB2-AF47-77876C48BD0E}"/>
            </a:ext>
          </a:extLst>
        </xdr:cNvPr>
        <xdr:cNvCxnSpPr/>
      </xdr:nvCxnSpPr>
      <xdr:spPr>
        <a:xfrm>
          <a:off x="69475" y="2353674"/>
          <a:ext cx="717373"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5" name="ตัวเชื่อมต่อตรง 14">
          <a:extLst>
            <a:ext uri="{FF2B5EF4-FFF2-40B4-BE49-F238E27FC236}">
              <a16:creationId xmlns:a16="http://schemas.microsoft.com/office/drawing/2014/main" id="{A6209D8E-0F8E-49F6-9C3D-BAFAA0B0257B}"/>
            </a:ext>
          </a:extLst>
        </xdr:cNvPr>
        <xdr:cNvCxnSpPr/>
      </xdr:nvCxnSpPr>
      <xdr:spPr>
        <a:xfrm>
          <a:off x="6595220" y="1515035"/>
          <a:ext cx="25269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277100</xdr:colOff>
      <xdr:row>4</xdr:row>
      <xdr:rowOff>263093</xdr:rowOff>
    </xdr:from>
    <xdr:to>
      <xdr:col>4</xdr:col>
      <xdr:colOff>9939</xdr:colOff>
      <xdr:row>4</xdr:row>
      <xdr:rowOff>263093</xdr:rowOff>
    </xdr:to>
    <xdr:cxnSp macro="">
      <xdr:nvCxnSpPr>
        <xdr:cNvPr id="18" name="ตัวเชื่อมต่อตรง 17">
          <a:extLst>
            <a:ext uri="{FF2B5EF4-FFF2-40B4-BE49-F238E27FC236}">
              <a16:creationId xmlns:a16="http://schemas.microsoft.com/office/drawing/2014/main" id="{03100DC0-8C33-43C3-90E3-B1F24DCC7769}"/>
            </a:ext>
          </a:extLst>
        </xdr:cNvPr>
        <xdr:cNvCxnSpPr/>
      </xdr:nvCxnSpPr>
      <xdr:spPr>
        <a:xfrm>
          <a:off x="1734425" y="1520393"/>
          <a:ext cx="10472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100553</xdr:colOff>
      <xdr:row>4</xdr:row>
      <xdr:rowOff>257964</xdr:rowOff>
    </xdr:from>
    <xdr:to>
      <xdr:col>9</xdr:col>
      <xdr:colOff>226402</xdr:colOff>
      <xdr:row>4</xdr:row>
      <xdr:rowOff>257964</xdr:rowOff>
    </xdr:to>
    <xdr:cxnSp macro="">
      <xdr:nvCxnSpPr>
        <xdr:cNvPr id="19" name="ตัวเชื่อมต่อตรง 18">
          <a:extLst>
            <a:ext uri="{FF2B5EF4-FFF2-40B4-BE49-F238E27FC236}">
              <a16:creationId xmlns:a16="http://schemas.microsoft.com/office/drawing/2014/main" id="{4CC300B7-7BF9-491C-B728-84B5B8854F3A}"/>
            </a:ext>
          </a:extLst>
        </xdr:cNvPr>
        <xdr:cNvCxnSpPr/>
      </xdr:nvCxnSpPr>
      <xdr:spPr>
        <a:xfrm>
          <a:off x="3815303" y="1515264"/>
          <a:ext cx="75449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156812</xdr:colOff>
      <xdr:row>4</xdr:row>
      <xdr:rowOff>218239</xdr:rowOff>
    </xdr:from>
    <xdr:to>
      <xdr:col>15</xdr:col>
      <xdr:colOff>171992</xdr:colOff>
      <xdr:row>4</xdr:row>
      <xdr:rowOff>218239</xdr:rowOff>
    </xdr:to>
    <xdr:cxnSp macro="">
      <xdr:nvCxnSpPr>
        <xdr:cNvPr id="21" name="ตัวเชื่อมต่อตรง 20">
          <a:extLst>
            <a:ext uri="{FF2B5EF4-FFF2-40B4-BE49-F238E27FC236}">
              <a16:creationId xmlns:a16="http://schemas.microsoft.com/office/drawing/2014/main" id="{2FF460E8-547B-4F71-9774-A12453E47D0F}"/>
            </a:ext>
          </a:extLst>
        </xdr:cNvPr>
        <xdr:cNvCxnSpPr/>
      </xdr:nvCxnSpPr>
      <xdr:spPr>
        <a:xfrm>
          <a:off x="6071837" y="1475539"/>
          <a:ext cx="32950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213424</xdr:colOff>
      <xdr:row>5</xdr:row>
      <xdr:rowOff>247016</xdr:rowOff>
    </xdr:from>
    <xdr:to>
      <xdr:col>13</xdr:col>
      <xdr:colOff>161733</xdr:colOff>
      <xdr:row>5</xdr:row>
      <xdr:rowOff>247016</xdr:rowOff>
    </xdr:to>
    <xdr:cxnSp macro="">
      <xdr:nvCxnSpPr>
        <xdr:cNvPr id="24" name="ตัวเชื่อมต่อตรง 23">
          <a:extLst>
            <a:ext uri="{FF2B5EF4-FFF2-40B4-BE49-F238E27FC236}">
              <a16:creationId xmlns:a16="http://schemas.microsoft.com/office/drawing/2014/main" id="{3E4D49DE-4E38-46F7-8574-52D90054F89C}"/>
            </a:ext>
          </a:extLst>
        </xdr:cNvPr>
        <xdr:cNvCxnSpPr/>
      </xdr:nvCxnSpPr>
      <xdr:spPr>
        <a:xfrm>
          <a:off x="4565616" y="1814978"/>
          <a:ext cx="120854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5.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B82F8577-348D-4493-A40A-6CAEC32E83E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6150" y="85725"/>
          <a:ext cx="476250" cy="47761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3" name="ตัวเชื่อมต่อตรง 2">
          <a:extLst>
            <a:ext uri="{FF2B5EF4-FFF2-40B4-BE49-F238E27FC236}">
              <a16:creationId xmlns:a16="http://schemas.microsoft.com/office/drawing/2014/main" id="{681FBE67-2818-4D24-A736-780F761FFFD1}"/>
            </a:ext>
          </a:extLst>
        </xdr:cNvPr>
        <xdr:cNvCxnSpPr/>
      </xdr:nvCxnSpPr>
      <xdr:spPr>
        <a:xfrm>
          <a:off x="40900" y="878541"/>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449671</xdr:colOff>
      <xdr:row>5</xdr:row>
      <xdr:rowOff>247016</xdr:rowOff>
    </xdr:from>
    <xdr:to>
      <xdr:col>3</xdr:col>
      <xdr:colOff>256761</xdr:colOff>
      <xdr:row>5</xdr:row>
      <xdr:rowOff>247016</xdr:rowOff>
    </xdr:to>
    <xdr:cxnSp macro="">
      <xdr:nvCxnSpPr>
        <xdr:cNvPr id="4" name="ตัวเชื่อมต่อตรง 3">
          <a:extLst>
            <a:ext uri="{FF2B5EF4-FFF2-40B4-BE49-F238E27FC236}">
              <a16:creationId xmlns:a16="http://schemas.microsoft.com/office/drawing/2014/main" id="{5AB96153-4DCF-4CF7-9158-E9A03DB0447B}"/>
            </a:ext>
          </a:extLst>
        </xdr:cNvPr>
        <xdr:cNvCxnSpPr/>
      </xdr:nvCxnSpPr>
      <xdr:spPr>
        <a:xfrm>
          <a:off x="1906996" y="1809116"/>
          <a:ext cx="80721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86441</xdr:colOff>
      <xdr:row>2</xdr:row>
      <xdr:rowOff>237003</xdr:rowOff>
    </xdr:from>
    <xdr:to>
      <xdr:col>6</xdr:col>
      <xdr:colOff>234653</xdr:colOff>
      <xdr:row>2</xdr:row>
      <xdr:rowOff>237003</xdr:rowOff>
    </xdr:to>
    <xdr:cxnSp macro="">
      <xdr:nvCxnSpPr>
        <xdr:cNvPr id="5" name="ตัวเชื่อมต่อตรง 4">
          <a:extLst>
            <a:ext uri="{FF2B5EF4-FFF2-40B4-BE49-F238E27FC236}">
              <a16:creationId xmlns:a16="http://schemas.microsoft.com/office/drawing/2014/main" id="{93C6FE6F-7731-4950-975A-F6CC8AAB61DA}"/>
            </a:ext>
          </a:extLst>
        </xdr:cNvPr>
        <xdr:cNvCxnSpPr/>
      </xdr:nvCxnSpPr>
      <xdr:spPr>
        <a:xfrm>
          <a:off x="3172541" y="884703"/>
          <a:ext cx="46253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6" name="ตัวเชื่อมต่อตรง 5">
          <a:extLst>
            <a:ext uri="{FF2B5EF4-FFF2-40B4-BE49-F238E27FC236}">
              <a16:creationId xmlns:a16="http://schemas.microsoft.com/office/drawing/2014/main" id="{1D1F6900-4EF8-4BA4-95C4-0C998488762A}"/>
            </a:ext>
          </a:extLst>
        </xdr:cNvPr>
        <xdr:cNvCxnSpPr/>
      </xdr:nvCxnSpPr>
      <xdr:spPr>
        <a:xfrm>
          <a:off x="40900" y="121191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7" name="ตัวเชื่อมต่อตรง 6">
          <a:extLst>
            <a:ext uri="{FF2B5EF4-FFF2-40B4-BE49-F238E27FC236}">
              <a16:creationId xmlns:a16="http://schemas.microsoft.com/office/drawing/2014/main" id="{CC8704E7-3FF8-4A10-BBDF-B850FD7C04BC}"/>
            </a:ext>
          </a:extLst>
        </xdr:cNvPr>
        <xdr:cNvCxnSpPr/>
      </xdr:nvCxnSpPr>
      <xdr:spPr>
        <a:xfrm>
          <a:off x="47940" y="1497666"/>
          <a:ext cx="49415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8" name="ตัวเชื่อมต่อตรง 7">
          <a:extLst>
            <a:ext uri="{FF2B5EF4-FFF2-40B4-BE49-F238E27FC236}">
              <a16:creationId xmlns:a16="http://schemas.microsoft.com/office/drawing/2014/main" id="{F3D941F9-2E43-4241-AD15-198DE5963108}"/>
            </a:ext>
          </a:extLst>
        </xdr:cNvPr>
        <xdr:cNvCxnSpPr/>
      </xdr:nvCxnSpPr>
      <xdr:spPr>
        <a:xfrm>
          <a:off x="79000" y="1802466"/>
          <a:ext cx="5877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9" name="ตัวเชื่อมต่อตรง 8">
          <a:extLst>
            <a:ext uri="{FF2B5EF4-FFF2-40B4-BE49-F238E27FC236}">
              <a16:creationId xmlns:a16="http://schemas.microsoft.com/office/drawing/2014/main" id="{1680B291-3C3E-4D5D-A05E-B6EF0FE72D1F}"/>
            </a:ext>
          </a:extLst>
        </xdr:cNvPr>
        <xdr:cNvCxnSpPr/>
      </xdr:nvCxnSpPr>
      <xdr:spPr>
        <a:xfrm>
          <a:off x="40900" y="214536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0" name="ตัวเชื่อมต่อตรง 9">
          <a:extLst>
            <a:ext uri="{FF2B5EF4-FFF2-40B4-BE49-F238E27FC236}">
              <a16:creationId xmlns:a16="http://schemas.microsoft.com/office/drawing/2014/main" id="{492A4798-BFF6-415D-9F6C-566314F0EAAE}"/>
            </a:ext>
          </a:extLst>
        </xdr:cNvPr>
        <xdr:cNvCxnSpPr/>
      </xdr:nvCxnSpPr>
      <xdr:spPr>
        <a:xfrm>
          <a:off x="69475" y="2417864"/>
          <a:ext cx="71903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1" name="ตัวเชื่อมต่อตรง 10">
          <a:extLst>
            <a:ext uri="{FF2B5EF4-FFF2-40B4-BE49-F238E27FC236}">
              <a16:creationId xmlns:a16="http://schemas.microsoft.com/office/drawing/2014/main" id="{65845D00-46A7-4EDE-9858-E70938B528F7}"/>
            </a:ext>
          </a:extLst>
        </xdr:cNvPr>
        <xdr:cNvCxnSpPr/>
      </xdr:nvCxnSpPr>
      <xdr:spPr>
        <a:xfrm>
          <a:off x="2775695" y="1476935"/>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277100</xdr:colOff>
      <xdr:row>4</xdr:row>
      <xdr:rowOff>263093</xdr:rowOff>
    </xdr:from>
    <xdr:to>
      <xdr:col>4</xdr:col>
      <xdr:colOff>9939</xdr:colOff>
      <xdr:row>4</xdr:row>
      <xdr:rowOff>263093</xdr:rowOff>
    </xdr:to>
    <xdr:cxnSp macro="">
      <xdr:nvCxnSpPr>
        <xdr:cNvPr id="12" name="ตัวเชื่อมต่อตรง 11">
          <a:extLst>
            <a:ext uri="{FF2B5EF4-FFF2-40B4-BE49-F238E27FC236}">
              <a16:creationId xmlns:a16="http://schemas.microsoft.com/office/drawing/2014/main" id="{959B8CB6-8484-45E6-8E5D-38C7A7789F86}"/>
            </a:ext>
          </a:extLst>
        </xdr:cNvPr>
        <xdr:cNvCxnSpPr/>
      </xdr:nvCxnSpPr>
      <xdr:spPr>
        <a:xfrm>
          <a:off x="1734425" y="1520393"/>
          <a:ext cx="10472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117117</xdr:colOff>
      <xdr:row>4</xdr:row>
      <xdr:rowOff>241399</xdr:rowOff>
    </xdr:from>
    <xdr:to>
      <xdr:col>12</xdr:col>
      <xdr:colOff>242967</xdr:colOff>
      <xdr:row>4</xdr:row>
      <xdr:rowOff>241399</xdr:rowOff>
    </xdr:to>
    <xdr:cxnSp macro="">
      <xdr:nvCxnSpPr>
        <xdr:cNvPr id="13" name="ตัวเชื่อมต่อตรง 12">
          <a:extLst>
            <a:ext uri="{FF2B5EF4-FFF2-40B4-BE49-F238E27FC236}">
              <a16:creationId xmlns:a16="http://schemas.microsoft.com/office/drawing/2014/main" id="{0040C609-13FF-452E-87A8-824F50609500}"/>
            </a:ext>
          </a:extLst>
        </xdr:cNvPr>
        <xdr:cNvCxnSpPr/>
      </xdr:nvCxnSpPr>
      <xdr:spPr>
        <a:xfrm>
          <a:off x="4780226" y="1500356"/>
          <a:ext cx="755328"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471551</xdr:colOff>
      <xdr:row>4</xdr:row>
      <xdr:rowOff>234804</xdr:rowOff>
    </xdr:from>
    <xdr:to>
      <xdr:col>17</xdr:col>
      <xdr:colOff>321078</xdr:colOff>
      <xdr:row>4</xdr:row>
      <xdr:rowOff>234804</xdr:rowOff>
    </xdr:to>
    <xdr:cxnSp macro="">
      <xdr:nvCxnSpPr>
        <xdr:cNvPr id="14" name="ตัวเชื่อมต่อตรง 13">
          <a:extLst>
            <a:ext uri="{FF2B5EF4-FFF2-40B4-BE49-F238E27FC236}">
              <a16:creationId xmlns:a16="http://schemas.microsoft.com/office/drawing/2014/main" id="{FA0A24D1-04FE-47C5-82DC-6957D01F9863}"/>
            </a:ext>
          </a:extLst>
        </xdr:cNvPr>
        <xdr:cNvCxnSpPr/>
      </xdr:nvCxnSpPr>
      <xdr:spPr>
        <a:xfrm>
          <a:off x="7023094" y="1493761"/>
          <a:ext cx="32991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213424</xdr:colOff>
      <xdr:row>5</xdr:row>
      <xdr:rowOff>247016</xdr:rowOff>
    </xdr:from>
    <xdr:to>
      <xdr:col>13</xdr:col>
      <xdr:colOff>161733</xdr:colOff>
      <xdr:row>5</xdr:row>
      <xdr:rowOff>247016</xdr:rowOff>
    </xdr:to>
    <xdr:cxnSp macro="">
      <xdr:nvCxnSpPr>
        <xdr:cNvPr id="15" name="ตัวเชื่อมต่อตรง 14">
          <a:extLst>
            <a:ext uri="{FF2B5EF4-FFF2-40B4-BE49-F238E27FC236}">
              <a16:creationId xmlns:a16="http://schemas.microsoft.com/office/drawing/2014/main" id="{D3F1304C-50F3-4C6C-9622-D2C55BDDEF3F}"/>
            </a:ext>
          </a:extLst>
        </xdr:cNvPr>
        <xdr:cNvCxnSpPr/>
      </xdr:nvCxnSpPr>
      <xdr:spPr>
        <a:xfrm>
          <a:off x="4556824" y="1809116"/>
          <a:ext cx="120560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36AC545C-2848-45A5-A2DE-0987478352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6150" y="85725"/>
          <a:ext cx="476250" cy="47761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3" name="ตัวเชื่อมต่อตรง 2">
          <a:extLst>
            <a:ext uri="{FF2B5EF4-FFF2-40B4-BE49-F238E27FC236}">
              <a16:creationId xmlns:a16="http://schemas.microsoft.com/office/drawing/2014/main" id="{99FCEA24-D88B-4DA3-AF4B-95381A15CDA3}"/>
            </a:ext>
          </a:extLst>
        </xdr:cNvPr>
        <xdr:cNvCxnSpPr/>
      </xdr:nvCxnSpPr>
      <xdr:spPr>
        <a:xfrm>
          <a:off x="40900" y="878541"/>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449671</xdr:colOff>
      <xdr:row>5</xdr:row>
      <xdr:rowOff>247016</xdr:rowOff>
    </xdr:from>
    <xdr:to>
      <xdr:col>3</xdr:col>
      <xdr:colOff>256761</xdr:colOff>
      <xdr:row>5</xdr:row>
      <xdr:rowOff>247016</xdr:rowOff>
    </xdr:to>
    <xdr:cxnSp macro="">
      <xdr:nvCxnSpPr>
        <xdr:cNvPr id="4" name="ตัวเชื่อมต่อตรง 3">
          <a:extLst>
            <a:ext uri="{FF2B5EF4-FFF2-40B4-BE49-F238E27FC236}">
              <a16:creationId xmlns:a16="http://schemas.microsoft.com/office/drawing/2014/main" id="{51268C50-9259-4CD2-8023-8EF3AEBCE15C}"/>
            </a:ext>
          </a:extLst>
        </xdr:cNvPr>
        <xdr:cNvCxnSpPr/>
      </xdr:nvCxnSpPr>
      <xdr:spPr>
        <a:xfrm>
          <a:off x="1906996" y="1809116"/>
          <a:ext cx="80721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86441</xdr:colOff>
      <xdr:row>2</xdr:row>
      <xdr:rowOff>237003</xdr:rowOff>
    </xdr:from>
    <xdr:to>
      <xdr:col>6</xdr:col>
      <xdr:colOff>234653</xdr:colOff>
      <xdr:row>2</xdr:row>
      <xdr:rowOff>237003</xdr:rowOff>
    </xdr:to>
    <xdr:cxnSp macro="">
      <xdr:nvCxnSpPr>
        <xdr:cNvPr id="5" name="ตัวเชื่อมต่อตรง 4">
          <a:extLst>
            <a:ext uri="{FF2B5EF4-FFF2-40B4-BE49-F238E27FC236}">
              <a16:creationId xmlns:a16="http://schemas.microsoft.com/office/drawing/2014/main" id="{0C2C17F5-DC75-4CC7-B05A-252B33341C90}"/>
            </a:ext>
          </a:extLst>
        </xdr:cNvPr>
        <xdr:cNvCxnSpPr/>
      </xdr:nvCxnSpPr>
      <xdr:spPr>
        <a:xfrm>
          <a:off x="3172541" y="884703"/>
          <a:ext cx="46253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6" name="ตัวเชื่อมต่อตรง 5">
          <a:extLst>
            <a:ext uri="{FF2B5EF4-FFF2-40B4-BE49-F238E27FC236}">
              <a16:creationId xmlns:a16="http://schemas.microsoft.com/office/drawing/2014/main" id="{81A968E3-7A64-4682-8CBE-B399B467075A}"/>
            </a:ext>
          </a:extLst>
        </xdr:cNvPr>
        <xdr:cNvCxnSpPr/>
      </xdr:nvCxnSpPr>
      <xdr:spPr>
        <a:xfrm>
          <a:off x="40900" y="121191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7" name="ตัวเชื่อมต่อตรง 6">
          <a:extLst>
            <a:ext uri="{FF2B5EF4-FFF2-40B4-BE49-F238E27FC236}">
              <a16:creationId xmlns:a16="http://schemas.microsoft.com/office/drawing/2014/main" id="{433F0B3F-EFAD-48EF-AC89-4AABF12DAC32}"/>
            </a:ext>
          </a:extLst>
        </xdr:cNvPr>
        <xdr:cNvCxnSpPr/>
      </xdr:nvCxnSpPr>
      <xdr:spPr>
        <a:xfrm>
          <a:off x="47940" y="1497666"/>
          <a:ext cx="49415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8" name="ตัวเชื่อมต่อตรง 7">
          <a:extLst>
            <a:ext uri="{FF2B5EF4-FFF2-40B4-BE49-F238E27FC236}">
              <a16:creationId xmlns:a16="http://schemas.microsoft.com/office/drawing/2014/main" id="{9DCE6A46-C3C8-4D5F-8D06-C1AE5C90E6EA}"/>
            </a:ext>
          </a:extLst>
        </xdr:cNvPr>
        <xdr:cNvCxnSpPr/>
      </xdr:nvCxnSpPr>
      <xdr:spPr>
        <a:xfrm>
          <a:off x="79000" y="1802466"/>
          <a:ext cx="5877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9" name="ตัวเชื่อมต่อตรง 8">
          <a:extLst>
            <a:ext uri="{FF2B5EF4-FFF2-40B4-BE49-F238E27FC236}">
              <a16:creationId xmlns:a16="http://schemas.microsoft.com/office/drawing/2014/main" id="{5A484B99-1BB8-45DE-B21B-C803047B6264}"/>
            </a:ext>
          </a:extLst>
        </xdr:cNvPr>
        <xdr:cNvCxnSpPr/>
      </xdr:nvCxnSpPr>
      <xdr:spPr>
        <a:xfrm>
          <a:off x="40900" y="214536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0" name="ตัวเชื่อมต่อตรง 9">
          <a:extLst>
            <a:ext uri="{FF2B5EF4-FFF2-40B4-BE49-F238E27FC236}">
              <a16:creationId xmlns:a16="http://schemas.microsoft.com/office/drawing/2014/main" id="{CA0CD551-539C-4C79-AD09-E51C32F7A6E1}"/>
            </a:ext>
          </a:extLst>
        </xdr:cNvPr>
        <xdr:cNvCxnSpPr/>
      </xdr:nvCxnSpPr>
      <xdr:spPr>
        <a:xfrm>
          <a:off x="69475" y="2417864"/>
          <a:ext cx="71903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1" name="ตัวเชื่อมต่อตรง 10">
          <a:extLst>
            <a:ext uri="{FF2B5EF4-FFF2-40B4-BE49-F238E27FC236}">
              <a16:creationId xmlns:a16="http://schemas.microsoft.com/office/drawing/2014/main" id="{01223A5C-0D8D-4F77-9E2D-3CFEDB49FB48}"/>
            </a:ext>
          </a:extLst>
        </xdr:cNvPr>
        <xdr:cNvCxnSpPr/>
      </xdr:nvCxnSpPr>
      <xdr:spPr>
        <a:xfrm>
          <a:off x="2775695" y="1476935"/>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277100</xdr:colOff>
      <xdr:row>4</xdr:row>
      <xdr:rowOff>263093</xdr:rowOff>
    </xdr:from>
    <xdr:to>
      <xdr:col>4</xdr:col>
      <xdr:colOff>9939</xdr:colOff>
      <xdr:row>4</xdr:row>
      <xdr:rowOff>263093</xdr:rowOff>
    </xdr:to>
    <xdr:cxnSp macro="">
      <xdr:nvCxnSpPr>
        <xdr:cNvPr id="12" name="ตัวเชื่อมต่อตรง 11">
          <a:extLst>
            <a:ext uri="{FF2B5EF4-FFF2-40B4-BE49-F238E27FC236}">
              <a16:creationId xmlns:a16="http://schemas.microsoft.com/office/drawing/2014/main" id="{733F8EAB-8787-482A-AD34-5A2D5153A22E}"/>
            </a:ext>
          </a:extLst>
        </xdr:cNvPr>
        <xdr:cNvCxnSpPr/>
      </xdr:nvCxnSpPr>
      <xdr:spPr>
        <a:xfrm>
          <a:off x="1734425" y="1520393"/>
          <a:ext cx="10472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100553</xdr:colOff>
      <xdr:row>4</xdr:row>
      <xdr:rowOff>257964</xdr:rowOff>
    </xdr:from>
    <xdr:to>
      <xdr:col>9</xdr:col>
      <xdr:colOff>226402</xdr:colOff>
      <xdr:row>4</xdr:row>
      <xdr:rowOff>257964</xdr:rowOff>
    </xdr:to>
    <xdr:cxnSp macro="">
      <xdr:nvCxnSpPr>
        <xdr:cNvPr id="13" name="ตัวเชื่อมต่อตรง 12">
          <a:extLst>
            <a:ext uri="{FF2B5EF4-FFF2-40B4-BE49-F238E27FC236}">
              <a16:creationId xmlns:a16="http://schemas.microsoft.com/office/drawing/2014/main" id="{567ACE8B-3D1D-492B-BB82-567EB8971A14}"/>
            </a:ext>
          </a:extLst>
        </xdr:cNvPr>
        <xdr:cNvCxnSpPr/>
      </xdr:nvCxnSpPr>
      <xdr:spPr>
        <a:xfrm>
          <a:off x="3815303" y="1515264"/>
          <a:ext cx="75449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156812</xdr:colOff>
      <xdr:row>4</xdr:row>
      <xdr:rowOff>218239</xdr:rowOff>
    </xdr:from>
    <xdr:to>
      <xdr:col>15</xdr:col>
      <xdr:colOff>171992</xdr:colOff>
      <xdr:row>4</xdr:row>
      <xdr:rowOff>218239</xdr:rowOff>
    </xdr:to>
    <xdr:cxnSp macro="">
      <xdr:nvCxnSpPr>
        <xdr:cNvPr id="14" name="ตัวเชื่อมต่อตรง 13">
          <a:extLst>
            <a:ext uri="{FF2B5EF4-FFF2-40B4-BE49-F238E27FC236}">
              <a16:creationId xmlns:a16="http://schemas.microsoft.com/office/drawing/2014/main" id="{2B67E888-5569-4161-A75C-315AD404241D}"/>
            </a:ext>
          </a:extLst>
        </xdr:cNvPr>
        <xdr:cNvCxnSpPr/>
      </xdr:nvCxnSpPr>
      <xdr:spPr>
        <a:xfrm>
          <a:off x="6071837" y="1475539"/>
          <a:ext cx="32950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213424</xdr:colOff>
      <xdr:row>5</xdr:row>
      <xdr:rowOff>247016</xdr:rowOff>
    </xdr:from>
    <xdr:to>
      <xdr:col>13</xdr:col>
      <xdr:colOff>161733</xdr:colOff>
      <xdr:row>5</xdr:row>
      <xdr:rowOff>247016</xdr:rowOff>
    </xdr:to>
    <xdr:cxnSp macro="">
      <xdr:nvCxnSpPr>
        <xdr:cNvPr id="15" name="ตัวเชื่อมต่อตรง 14">
          <a:extLst>
            <a:ext uri="{FF2B5EF4-FFF2-40B4-BE49-F238E27FC236}">
              <a16:creationId xmlns:a16="http://schemas.microsoft.com/office/drawing/2014/main" id="{D95475B0-D6F1-4667-95B6-0AE6F1721D3E}"/>
            </a:ext>
          </a:extLst>
        </xdr:cNvPr>
        <xdr:cNvCxnSpPr/>
      </xdr:nvCxnSpPr>
      <xdr:spPr>
        <a:xfrm>
          <a:off x="4556824" y="1809116"/>
          <a:ext cx="120560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editAs="oneCell">
    <xdr:from>
      <xdr:col>24</xdr:col>
      <xdr:colOff>209550</xdr:colOff>
      <xdr:row>0</xdr:row>
      <xdr:rowOff>85725</xdr:rowOff>
    </xdr:from>
    <xdr:to>
      <xdr:col>25</xdr:col>
      <xdr:colOff>0</xdr:colOff>
      <xdr:row>1</xdr:row>
      <xdr:rowOff>306160</xdr:rowOff>
    </xdr:to>
    <xdr:pic>
      <xdr:nvPicPr>
        <xdr:cNvPr id="2" name="รูปภาพ 1">
          <a:hlinkClick xmlns:r="http://schemas.openxmlformats.org/officeDocument/2006/relationships" r:id="rId1"/>
          <a:extLst>
            <a:ext uri="{FF2B5EF4-FFF2-40B4-BE49-F238E27FC236}">
              <a16:creationId xmlns:a16="http://schemas.microsoft.com/office/drawing/2014/main" id="{FA2B87DA-513F-4D3E-905E-FFE738A25B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6150" y="85725"/>
          <a:ext cx="476250" cy="477610"/>
        </a:xfrm>
        <a:prstGeom prst="rect">
          <a:avLst/>
        </a:prstGeom>
      </xdr:spPr>
    </xdr:pic>
    <xdr:clientData/>
  </xdr:twoCellAnchor>
  <xdr:twoCellAnchor>
    <xdr:from>
      <xdr:col>0</xdr:col>
      <xdr:colOff>40900</xdr:colOff>
      <xdr:row>2</xdr:row>
      <xdr:rowOff>230841</xdr:rowOff>
    </xdr:from>
    <xdr:to>
      <xdr:col>0</xdr:col>
      <xdr:colOff>533400</xdr:colOff>
      <xdr:row>2</xdr:row>
      <xdr:rowOff>230841</xdr:rowOff>
    </xdr:to>
    <xdr:cxnSp macro="">
      <xdr:nvCxnSpPr>
        <xdr:cNvPr id="3" name="ตัวเชื่อมต่อตรง 2">
          <a:extLst>
            <a:ext uri="{FF2B5EF4-FFF2-40B4-BE49-F238E27FC236}">
              <a16:creationId xmlns:a16="http://schemas.microsoft.com/office/drawing/2014/main" id="{7484BEAB-D88A-4B34-B321-4884F32AA5D1}"/>
            </a:ext>
          </a:extLst>
        </xdr:cNvPr>
        <xdr:cNvCxnSpPr/>
      </xdr:nvCxnSpPr>
      <xdr:spPr>
        <a:xfrm>
          <a:off x="40900" y="878541"/>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3</xdr:row>
      <xdr:rowOff>259416</xdr:rowOff>
    </xdr:from>
    <xdr:to>
      <xdr:col>0</xdr:col>
      <xdr:colOff>533400</xdr:colOff>
      <xdr:row>3</xdr:row>
      <xdr:rowOff>259416</xdr:rowOff>
    </xdr:to>
    <xdr:cxnSp macro="">
      <xdr:nvCxnSpPr>
        <xdr:cNvPr id="6" name="ตัวเชื่อมต่อตรง 5">
          <a:extLst>
            <a:ext uri="{FF2B5EF4-FFF2-40B4-BE49-F238E27FC236}">
              <a16:creationId xmlns:a16="http://schemas.microsoft.com/office/drawing/2014/main" id="{52C06992-B034-4005-AD47-E13738746A79}"/>
            </a:ext>
          </a:extLst>
        </xdr:cNvPr>
        <xdr:cNvCxnSpPr/>
      </xdr:nvCxnSpPr>
      <xdr:spPr>
        <a:xfrm>
          <a:off x="40900" y="121191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47940</xdr:colOff>
      <xdr:row>4</xdr:row>
      <xdr:rowOff>240366</xdr:rowOff>
    </xdr:from>
    <xdr:to>
      <xdr:col>1</xdr:col>
      <xdr:colOff>84897</xdr:colOff>
      <xdr:row>4</xdr:row>
      <xdr:rowOff>240366</xdr:rowOff>
    </xdr:to>
    <xdr:cxnSp macro="">
      <xdr:nvCxnSpPr>
        <xdr:cNvPr id="7" name="ตัวเชื่อมต่อตรง 6">
          <a:extLst>
            <a:ext uri="{FF2B5EF4-FFF2-40B4-BE49-F238E27FC236}">
              <a16:creationId xmlns:a16="http://schemas.microsoft.com/office/drawing/2014/main" id="{CB920480-65BE-4A52-A668-0B15EDE7006E}"/>
            </a:ext>
          </a:extLst>
        </xdr:cNvPr>
        <xdr:cNvCxnSpPr/>
      </xdr:nvCxnSpPr>
      <xdr:spPr>
        <a:xfrm>
          <a:off x="47940" y="1497666"/>
          <a:ext cx="49415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5</xdr:row>
      <xdr:rowOff>240366</xdr:rowOff>
    </xdr:from>
    <xdr:to>
      <xdr:col>1</xdr:col>
      <xdr:colOff>209550</xdr:colOff>
      <xdr:row>5</xdr:row>
      <xdr:rowOff>240366</xdr:rowOff>
    </xdr:to>
    <xdr:cxnSp macro="">
      <xdr:nvCxnSpPr>
        <xdr:cNvPr id="8" name="ตัวเชื่อมต่อตรง 7">
          <a:extLst>
            <a:ext uri="{FF2B5EF4-FFF2-40B4-BE49-F238E27FC236}">
              <a16:creationId xmlns:a16="http://schemas.microsoft.com/office/drawing/2014/main" id="{BA7E5677-94DC-4C1D-92CB-B7E41F85A2C6}"/>
            </a:ext>
          </a:extLst>
        </xdr:cNvPr>
        <xdr:cNvCxnSpPr/>
      </xdr:nvCxnSpPr>
      <xdr:spPr>
        <a:xfrm>
          <a:off x="79000" y="1802466"/>
          <a:ext cx="5877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6</xdr:row>
      <xdr:rowOff>278466</xdr:rowOff>
    </xdr:from>
    <xdr:to>
      <xdr:col>0</xdr:col>
      <xdr:colOff>657225</xdr:colOff>
      <xdr:row>6</xdr:row>
      <xdr:rowOff>278466</xdr:rowOff>
    </xdr:to>
    <xdr:cxnSp macro="">
      <xdr:nvCxnSpPr>
        <xdr:cNvPr id="9" name="ตัวเชื่อมต่อตรง 8">
          <a:extLst>
            <a:ext uri="{FF2B5EF4-FFF2-40B4-BE49-F238E27FC236}">
              <a16:creationId xmlns:a16="http://schemas.microsoft.com/office/drawing/2014/main" id="{A754EB80-70C9-4EBD-BDA6-FFFDE3A0C2DF}"/>
            </a:ext>
          </a:extLst>
        </xdr:cNvPr>
        <xdr:cNvCxnSpPr/>
      </xdr:nvCxnSpPr>
      <xdr:spPr>
        <a:xfrm>
          <a:off x="40900" y="2145366"/>
          <a:ext cx="4163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69475</xdr:colOff>
      <xdr:row>7</xdr:row>
      <xdr:rowOff>274739</xdr:rowOff>
    </xdr:from>
    <xdr:to>
      <xdr:col>1</xdr:col>
      <xdr:colOff>331305</xdr:colOff>
      <xdr:row>7</xdr:row>
      <xdr:rowOff>274739</xdr:rowOff>
    </xdr:to>
    <xdr:cxnSp macro="">
      <xdr:nvCxnSpPr>
        <xdr:cNvPr id="10" name="ตัวเชื่อมต่อตรง 9">
          <a:extLst>
            <a:ext uri="{FF2B5EF4-FFF2-40B4-BE49-F238E27FC236}">
              <a16:creationId xmlns:a16="http://schemas.microsoft.com/office/drawing/2014/main" id="{9501E060-3670-4CD1-AEBF-1DB45DD2E3FC}"/>
            </a:ext>
          </a:extLst>
        </xdr:cNvPr>
        <xdr:cNvCxnSpPr/>
      </xdr:nvCxnSpPr>
      <xdr:spPr>
        <a:xfrm>
          <a:off x="69475" y="2417864"/>
          <a:ext cx="71903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4</xdr:row>
      <xdr:rowOff>219635</xdr:rowOff>
    </xdr:from>
    <xdr:to>
      <xdr:col>3</xdr:col>
      <xdr:colOff>1875864</xdr:colOff>
      <xdr:row>4</xdr:row>
      <xdr:rowOff>219635</xdr:rowOff>
    </xdr:to>
    <xdr:cxnSp macro="">
      <xdr:nvCxnSpPr>
        <xdr:cNvPr id="11" name="ตัวเชื่อมต่อตรง 10">
          <a:extLst>
            <a:ext uri="{FF2B5EF4-FFF2-40B4-BE49-F238E27FC236}">
              <a16:creationId xmlns:a16="http://schemas.microsoft.com/office/drawing/2014/main" id="{CE7D2C74-9F1E-4257-AA10-9F73102AFDAE}"/>
            </a:ext>
          </a:extLst>
        </xdr:cNvPr>
        <xdr:cNvCxnSpPr/>
      </xdr:nvCxnSpPr>
      <xdr:spPr>
        <a:xfrm>
          <a:off x="2775695" y="1476935"/>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8.xml><?xml version="1.0" encoding="utf-8"?>
<xdr:wsDr xmlns:xdr="http://schemas.openxmlformats.org/drawingml/2006/spreadsheetDrawing" xmlns:a="http://schemas.openxmlformats.org/drawingml/2006/main">
  <xdr:oneCellAnchor>
    <xdr:from>
      <xdr:col>8</xdr:col>
      <xdr:colOff>28575</xdr:colOff>
      <xdr:row>73</xdr:row>
      <xdr:rowOff>219075</xdr:rowOff>
    </xdr:from>
    <xdr:ext cx="3407019" cy="455002"/>
    <xdr:pic>
      <xdr:nvPicPr>
        <xdr:cNvPr id="2" name="รูปภาพ 1">
          <a:extLst>
            <a:ext uri="{FF2B5EF4-FFF2-40B4-BE49-F238E27FC236}">
              <a16:creationId xmlns:a16="http://schemas.microsoft.com/office/drawing/2014/main" id="{EDC4736A-463D-43F8-9F7D-41D1DEDE43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0" y="19707225"/>
          <a:ext cx="3407019" cy="455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38100</xdr:colOff>
      <xdr:row>0</xdr:row>
      <xdr:rowOff>0</xdr:rowOff>
    </xdr:from>
    <xdr:ext cx="404446" cy="393456"/>
    <xdr:pic>
      <xdr:nvPicPr>
        <xdr:cNvPr id="3" name="รูปภาพ 2">
          <a:extLst>
            <a:ext uri="{FF2B5EF4-FFF2-40B4-BE49-F238E27FC236}">
              <a16:creationId xmlns:a16="http://schemas.microsoft.com/office/drawing/2014/main" id="{AC6A9CC5-08BD-414D-BB08-9AEB724FAA16}"/>
            </a:ext>
          </a:extLst>
        </xdr:cNvPr>
        <xdr:cNvPicPr>
          <a:picLocks noChangeAspect="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404446" cy="39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38</xdr:col>
      <xdr:colOff>95250</xdr:colOff>
      <xdr:row>0</xdr:row>
      <xdr:rowOff>124558</xdr:rowOff>
    </xdr:from>
    <xdr:to>
      <xdr:col>41</xdr:col>
      <xdr:colOff>21981</xdr:colOff>
      <xdr:row>1</xdr:row>
      <xdr:rowOff>161193</xdr:rowOff>
    </xdr:to>
    <xdr:pic>
      <xdr:nvPicPr>
        <xdr:cNvPr id="4" name="รูปภาพ 3">
          <a:hlinkClick xmlns:r="http://schemas.openxmlformats.org/officeDocument/2006/relationships" r:id="rId3"/>
          <a:extLst>
            <a:ext uri="{FF2B5EF4-FFF2-40B4-BE49-F238E27FC236}">
              <a16:creationId xmlns:a16="http://schemas.microsoft.com/office/drawing/2014/main" id="{7D400968-739A-47BA-99E5-09B7255C0B4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43675" y="124558"/>
          <a:ext cx="469656" cy="474785"/>
        </a:xfrm>
        <a:prstGeom prst="rect">
          <a:avLst/>
        </a:prstGeom>
      </xdr:spPr>
    </xdr:pic>
    <xdr:clientData/>
  </xdr:twoCellAnchor>
  <xdr:twoCellAnchor>
    <xdr:from>
      <xdr:col>3</xdr:col>
      <xdr:colOff>1623170</xdr:colOff>
      <xdr:row>3</xdr:row>
      <xdr:rowOff>219635</xdr:rowOff>
    </xdr:from>
    <xdr:to>
      <xdr:col>3</xdr:col>
      <xdr:colOff>1875864</xdr:colOff>
      <xdr:row>3</xdr:row>
      <xdr:rowOff>219635</xdr:rowOff>
    </xdr:to>
    <xdr:cxnSp macro="">
      <xdr:nvCxnSpPr>
        <xdr:cNvPr id="5" name="ตัวเชื่อมต่อตรง 4">
          <a:extLst>
            <a:ext uri="{FF2B5EF4-FFF2-40B4-BE49-F238E27FC236}">
              <a16:creationId xmlns:a16="http://schemas.microsoft.com/office/drawing/2014/main" id="{113DB4AD-7320-4EEF-BD2A-FCCD3AC9588B}"/>
            </a:ext>
          </a:extLst>
        </xdr:cNvPr>
        <xdr:cNvCxnSpPr/>
      </xdr:nvCxnSpPr>
      <xdr:spPr>
        <a:xfrm>
          <a:off x="727820" y="1486460"/>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1</xdr:row>
      <xdr:rowOff>219808</xdr:rowOff>
    </xdr:from>
    <xdr:to>
      <xdr:col>2</xdr:col>
      <xdr:colOff>87923</xdr:colOff>
      <xdr:row>1</xdr:row>
      <xdr:rowOff>219808</xdr:rowOff>
    </xdr:to>
    <xdr:cxnSp macro="">
      <xdr:nvCxnSpPr>
        <xdr:cNvPr id="6" name="ตัวเชื่อมต่อตรง 5">
          <a:extLst>
            <a:ext uri="{FF2B5EF4-FFF2-40B4-BE49-F238E27FC236}">
              <a16:creationId xmlns:a16="http://schemas.microsoft.com/office/drawing/2014/main" id="{53AF5E28-2DB4-4CC3-8611-1339735B8256}"/>
            </a:ext>
          </a:extLst>
        </xdr:cNvPr>
        <xdr:cNvCxnSpPr/>
      </xdr:nvCxnSpPr>
      <xdr:spPr>
        <a:xfrm>
          <a:off x="43961" y="657958"/>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2</xdr:row>
      <xdr:rowOff>219807</xdr:rowOff>
    </xdr:from>
    <xdr:to>
      <xdr:col>2</xdr:col>
      <xdr:colOff>87923</xdr:colOff>
      <xdr:row>2</xdr:row>
      <xdr:rowOff>219807</xdr:rowOff>
    </xdr:to>
    <xdr:cxnSp macro="">
      <xdr:nvCxnSpPr>
        <xdr:cNvPr id="8" name="ตัวเชื่อมต่อตรง 7">
          <a:extLst>
            <a:ext uri="{FF2B5EF4-FFF2-40B4-BE49-F238E27FC236}">
              <a16:creationId xmlns:a16="http://schemas.microsoft.com/office/drawing/2014/main" id="{6C83A0FE-741F-427F-B43E-AD861E8D7F78}"/>
            </a:ext>
          </a:extLst>
        </xdr:cNvPr>
        <xdr:cNvCxnSpPr/>
      </xdr:nvCxnSpPr>
      <xdr:spPr>
        <a:xfrm>
          <a:off x="43961" y="1210407"/>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3</xdr:row>
      <xdr:rowOff>212481</xdr:rowOff>
    </xdr:from>
    <xdr:to>
      <xdr:col>2</xdr:col>
      <xdr:colOff>87923</xdr:colOff>
      <xdr:row>3</xdr:row>
      <xdr:rowOff>212481</xdr:rowOff>
    </xdr:to>
    <xdr:cxnSp macro="">
      <xdr:nvCxnSpPr>
        <xdr:cNvPr id="9" name="ตัวเชื่อมต่อตรง 8">
          <a:extLst>
            <a:ext uri="{FF2B5EF4-FFF2-40B4-BE49-F238E27FC236}">
              <a16:creationId xmlns:a16="http://schemas.microsoft.com/office/drawing/2014/main" id="{29B87763-4131-46F1-BFFF-B9CC01A47848}"/>
            </a:ext>
          </a:extLst>
        </xdr:cNvPr>
        <xdr:cNvCxnSpPr/>
      </xdr:nvCxnSpPr>
      <xdr:spPr>
        <a:xfrm>
          <a:off x="43961" y="1479306"/>
          <a:ext cx="40591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21979</xdr:colOff>
      <xdr:row>4</xdr:row>
      <xdr:rowOff>205154</xdr:rowOff>
    </xdr:from>
    <xdr:to>
      <xdr:col>4</xdr:col>
      <xdr:colOff>87923</xdr:colOff>
      <xdr:row>4</xdr:row>
      <xdr:rowOff>205154</xdr:rowOff>
    </xdr:to>
    <xdr:cxnSp macro="">
      <xdr:nvCxnSpPr>
        <xdr:cNvPr id="13" name="ตัวเชื่อมต่อตรง 12">
          <a:extLst>
            <a:ext uri="{FF2B5EF4-FFF2-40B4-BE49-F238E27FC236}">
              <a16:creationId xmlns:a16="http://schemas.microsoft.com/office/drawing/2014/main" id="{B433C0EC-96A7-4532-9759-13BA518DC426}"/>
            </a:ext>
          </a:extLst>
        </xdr:cNvPr>
        <xdr:cNvCxnSpPr/>
      </xdr:nvCxnSpPr>
      <xdr:spPr>
        <a:xfrm>
          <a:off x="21979" y="1748204"/>
          <a:ext cx="78984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36633</xdr:colOff>
      <xdr:row>5</xdr:row>
      <xdr:rowOff>234462</xdr:rowOff>
    </xdr:from>
    <xdr:to>
      <xdr:col>3</xdr:col>
      <xdr:colOff>14654</xdr:colOff>
      <xdr:row>5</xdr:row>
      <xdr:rowOff>234462</xdr:rowOff>
    </xdr:to>
    <xdr:cxnSp macro="">
      <xdr:nvCxnSpPr>
        <xdr:cNvPr id="14" name="ตัวเชื่อมต่อตรง 13">
          <a:extLst>
            <a:ext uri="{FF2B5EF4-FFF2-40B4-BE49-F238E27FC236}">
              <a16:creationId xmlns:a16="http://schemas.microsoft.com/office/drawing/2014/main" id="{D98D0B20-CF03-4330-9B6F-987C2D5C2A8B}"/>
            </a:ext>
          </a:extLst>
        </xdr:cNvPr>
        <xdr:cNvCxnSpPr/>
      </xdr:nvCxnSpPr>
      <xdr:spPr>
        <a:xfrm>
          <a:off x="36633" y="2053737"/>
          <a:ext cx="520946"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6</xdr:row>
      <xdr:rowOff>256443</xdr:rowOff>
    </xdr:from>
    <xdr:to>
      <xdr:col>3</xdr:col>
      <xdr:colOff>58616</xdr:colOff>
      <xdr:row>6</xdr:row>
      <xdr:rowOff>256443</xdr:rowOff>
    </xdr:to>
    <xdr:cxnSp macro="">
      <xdr:nvCxnSpPr>
        <xdr:cNvPr id="15" name="ตัวเชื่อมต่อตรง 14">
          <a:extLst>
            <a:ext uri="{FF2B5EF4-FFF2-40B4-BE49-F238E27FC236}">
              <a16:creationId xmlns:a16="http://schemas.microsoft.com/office/drawing/2014/main" id="{F45CAFC8-60AE-4FA5-835B-B13616901512}"/>
            </a:ext>
          </a:extLst>
        </xdr:cNvPr>
        <xdr:cNvCxnSpPr/>
      </xdr:nvCxnSpPr>
      <xdr:spPr>
        <a:xfrm>
          <a:off x="51288" y="2351943"/>
          <a:ext cx="550253"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xdr:from>
      <xdr:col>3</xdr:col>
      <xdr:colOff>1623170</xdr:colOff>
      <xdr:row>4</xdr:row>
      <xdr:rowOff>219635</xdr:rowOff>
    </xdr:from>
    <xdr:to>
      <xdr:col>3</xdr:col>
      <xdr:colOff>1875864</xdr:colOff>
      <xdr:row>4</xdr:row>
      <xdr:rowOff>219635</xdr:rowOff>
    </xdr:to>
    <xdr:cxnSp macro="">
      <xdr:nvCxnSpPr>
        <xdr:cNvPr id="2" name="ตัวเชื่อมต่อตรง 1">
          <a:extLst>
            <a:ext uri="{FF2B5EF4-FFF2-40B4-BE49-F238E27FC236}">
              <a16:creationId xmlns:a16="http://schemas.microsoft.com/office/drawing/2014/main" id="{BF9A9E09-8401-48A3-A52A-8598C92A6F66}"/>
            </a:ext>
          </a:extLst>
        </xdr:cNvPr>
        <xdr:cNvCxnSpPr/>
      </xdr:nvCxnSpPr>
      <xdr:spPr>
        <a:xfrm>
          <a:off x="727820" y="1486460"/>
          <a:ext cx="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2</xdr:row>
      <xdr:rowOff>219808</xdr:rowOff>
    </xdr:from>
    <xdr:to>
      <xdr:col>1</xdr:col>
      <xdr:colOff>66675</xdr:colOff>
      <xdr:row>2</xdr:row>
      <xdr:rowOff>219808</xdr:rowOff>
    </xdr:to>
    <xdr:cxnSp macro="">
      <xdr:nvCxnSpPr>
        <xdr:cNvPr id="3" name="ตัวเชื่อมต่อตรง 2">
          <a:extLst>
            <a:ext uri="{FF2B5EF4-FFF2-40B4-BE49-F238E27FC236}">
              <a16:creationId xmlns:a16="http://schemas.microsoft.com/office/drawing/2014/main" id="{B8CC48E1-5BAF-4472-9502-3BD37DC5413D}"/>
            </a:ext>
          </a:extLst>
        </xdr:cNvPr>
        <xdr:cNvCxnSpPr/>
      </xdr:nvCxnSpPr>
      <xdr:spPr>
        <a:xfrm>
          <a:off x="43961" y="924658"/>
          <a:ext cx="52753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3</xdr:row>
      <xdr:rowOff>219807</xdr:rowOff>
    </xdr:from>
    <xdr:to>
      <xdr:col>1</xdr:col>
      <xdr:colOff>9525</xdr:colOff>
      <xdr:row>3</xdr:row>
      <xdr:rowOff>219807</xdr:rowOff>
    </xdr:to>
    <xdr:cxnSp macro="">
      <xdr:nvCxnSpPr>
        <xdr:cNvPr id="5" name="ตัวเชื่อมต่อตรง 4">
          <a:extLst>
            <a:ext uri="{FF2B5EF4-FFF2-40B4-BE49-F238E27FC236}">
              <a16:creationId xmlns:a16="http://schemas.microsoft.com/office/drawing/2014/main" id="{18F21561-224F-4A63-BF11-1FDB6E8A66BF}"/>
            </a:ext>
          </a:extLst>
        </xdr:cNvPr>
        <xdr:cNvCxnSpPr/>
      </xdr:nvCxnSpPr>
      <xdr:spPr>
        <a:xfrm>
          <a:off x="43961" y="1229457"/>
          <a:ext cx="4703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43961</xdr:colOff>
      <xdr:row>4</xdr:row>
      <xdr:rowOff>212481</xdr:rowOff>
    </xdr:from>
    <xdr:to>
      <xdr:col>1</xdr:col>
      <xdr:colOff>47625</xdr:colOff>
      <xdr:row>4</xdr:row>
      <xdr:rowOff>212481</xdr:rowOff>
    </xdr:to>
    <xdr:cxnSp macro="">
      <xdr:nvCxnSpPr>
        <xdr:cNvPr id="6" name="ตัวเชื่อมต่อตรง 5">
          <a:extLst>
            <a:ext uri="{FF2B5EF4-FFF2-40B4-BE49-F238E27FC236}">
              <a16:creationId xmlns:a16="http://schemas.microsoft.com/office/drawing/2014/main" id="{8E5EF527-3A79-4A34-BAFB-EC5FC9682318}"/>
            </a:ext>
          </a:extLst>
        </xdr:cNvPr>
        <xdr:cNvCxnSpPr/>
      </xdr:nvCxnSpPr>
      <xdr:spPr>
        <a:xfrm>
          <a:off x="43961" y="1526931"/>
          <a:ext cx="5084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1209675</xdr:colOff>
      <xdr:row>4</xdr:row>
      <xdr:rowOff>229332</xdr:rowOff>
    </xdr:from>
    <xdr:to>
      <xdr:col>2</xdr:col>
      <xdr:colOff>1085850</xdr:colOff>
      <xdr:row>4</xdr:row>
      <xdr:rowOff>229332</xdr:rowOff>
    </xdr:to>
    <xdr:cxnSp macro="">
      <xdr:nvCxnSpPr>
        <xdr:cNvPr id="7" name="ตัวเชื่อมต่อตรง 6">
          <a:extLst>
            <a:ext uri="{FF2B5EF4-FFF2-40B4-BE49-F238E27FC236}">
              <a16:creationId xmlns:a16="http://schemas.microsoft.com/office/drawing/2014/main" id="{F324B9EE-06D4-4C28-87E3-0695F2D9A05D}"/>
            </a:ext>
          </a:extLst>
        </xdr:cNvPr>
        <xdr:cNvCxnSpPr/>
      </xdr:nvCxnSpPr>
      <xdr:spPr>
        <a:xfrm>
          <a:off x="1714500" y="1543782"/>
          <a:ext cx="109537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79129</xdr:colOff>
      <xdr:row>5</xdr:row>
      <xdr:rowOff>224204</xdr:rowOff>
    </xdr:from>
    <xdr:to>
      <xdr:col>1</xdr:col>
      <xdr:colOff>447675</xdr:colOff>
      <xdr:row>5</xdr:row>
      <xdr:rowOff>224204</xdr:rowOff>
    </xdr:to>
    <xdr:cxnSp macro="">
      <xdr:nvCxnSpPr>
        <xdr:cNvPr id="10" name="ตัวเชื่อมต่อตรง 9">
          <a:extLst>
            <a:ext uri="{FF2B5EF4-FFF2-40B4-BE49-F238E27FC236}">
              <a16:creationId xmlns:a16="http://schemas.microsoft.com/office/drawing/2014/main" id="{52F40016-CA89-407E-8238-82C2B0D65C3A}"/>
            </a:ext>
          </a:extLst>
        </xdr:cNvPr>
        <xdr:cNvCxnSpPr/>
      </xdr:nvCxnSpPr>
      <xdr:spPr>
        <a:xfrm>
          <a:off x="79129" y="1843454"/>
          <a:ext cx="87337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84258</xdr:colOff>
      <xdr:row>6</xdr:row>
      <xdr:rowOff>234462</xdr:rowOff>
    </xdr:from>
    <xdr:to>
      <xdr:col>1</xdr:col>
      <xdr:colOff>152400</xdr:colOff>
      <xdr:row>6</xdr:row>
      <xdr:rowOff>234462</xdr:rowOff>
    </xdr:to>
    <xdr:cxnSp macro="">
      <xdr:nvCxnSpPr>
        <xdr:cNvPr id="11" name="ตัวเชื่อมต่อตรง 10">
          <a:extLst>
            <a:ext uri="{FF2B5EF4-FFF2-40B4-BE49-F238E27FC236}">
              <a16:creationId xmlns:a16="http://schemas.microsoft.com/office/drawing/2014/main" id="{C65DAB40-E131-4993-860B-97FC59633CE4}"/>
            </a:ext>
          </a:extLst>
        </xdr:cNvPr>
        <xdr:cNvCxnSpPr/>
      </xdr:nvCxnSpPr>
      <xdr:spPr>
        <a:xfrm>
          <a:off x="84258" y="2158512"/>
          <a:ext cx="57296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51288</xdr:colOff>
      <xdr:row>7</xdr:row>
      <xdr:rowOff>256443</xdr:rowOff>
    </xdr:from>
    <xdr:to>
      <xdr:col>1</xdr:col>
      <xdr:colOff>361950</xdr:colOff>
      <xdr:row>7</xdr:row>
      <xdr:rowOff>256443</xdr:rowOff>
    </xdr:to>
    <xdr:cxnSp macro="">
      <xdr:nvCxnSpPr>
        <xdr:cNvPr id="12" name="ตัวเชื่อมต่อตรง 11">
          <a:extLst>
            <a:ext uri="{FF2B5EF4-FFF2-40B4-BE49-F238E27FC236}">
              <a16:creationId xmlns:a16="http://schemas.microsoft.com/office/drawing/2014/main" id="{54A6169B-7A21-4891-835A-9B7DB5123AD6}"/>
            </a:ext>
          </a:extLst>
        </xdr:cNvPr>
        <xdr:cNvCxnSpPr/>
      </xdr:nvCxnSpPr>
      <xdr:spPr>
        <a:xfrm>
          <a:off x="51288" y="2485293"/>
          <a:ext cx="81548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253511</xdr:colOff>
      <xdr:row>2</xdr:row>
      <xdr:rowOff>238858</xdr:rowOff>
    </xdr:from>
    <xdr:to>
      <xdr:col>3</xdr:col>
      <xdr:colOff>781050</xdr:colOff>
      <xdr:row>2</xdr:row>
      <xdr:rowOff>238858</xdr:rowOff>
    </xdr:to>
    <xdr:cxnSp macro="">
      <xdr:nvCxnSpPr>
        <xdr:cNvPr id="16" name="ตัวเชื่อมต่อตรง 15">
          <a:extLst>
            <a:ext uri="{FF2B5EF4-FFF2-40B4-BE49-F238E27FC236}">
              <a16:creationId xmlns:a16="http://schemas.microsoft.com/office/drawing/2014/main" id="{2D786934-1AD6-4980-9DC9-64A07B49A150}"/>
            </a:ext>
          </a:extLst>
        </xdr:cNvPr>
        <xdr:cNvCxnSpPr/>
      </xdr:nvCxnSpPr>
      <xdr:spPr>
        <a:xfrm>
          <a:off x="3130061" y="943708"/>
          <a:ext cx="52753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63011</xdr:colOff>
      <xdr:row>4</xdr:row>
      <xdr:rowOff>222006</xdr:rowOff>
    </xdr:from>
    <xdr:to>
      <xdr:col>5</xdr:col>
      <xdr:colOff>133350</xdr:colOff>
      <xdr:row>4</xdr:row>
      <xdr:rowOff>222006</xdr:rowOff>
    </xdr:to>
    <xdr:cxnSp macro="">
      <xdr:nvCxnSpPr>
        <xdr:cNvPr id="21" name="ตัวเชื่อมต่อตรง 20">
          <a:extLst>
            <a:ext uri="{FF2B5EF4-FFF2-40B4-BE49-F238E27FC236}">
              <a16:creationId xmlns:a16="http://schemas.microsoft.com/office/drawing/2014/main" id="{F3376919-CF59-4821-909C-ADD415F57778}"/>
            </a:ext>
          </a:extLst>
        </xdr:cNvPr>
        <xdr:cNvCxnSpPr/>
      </xdr:nvCxnSpPr>
      <xdr:spPr>
        <a:xfrm>
          <a:off x="3844436" y="1536456"/>
          <a:ext cx="68946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539261</xdr:colOff>
      <xdr:row>4</xdr:row>
      <xdr:rowOff>231531</xdr:rowOff>
    </xdr:from>
    <xdr:to>
      <xdr:col>8</xdr:col>
      <xdr:colOff>819150</xdr:colOff>
      <xdr:row>4</xdr:row>
      <xdr:rowOff>231531</xdr:rowOff>
    </xdr:to>
    <xdr:cxnSp macro="">
      <xdr:nvCxnSpPr>
        <xdr:cNvPr id="23" name="ตัวเชื่อมต่อตรง 22">
          <a:extLst>
            <a:ext uri="{FF2B5EF4-FFF2-40B4-BE49-F238E27FC236}">
              <a16:creationId xmlns:a16="http://schemas.microsoft.com/office/drawing/2014/main" id="{846624B0-59EF-4F9D-8D78-26C1BFCB704B}"/>
            </a:ext>
          </a:extLst>
        </xdr:cNvPr>
        <xdr:cNvCxnSpPr/>
      </xdr:nvCxnSpPr>
      <xdr:spPr>
        <a:xfrm>
          <a:off x="6139961" y="1545981"/>
          <a:ext cx="27988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107704</xdr:colOff>
      <xdr:row>5</xdr:row>
      <xdr:rowOff>224204</xdr:rowOff>
    </xdr:from>
    <xdr:to>
      <xdr:col>2</xdr:col>
      <xdr:colOff>981075</xdr:colOff>
      <xdr:row>5</xdr:row>
      <xdr:rowOff>224204</xdr:rowOff>
    </xdr:to>
    <xdr:cxnSp macro="">
      <xdr:nvCxnSpPr>
        <xdr:cNvPr id="26" name="ตัวเชื่อมต่อตรง 25">
          <a:extLst>
            <a:ext uri="{FF2B5EF4-FFF2-40B4-BE49-F238E27FC236}">
              <a16:creationId xmlns:a16="http://schemas.microsoft.com/office/drawing/2014/main" id="{29711F7B-35C1-49CB-ABEE-5368709588BE}"/>
            </a:ext>
          </a:extLst>
        </xdr:cNvPr>
        <xdr:cNvCxnSpPr/>
      </xdr:nvCxnSpPr>
      <xdr:spPr>
        <a:xfrm>
          <a:off x="1831729" y="1843454"/>
          <a:ext cx="87337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441079</xdr:colOff>
      <xdr:row>5</xdr:row>
      <xdr:rowOff>224204</xdr:rowOff>
    </xdr:from>
    <xdr:to>
      <xdr:col>6</xdr:col>
      <xdr:colOff>361950</xdr:colOff>
      <xdr:row>5</xdr:row>
      <xdr:rowOff>224204</xdr:rowOff>
    </xdr:to>
    <xdr:cxnSp macro="">
      <xdr:nvCxnSpPr>
        <xdr:cNvPr id="27" name="ตัวเชื่อมต่อตรง 26">
          <a:extLst>
            <a:ext uri="{FF2B5EF4-FFF2-40B4-BE49-F238E27FC236}">
              <a16:creationId xmlns:a16="http://schemas.microsoft.com/office/drawing/2014/main" id="{6511A32B-B350-4239-BF0E-B952B7969E46}"/>
            </a:ext>
          </a:extLst>
        </xdr:cNvPr>
        <xdr:cNvCxnSpPr/>
      </xdr:nvCxnSpPr>
      <xdr:spPr>
        <a:xfrm>
          <a:off x="4222504" y="1843454"/>
          <a:ext cx="114007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92505</xdr:colOff>
      <xdr:row>3</xdr:row>
      <xdr:rowOff>256170</xdr:rowOff>
    </xdr:from>
    <xdr:to>
      <xdr:col>5</xdr:col>
      <xdr:colOff>507124</xdr:colOff>
      <xdr:row>3</xdr:row>
      <xdr:rowOff>256170</xdr:rowOff>
    </xdr:to>
    <xdr:cxnSp macro="">
      <xdr:nvCxnSpPr>
        <xdr:cNvPr id="31" name="ตัวเชื่อมต่อตรง 30">
          <a:extLst>
            <a:ext uri="{FF2B5EF4-FFF2-40B4-BE49-F238E27FC236}">
              <a16:creationId xmlns:a16="http://schemas.microsoft.com/office/drawing/2014/main" id="{6DD606EC-1F86-4384-AC9E-DE2A1A4631CD}"/>
            </a:ext>
          </a:extLst>
        </xdr:cNvPr>
        <xdr:cNvCxnSpPr/>
      </xdr:nvCxnSpPr>
      <xdr:spPr>
        <a:xfrm>
          <a:off x="4493055" y="1265820"/>
          <a:ext cx="41461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16</xdr:col>
      <xdr:colOff>224118</xdr:colOff>
      <xdr:row>0</xdr:row>
      <xdr:rowOff>224118</xdr:rowOff>
    </xdr:from>
    <xdr:to>
      <xdr:col>17</xdr:col>
      <xdr:colOff>17637</xdr:colOff>
      <xdr:row>2</xdr:row>
      <xdr:rowOff>3118</xdr:rowOff>
    </xdr:to>
    <xdr:pic>
      <xdr:nvPicPr>
        <xdr:cNvPr id="32" name="รูปภาพ 31">
          <a:hlinkClick xmlns:r="http://schemas.openxmlformats.org/officeDocument/2006/relationships" r:id="rId1"/>
          <a:extLst>
            <a:ext uri="{FF2B5EF4-FFF2-40B4-BE49-F238E27FC236}">
              <a16:creationId xmlns:a16="http://schemas.microsoft.com/office/drawing/2014/main" id="{7767D5DB-B73C-42F6-87F4-82C612F5152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17824" y="224118"/>
          <a:ext cx="477078" cy="47376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8</xdr:col>
      <xdr:colOff>354723</xdr:colOff>
      <xdr:row>0</xdr:row>
      <xdr:rowOff>111672</xdr:rowOff>
    </xdr:from>
    <xdr:to>
      <xdr:col>9</xdr:col>
      <xdr:colOff>147800</xdr:colOff>
      <xdr:row>2</xdr:row>
      <xdr:rowOff>49267</xdr:rowOff>
    </xdr:to>
    <xdr:pic>
      <xdr:nvPicPr>
        <xdr:cNvPr id="3" name="รูปภาพ 2">
          <a:hlinkClick xmlns:r="http://schemas.openxmlformats.org/officeDocument/2006/relationships" r:id="rId1"/>
          <a:extLst>
            <a:ext uri="{FF2B5EF4-FFF2-40B4-BE49-F238E27FC236}">
              <a16:creationId xmlns:a16="http://schemas.microsoft.com/office/drawing/2014/main" id="{D8733D3C-7558-4BB4-91A0-62F5BEFC9C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47033" y="111672"/>
          <a:ext cx="476250" cy="476250"/>
        </a:xfrm>
        <a:prstGeom prst="rect">
          <a:avLst/>
        </a:prstGeom>
      </xdr:spPr>
    </xdr:pic>
    <xdr:clientData/>
  </xdr:twoCellAnchor>
  <xdr:twoCellAnchor>
    <xdr:from>
      <xdr:col>1</xdr:col>
      <xdr:colOff>894151</xdr:colOff>
      <xdr:row>3</xdr:row>
      <xdr:rowOff>187814</xdr:rowOff>
    </xdr:from>
    <xdr:to>
      <xdr:col>2</xdr:col>
      <xdr:colOff>381000</xdr:colOff>
      <xdr:row>3</xdr:row>
      <xdr:rowOff>187814</xdr:rowOff>
    </xdr:to>
    <xdr:cxnSp macro="">
      <xdr:nvCxnSpPr>
        <xdr:cNvPr id="4" name="ตัวเชื่อมต่อตรง 3">
          <a:extLst>
            <a:ext uri="{FF2B5EF4-FFF2-40B4-BE49-F238E27FC236}">
              <a16:creationId xmlns:a16="http://schemas.microsoft.com/office/drawing/2014/main" id="{AD6530C7-2C1A-4DFD-BA37-C23C1D7B8A35}"/>
            </a:ext>
          </a:extLst>
        </xdr:cNvPr>
        <xdr:cNvCxnSpPr/>
      </xdr:nvCxnSpPr>
      <xdr:spPr>
        <a:xfrm>
          <a:off x="1360548" y="962952"/>
          <a:ext cx="800642"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1</xdr:row>
      <xdr:rowOff>230841</xdr:rowOff>
    </xdr:from>
    <xdr:to>
      <xdr:col>0</xdr:col>
      <xdr:colOff>533400</xdr:colOff>
      <xdr:row>1</xdr:row>
      <xdr:rowOff>230841</xdr:rowOff>
    </xdr:to>
    <xdr:cxnSp macro="">
      <xdr:nvCxnSpPr>
        <xdr:cNvPr id="5" name="ตัวเชื่อมต่อตรง 4">
          <a:extLst>
            <a:ext uri="{FF2B5EF4-FFF2-40B4-BE49-F238E27FC236}">
              <a16:creationId xmlns:a16="http://schemas.microsoft.com/office/drawing/2014/main" id="{4B548EFB-F2F3-4496-9734-3276374F46DC}"/>
            </a:ext>
          </a:extLst>
        </xdr:cNvPr>
        <xdr:cNvCxnSpPr/>
      </xdr:nvCxnSpPr>
      <xdr:spPr>
        <a:xfrm>
          <a:off x="250450" y="9261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917239</xdr:colOff>
      <xdr:row>4</xdr:row>
      <xdr:rowOff>196065</xdr:rowOff>
    </xdr:from>
    <xdr:to>
      <xdr:col>2</xdr:col>
      <xdr:colOff>227943</xdr:colOff>
      <xdr:row>4</xdr:row>
      <xdr:rowOff>196065</xdr:rowOff>
    </xdr:to>
    <xdr:cxnSp macro="">
      <xdr:nvCxnSpPr>
        <xdr:cNvPr id="6" name="ตัวเชื่อมต่อตรง 5">
          <a:extLst>
            <a:ext uri="{FF2B5EF4-FFF2-40B4-BE49-F238E27FC236}">
              <a16:creationId xmlns:a16="http://schemas.microsoft.com/office/drawing/2014/main" id="{E04EE8A2-7029-4A47-820F-91632239E5B6}"/>
            </a:ext>
          </a:extLst>
        </xdr:cNvPr>
        <xdr:cNvCxnSpPr/>
      </xdr:nvCxnSpPr>
      <xdr:spPr>
        <a:xfrm>
          <a:off x="1383636" y="1207686"/>
          <a:ext cx="624497"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184335</xdr:colOff>
      <xdr:row>1</xdr:row>
      <xdr:rowOff>237003</xdr:rowOff>
    </xdr:from>
    <xdr:to>
      <xdr:col>2</xdr:col>
      <xdr:colOff>647700</xdr:colOff>
      <xdr:row>1</xdr:row>
      <xdr:rowOff>237003</xdr:rowOff>
    </xdr:to>
    <xdr:cxnSp macro="">
      <xdr:nvCxnSpPr>
        <xdr:cNvPr id="7" name="ตัวเชื่อมต่อตรง 6">
          <a:extLst>
            <a:ext uri="{FF2B5EF4-FFF2-40B4-BE49-F238E27FC236}">
              <a16:creationId xmlns:a16="http://schemas.microsoft.com/office/drawing/2014/main" id="{8D1E2225-98C1-40BB-96E6-8800CADCD3B8}"/>
            </a:ext>
          </a:extLst>
        </xdr:cNvPr>
        <xdr:cNvCxnSpPr/>
      </xdr:nvCxnSpPr>
      <xdr:spPr>
        <a:xfrm>
          <a:off x="3318060" y="932328"/>
          <a:ext cx="46336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2</xdr:row>
      <xdr:rowOff>259416</xdr:rowOff>
    </xdr:from>
    <xdr:to>
      <xdr:col>0</xdr:col>
      <xdr:colOff>533400</xdr:colOff>
      <xdr:row>2</xdr:row>
      <xdr:rowOff>259416</xdr:rowOff>
    </xdr:to>
    <xdr:cxnSp macro="">
      <xdr:nvCxnSpPr>
        <xdr:cNvPr id="8" name="ตัวเชื่อมต่อตรง 7">
          <a:extLst>
            <a:ext uri="{FF2B5EF4-FFF2-40B4-BE49-F238E27FC236}">
              <a16:creationId xmlns:a16="http://schemas.microsoft.com/office/drawing/2014/main" id="{89308B5A-7837-4292-9447-254A4E6BF238}"/>
            </a:ext>
          </a:extLst>
        </xdr:cNvPr>
        <xdr:cNvCxnSpPr/>
      </xdr:nvCxnSpPr>
      <xdr:spPr>
        <a:xfrm>
          <a:off x="250450" y="125001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31375</xdr:colOff>
      <xdr:row>3</xdr:row>
      <xdr:rowOff>240366</xdr:rowOff>
    </xdr:from>
    <xdr:to>
      <xdr:col>0</xdr:col>
      <xdr:colOff>523875</xdr:colOff>
      <xdr:row>3</xdr:row>
      <xdr:rowOff>240366</xdr:rowOff>
    </xdr:to>
    <xdr:cxnSp macro="">
      <xdr:nvCxnSpPr>
        <xdr:cNvPr id="9" name="ตัวเชื่อมต่อตรง 8">
          <a:extLst>
            <a:ext uri="{FF2B5EF4-FFF2-40B4-BE49-F238E27FC236}">
              <a16:creationId xmlns:a16="http://schemas.microsoft.com/office/drawing/2014/main" id="{85C2BA47-92AB-4B4F-9FFC-24855D759F7F}"/>
            </a:ext>
          </a:extLst>
        </xdr:cNvPr>
        <xdr:cNvCxnSpPr/>
      </xdr:nvCxnSpPr>
      <xdr:spPr>
        <a:xfrm>
          <a:off x="240925" y="1535766"/>
          <a:ext cx="49250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79000</xdr:colOff>
      <xdr:row>4</xdr:row>
      <xdr:rowOff>240366</xdr:rowOff>
    </xdr:from>
    <xdr:to>
      <xdr:col>1</xdr:col>
      <xdr:colOff>209550</xdr:colOff>
      <xdr:row>4</xdr:row>
      <xdr:rowOff>240366</xdr:rowOff>
    </xdr:to>
    <xdr:cxnSp macro="">
      <xdr:nvCxnSpPr>
        <xdr:cNvPr id="10" name="ตัวเชื่อมต่อตรง 9">
          <a:extLst>
            <a:ext uri="{FF2B5EF4-FFF2-40B4-BE49-F238E27FC236}">
              <a16:creationId xmlns:a16="http://schemas.microsoft.com/office/drawing/2014/main" id="{3A31C4A0-0086-41CE-AA60-15C7880450EA}"/>
            </a:ext>
          </a:extLst>
        </xdr:cNvPr>
        <xdr:cNvCxnSpPr/>
      </xdr:nvCxnSpPr>
      <xdr:spPr>
        <a:xfrm>
          <a:off x="288550" y="1840566"/>
          <a:ext cx="892550"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40900</xdr:colOff>
      <xdr:row>5</xdr:row>
      <xdr:rowOff>278466</xdr:rowOff>
    </xdr:from>
    <xdr:to>
      <xdr:col>0</xdr:col>
      <xdr:colOff>657225</xdr:colOff>
      <xdr:row>5</xdr:row>
      <xdr:rowOff>278466</xdr:rowOff>
    </xdr:to>
    <xdr:cxnSp macro="">
      <xdr:nvCxnSpPr>
        <xdr:cNvPr id="11" name="ตัวเชื่อมต่อตรง 10">
          <a:extLst>
            <a:ext uri="{FF2B5EF4-FFF2-40B4-BE49-F238E27FC236}">
              <a16:creationId xmlns:a16="http://schemas.microsoft.com/office/drawing/2014/main" id="{94B183FD-483F-43C1-BD57-9F8FE4C3730E}"/>
            </a:ext>
          </a:extLst>
        </xdr:cNvPr>
        <xdr:cNvCxnSpPr/>
      </xdr:nvCxnSpPr>
      <xdr:spPr>
        <a:xfrm>
          <a:off x="250450" y="2183466"/>
          <a:ext cx="616325"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43199</xdr:colOff>
      <xdr:row>6</xdr:row>
      <xdr:rowOff>194383</xdr:rowOff>
    </xdr:from>
    <xdr:to>
      <xdr:col>1</xdr:col>
      <xdr:colOff>170793</xdr:colOff>
      <xdr:row>6</xdr:row>
      <xdr:rowOff>194383</xdr:rowOff>
    </xdr:to>
    <xdr:cxnSp macro="">
      <xdr:nvCxnSpPr>
        <xdr:cNvPr id="12" name="ตัวเชื่อมต่อตรง 11">
          <a:extLst>
            <a:ext uri="{FF2B5EF4-FFF2-40B4-BE49-F238E27FC236}">
              <a16:creationId xmlns:a16="http://schemas.microsoft.com/office/drawing/2014/main" id="{9ECEC839-68B6-48AA-9C89-50BF30558D0B}"/>
            </a:ext>
          </a:extLst>
        </xdr:cNvPr>
        <xdr:cNvCxnSpPr/>
      </xdr:nvCxnSpPr>
      <xdr:spPr>
        <a:xfrm>
          <a:off x="43199" y="1678969"/>
          <a:ext cx="593991"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1623170</xdr:colOff>
      <xdr:row>3</xdr:row>
      <xdr:rowOff>219635</xdr:rowOff>
    </xdr:from>
    <xdr:to>
      <xdr:col>3</xdr:col>
      <xdr:colOff>1875864</xdr:colOff>
      <xdr:row>3</xdr:row>
      <xdr:rowOff>219635</xdr:rowOff>
    </xdr:to>
    <xdr:cxnSp macro="">
      <xdr:nvCxnSpPr>
        <xdr:cNvPr id="14" name="ตัวเชื่อมต่อตรง 13">
          <a:extLst>
            <a:ext uri="{FF2B5EF4-FFF2-40B4-BE49-F238E27FC236}">
              <a16:creationId xmlns:a16="http://schemas.microsoft.com/office/drawing/2014/main" id="{0CCADAC0-1A8A-46D1-8FE0-E6BCABD23526}"/>
            </a:ext>
          </a:extLst>
        </xdr:cNvPr>
        <xdr:cNvCxnSpPr/>
      </xdr:nvCxnSpPr>
      <xdr:spPr>
        <a:xfrm>
          <a:off x="6595220" y="1515035"/>
          <a:ext cx="25269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25830</xdr:colOff>
      <xdr:row>2</xdr:row>
      <xdr:rowOff>189495</xdr:rowOff>
    </xdr:from>
    <xdr:to>
      <xdr:col>5</xdr:col>
      <xdr:colOff>440449</xdr:colOff>
      <xdr:row>2</xdr:row>
      <xdr:rowOff>189495</xdr:rowOff>
    </xdr:to>
    <xdr:cxnSp macro="">
      <xdr:nvCxnSpPr>
        <xdr:cNvPr id="15" name="ตัวเชื่อมต่อตรง 14">
          <a:extLst>
            <a:ext uri="{FF2B5EF4-FFF2-40B4-BE49-F238E27FC236}">
              <a16:creationId xmlns:a16="http://schemas.microsoft.com/office/drawing/2014/main" id="{86F0407C-7C0F-494F-808B-9651C446B759}"/>
            </a:ext>
          </a:extLst>
        </xdr:cNvPr>
        <xdr:cNvCxnSpPr/>
      </xdr:nvCxnSpPr>
      <xdr:spPr>
        <a:xfrm>
          <a:off x="3658468" y="728150"/>
          <a:ext cx="41461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682727</xdr:colOff>
      <xdr:row>3</xdr:row>
      <xdr:rowOff>182926</xdr:rowOff>
    </xdr:from>
    <xdr:to>
      <xdr:col>4</xdr:col>
      <xdr:colOff>414173</xdr:colOff>
      <xdr:row>3</xdr:row>
      <xdr:rowOff>182926</xdr:rowOff>
    </xdr:to>
    <xdr:cxnSp macro="">
      <xdr:nvCxnSpPr>
        <xdr:cNvPr id="16" name="ตัวเชื่อมต่อตรง 15">
          <a:extLst>
            <a:ext uri="{FF2B5EF4-FFF2-40B4-BE49-F238E27FC236}">
              <a16:creationId xmlns:a16="http://schemas.microsoft.com/office/drawing/2014/main" id="{04B5DBAD-6D3C-4443-BBDE-97D44931D0DB}"/>
            </a:ext>
          </a:extLst>
        </xdr:cNvPr>
        <xdr:cNvCxnSpPr/>
      </xdr:nvCxnSpPr>
      <xdr:spPr>
        <a:xfrm>
          <a:off x="2949020" y="958064"/>
          <a:ext cx="414619"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334572</xdr:colOff>
      <xdr:row>3</xdr:row>
      <xdr:rowOff>176357</xdr:rowOff>
    </xdr:from>
    <xdr:to>
      <xdr:col>6</xdr:col>
      <xdr:colOff>538656</xdr:colOff>
      <xdr:row>3</xdr:row>
      <xdr:rowOff>176357</xdr:rowOff>
    </xdr:to>
    <xdr:cxnSp macro="">
      <xdr:nvCxnSpPr>
        <xdr:cNvPr id="17" name="ตัวเชื่อมต่อตรง 16">
          <a:extLst>
            <a:ext uri="{FF2B5EF4-FFF2-40B4-BE49-F238E27FC236}">
              <a16:creationId xmlns:a16="http://schemas.microsoft.com/office/drawing/2014/main" id="{4D90AF8B-5953-4E0F-B4B4-29AB3665F88C}"/>
            </a:ext>
          </a:extLst>
        </xdr:cNvPr>
        <xdr:cNvCxnSpPr/>
      </xdr:nvCxnSpPr>
      <xdr:spPr>
        <a:xfrm>
          <a:off x="4650382" y="951495"/>
          <a:ext cx="204084"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207791</xdr:colOff>
      <xdr:row>4</xdr:row>
      <xdr:rowOff>189496</xdr:rowOff>
    </xdr:from>
    <xdr:to>
      <xdr:col>5</xdr:col>
      <xdr:colOff>413845</xdr:colOff>
      <xdr:row>4</xdr:row>
      <xdr:rowOff>189496</xdr:rowOff>
    </xdr:to>
    <xdr:cxnSp macro="">
      <xdr:nvCxnSpPr>
        <xdr:cNvPr id="19" name="ตัวเชื่อมต่อตรง 18">
          <a:extLst>
            <a:ext uri="{FF2B5EF4-FFF2-40B4-BE49-F238E27FC236}">
              <a16:creationId xmlns:a16="http://schemas.microsoft.com/office/drawing/2014/main" id="{EE9726D7-DCB6-4B8D-BDAF-06E27AC1BDB0}"/>
            </a:ext>
          </a:extLst>
        </xdr:cNvPr>
        <xdr:cNvCxnSpPr/>
      </xdr:nvCxnSpPr>
      <xdr:spPr>
        <a:xfrm>
          <a:off x="3157257" y="1201117"/>
          <a:ext cx="889226" cy="0"/>
        </a:xfrm>
        <a:prstGeom prst="line">
          <a:avLst/>
        </a:prstGeom>
        <a:ln w="31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98534</xdr:colOff>
      <xdr:row>7</xdr:row>
      <xdr:rowOff>85397</xdr:rowOff>
    </xdr:from>
    <xdr:to>
      <xdr:col>7</xdr:col>
      <xdr:colOff>1241534</xdr:colOff>
      <xdr:row>7</xdr:row>
      <xdr:rowOff>85397</xdr:rowOff>
    </xdr:to>
    <xdr:cxnSp macro="">
      <xdr:nvCxnSpPr>
        <xdr:cNvPr id="24" name="ตัวเชื่อมต่อตรง 23">
          <a:extLst>
            <a:ext uri="{FF2B5EF4-FFF2-40B4-BE49-F238E27FC236}">
              <a16:creationId xmlns:a16="http://schemas.microsoft.com/office/drawing/2014/main" id="{BAB37B1A-586E-4130-8849-93E507365EB0}"/>
            </a:ext>
          </a:extLst>
        </xdr:cNvPr>
        <xdr:cNvCxnSpPr/>
      </xdr:nvCxnSpPr>
      <xdr:spPr>
        <a:xfrm>
          <a:off x="98534" y="1806466"/>
          <a:ext cx="6752897" cy="0"/>
        </a:xfrm>
        <a:prstGeom prst="line">
          <a:avLst/>
        </a:prstGeom>
        <a:ln w="28575"/>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editAs="oneCell">
    <xdr:from>
      <xdr:col>6</xdr:col>
      <xdr:colOff>381828</xdr:colOff>
      <xdr:row>0</xdr:row>
      <xdr:rowOff>153228</xdr:rowOff>
    </xdr:from>
    <xdr:to>
      <xdr:col>7</xdr:col>
      <xdr:colOff>170622</xdr:colOff>
      <xdr:row>2</xdr:row>
      <xdr:rowOff>5383</xdr:rowOff>
    </xdr:to>
    <xdr:pic>
      <xdr:nvPicPr>
        <xdr:cNvPr id="2" name="รูปภาพ 1">
          <a:hlinkClick xmlns:r="http://schemas.openxmlformats.org/officeDocument/2006/relationships" r:id="rId1"/>
          <a:extLst>
            <a:ext uri="{FF2B5EF4-FFF2-40B4-BE49-F238E27FC236}">
              <a16:creationId xmlns:a16="http://schemas.microsoft.com/office/drawing/2014/main" id="{88FDC09F-A3F2-49FA-9371-AEE11E82EC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58728" y="153228"/>
          <a:ext cx="474594" cy="474593"/>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295275</xdr:colOff>
      <xdr:row>4</xdr:row>
      <xdr:rowOff>238125</xdr:rowOff>
    </xdr:from>
    <xdr:to>
      <xdr:col>3</xdr:col>
      <xdr:colOff>19050</xdr:colOff>
      <xdr:row>4</xdr:row>
      <xdr:rowOff>238125</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295275" y="904875"/>
          <a:ext cx="1781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13</xdr:col>
      <xdr:colOff>180975</xdr:colOff>
      <xdr:row>4</xdr:row>
      <xdr:rowOff>219075</xdr:rowOff>
    </xdr:from>
    <xdr:to>
      <xdr:col>15</xdr:col>
      <xdr:colOff>742950</xdr:colOff>
      <xdr:row>4</xdr:row>
      <xdr:rowOff>219075</xdr:rowOff>
    </xdr:to>
    <xdr:sp macro="" textlink="">
      <xdr:nvSpPr>
        <xdr:cNvPr id="3" name="Line 2">
          <a:extLst>
            <a:ext uri="{FF2B5EF4-FFF2-40B4-BE49-F238E27FC236}">
              <a16:creationId xmlns:a16="http://schemas.microsoft.com/office/drawing/2014/main" id="{00000000-0008-0000-1200-000003000000}"/>
            </a:ext>
          </a:extLst>
        </xdr:cNvPr>
        <xdr:cNvSpPr>
          <a:spLocks noChangeShapeType="1"/>
        </xdr:cNvSpPr>
      </xdr:nvSpPr>
      <xdr:spPr bwMode="auto">
        <a:xfrm>
          <a:off x="9096375" y="904875"/>
          <a:ext cx="18764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409576</xdr:colOff>
      <xdr:row>8</xdr:row>
      <xdr:rowOff>228598</xdr:rowOff>
    </xdr:from>
    <xdr:to>
      <xdr:col>16</xdr:col>
      <xdr:colOff>0</xdr:colOff>
      <xdr:row>8</xdr:row>
      <xdr:rowOff>228598</xdr:rowOff>
    </xdr:to>
    <xdr:sp macro="" textlink="">
      <xdr:nvSpPr>
        <xdr:cNvPr id="4" name="Line 3">
          <a:extLst>
            <a:ext uri="{FF2B5EF4-FFF2-40B4-BE49-F238E27FC236}">
              <a16:creationId xmlns:a16="http://schemas.microsoft.com/office/drawing/2014/main" id="{00000000-0008-0000-1200-000004000000}"/>
            </a:ext>
          </a:extLst>
        </xdr:cNvPr>
        <xdr:cNvSpPr>
          <a:spLocks noChangeShapeType="1"/>
        </xdr:cNvSpPr>
      </xdr:nvSpPr>
      <xdr:spPr bwMode="auto">
        <a:xfrm flipV="1">
          <a:off x="1142268" y="2265483"/>
          <a:ext cx="5283444"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155330</xdr:colOff>
      <xdr:row>9</xdr:row>
      <xdr:rowOff>474720</xdr:rowOff>
    </xdr:from>
    <xdr:to>
      <xdr:col>14</xdr:col>
      <xdr:colOff>417635</xdr:colOff>
      <xdr:row>9</xdr:row>
      <xdr:rowOff>479116</xdr:rowOff>
    </xdr:to>
    <xdr:sp macro="" textlink="">
      <xdr:nvSpPr>
        <xdr:cNvPr id="6" name="Line 5">
          <a:extLst>
            <a:ext uri="{FF2B5EF4-FFF2-40B4-BE49-F238E27FC236}">
              <a16:creationId xmlns:a16="http://schemas.microsoft.com/office/drawing/2014/main" id="{00000000-0008-0000-1200-000006000000}"/>
            </a:ext>
          </a:extLst>
        </xdr:cNvPr>
        <xdr:cNvSpPr>
          <a:spLocks noChangeShapeType="1"/>
        </xdr:cNvSpPr>
      </xdr:nvSpPr>
      <xdr:spPr bwMode="auto">
        <a:xfrm>
          <a:off x="1480547" y="2760720"/>
          <a:ext cx="4643805" cy="4396"/>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0</xdr:col>
      <xdr:colOff>238125</xdr:colOff>
      <xdr:row>7</xdr:row>
      <xdr:rowOff>219075</xdr:rowOff>
    </xdr:from>
    <xdr:to>
      <xdr:col>3</xdr:col>
      <xdr:colOff>19050</xdr:colOff>
      <xdr:row>7</xdr:row>
      <xdr:rowOff>219075</xdr:rowOff>
    </xdr:to>
    <xdr:sp macro="" textlink="">
      <xdr:nvSpPr>
        <xdr:cNvPr id="7" name="Line 6">
          <a:extLst>
            <a:ext uri="{FF2B5EF4-FFF2-40B4-BE49-F238E27FC236}">
              <a16:creationId xmlns:a16="http://schemas.microsoft.com/office/drawing/2014/main" id="{00000000-0008-0000-1200-000007000000}"/>
            </a:ext>
          </a:extLst>
        </xdr:cNvPr>
        <xdr:cNvSpPr>
          <a:spLocks noChangeShapeType="1"/>
        </xdr:cNvSpPr>
      </xdr:nvSpPr>
      <xdr:spPr bwMode="auto">
        <a:xfrm flipV="1">
          <a:off x="238125" y="1447800"/>
          <a:ext cx="18383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257175</xdr:colOff>
      <xdr:row>7</xdr:row>
      <xdr:rowOff>219075</xdr:rowOff>
    </xdr:from>
    <xdr:to>
      <xdr:col>15</xdr:col>
      <xdr:colOff>828675</xdr:colOff>
      <xdr:row>7</xdr:row>
      <xdr:rowOff>219075</xdr:rowOff>
    </xdr:to>
    <xdr:sp macro="" textlink="">
      <xdr:nvSpPr>
        <xdr:cNvPr id="8" name="Line 7">
          <a:extLst>
            <a:ext uri="{FF2B5EF4-FFF2-40B4-BE49-F238E27FC236}">
              <a16:creationId xmlns:a16="http://schemas.microsoft.com/office/drawing/2014/main" id="{00000000-0008-0000-1200-000008000000}"/>
            </a:ext>
          </a:extLst>
        </xdr:cNvPr>
        <xdr:cNvSpPr>
          <a:spLocks noChangeShapeType="1"/>
        </xdr:cNvSpPr>
      </xdr:nvSpPr>
      <xdr:spPr bwMode="auto">
        <a:xfrm>
          <a:off x="2314575" y="1447800"/>
          <a:ext cx="86582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7</xdr:col>
      <xdr:colOff>952500</xdr:colOff>
      <xdr:row>0</xdr:row>
      <xdr:rowOff>0</xdr:rowOff>
    </xdr:from>
    <xdr:ext cx="748747" cy="716032"/>
    <xdr:pic>
      <xdr:nvPicPr>
        <xdr:cNvPr id="12" name="รูปภาพ 4">
          <a:extLst>
            <a:ext uri="{FF2B5EF4-FFF2-40B4-BE49-F238E27FC236}">
              <a16:creationId xmlns:a16="http://schemas.microsoft.com/office/drawing/2014/main" id="{00000000-0008-0000-1200-00000C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5486400" y="0"/>
          <a:ext cx="748747" cy="716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18</xdr:col>
      <xdr:colOff>124557</xdr:colOff>
      <xdr:row>0</xdr:row>
      <xdr:rowOff>175846</xdr:rowOff>
    </xdr:from>
    <xdr:to>
      <xdr:col>18</xdr:col>
      <xdr:colOff>600807</xdr:colOff>
      <xdr:row>2</xdr:row>
      <xdr:rowOff>153865</xdr:rowOff>
    </xdr:to>
    <xdr:pic>
      <xdr:nvPicPr>
        <xdr:cNvPr id="14" name="รูปภาพ 13">
          <a:hlinkClick xmlns:r="http://schemas.openxmlformats.org/officeDocument/2006/relationships" r:id="rId2"/>
          <a:extLst>
            <a:ext uri="{FF2B5EF4-FFF2-40B4-BE49-F238E27FC236}">
              <a16:creationId xmlns:a16="http://schemas.microsoft.com/office/drawing/2014/main" id="{00000000-0008-0000-1200-00000E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66538" y="175846"/>
          <a:ext cx="476250" cy="476250"/>
        </a:xfrm>
        <a:prstGeom prst="rect">
          <a:avLst/>
        </a:prstGeom>
      </xdr:spPr>
    </xdr:pic>
    <xdr:clientData/>
  </xdr:twoCellAnchor>
  <xdr:twoCellAnchor>
    <xdr:from>
      <xdr:col>9</xdr:col>
      <xdr:colOff>496033</xdr:colOff>
      <xdr:row>6</xdr:row>
      <xdr:rowOff>233728</xdr:rowOff>
    </xdr:from>
    <xdr:to>
      <xdr:col>16</xdr:col>
      <xdr:colOff>36634</xdr:colOff>
      <xdr:row>6</xdr:row>
      <xdr:rowOff>233728</xdr:rowOff>
    </xdr:to>
    <xdr:sp macro="" textlink="">
      <xdr:nvSpPr>
        <xdr:cNvPr id="15" name="Line 2">
          <a:extLst>
            <a:ext uri="{FF2B5EF4-FFF2-40B4-BE49-F238E27FC236}">
              <a16:creationId xmlns:a16="http://schemas.microsoft.com/office/drawing/2014/main" id="{00000000-0008-0000-1200-00000F000000}"/>
            </a:ext>
          </a:extLst>
        </xdr:cNvPr>
        <xdr:cNvSpPr>
          <a:spLocks noChangeShapeType="1"/>
        </xdr:cNvSpPr>
      </xdr:nvSpPr>
      <xdr:spPr bwMode="auto">
        <a:xfrm>
          <a:off x="4459898" y="1772382"/>
          <a:ext cx="200244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95250</xdr:colOff>
      <xdr:row>36</xdr:row>
      <xdr:rowOff>228600</xdr:rowOff>
    </xdr:from>
    <xdr:to>
      <xdr:col>7</xdr:col>
      <xdr:colOff>0</xdr:colOff>
      <xdr:row>36</xdr:row>
      <xdr:rowOff>228600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781050" y="5791200"/>
          <a:ext cx="40195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114300</xdr:colOff>
      <xdr:row>36</xdr:row>
      <xdr:rowOff>200025</xdr:rowOff>
    </xdr:from>
    <xdr:to>
      <xdr:col>19</xdr:col>
      <xdr:colOff>9525</xdr:colOff>
      <xdr:row>36</xdr:row>
      <xdr:rowOff>200025</xdr:rowOff>
    </xdr:to>
    <xdr:sp macro="" textlink="">
      <xdr:nvSpPr>
        <xdr:cNvPr id="3" name="Line 2">
          <a:extLst>
            <a:ext uri="{FF2B5EF4-FFF2-40B4-BE49-F238E27FC236}">
              <a16:creationId xmlns:a16="http://schemas.microsoft.com/office/drawing/2014/main" id="{00000000-0008-0000-1300-000003000000}"/>
            </a:ext>
          </a:extLst>
        </xdr:cNvPr>
        <xdr:cNvSpPr>
          <a:spLocks noChangeShapeType="1"/>
        </xdr:cNvSpPr>
      </xdr:nvSpPr>
      <xdr:spPr bwMode="auto">
        <a:xfrm>
          <a:off x="9715500" y="5791200"/>
          <a:ext cx="33242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390525</xdr:colOff>
      <xdr:row>3</xdr:row>
      <xdr:rowOff>219075</xdr:rowOff>
    </xdr:from>
    <xdr:to>
      <xdr:col>10</xdr:col>
      <xdr:colOff>19050</xdr:colOff>
      <xdr:row>3</xdr:row>
      <xdr:rowOff>219075</xdr:rowOff>
    </xdr:to>
    <xdr:sp macro="" textlink="">
      <xdr:nvSpPr>
        <xdr:cNvPr id="4" name="Line 3">
          <a:extLst>
            <a:ext uri="{FF2B5EF4-FFF2-40B4-BE49-F238E27FC236}">
              <a16:creationId xmlns:a16="http://schemas.microsoft.com/office/drawing/2014/main" id="{00000000-0008-0000-1300-000004000000}"/>
            </a:ext>
          </a:extLst>
        </xdr:cNvPr>
        <xdr:cNvSpPr>
          <a:spLocks noChangeShapeType="1"/>
        </xdr:cNvSpPr>
      </xdr:nvSpPr>
      <xdr:spPr bwMode="auto">
        <a:xfrm>
          <a:off x="1762125" y="723900"/>
          <a:ext cx="51149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20516</xdr:colOff>
      <xdr:row>2</xdr:row>
      <xdr:rowOff>318721</xdr:rowOff>
    </xdr:from>
    <xdr:to>
      <xdr:col>8</xdr:col>
      <xdr:colOff>84260</xdr:colOff>
      <xdr:row>2</xdr:row>
      <xdr:rowOff>318721</xdr:rowOff>
    </xdr:to>
    <xdr:sp macro="" textlink="">
      <xdr:nvSpPr>
        <xdr:cNvPr id="5" name="Line 4">
          <a:extLst>
            <a:ext uri="{FF2B5EF4-FFF2-40B4-BE49-F238E27FC236}">
              <a16:creationId xmlns:a16="http://schemas.microsoft.com/office/drawing/2014/main" id="{00000000-0008-0000-1300-000005000000}"/>
            </a:ext>
          </a:extLst>
        </xdr:cNvPr>
        <xdr:cNvSpPr>
          <a:spLocks noChangeShapeType="1"/>
        </xdr:cNvSpPr>
      </xdr:nvSpPr>
      <xdr:spPr bwMode="auto">
        <a:xfrm>
          <a:off x="1427285" y="1329836"/>
          <a:ext cx="72316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247650</xdr:colOff>
      <xdr:row>2</xdr:row>
      <xdr:rowOff>304800</xdr:rowOff>
    </xdr:from>
    <xdr:to>
      <xdr:col>16</xdr:col>
      <xdr:colOff>19050</xdr:colOff>
      <xdr:row>2</xdr:row>
      <xdr:rowOff>304800</xdr:rowOff>
    </xdr:to>
    <xdr:sp macro="" textlink="">
      <xdr:nvSpPr>
        <xdr:cNvPr id="6" name="Line 5">
          <a:extLst>
            <a:ext uri="{FF2B5EF4-FFF2-40B4-BE49-F238E27FC236}">
              <a16:creationId xmlns:a16="http://schemas.microsoft.com/office/drawing/2014/main" id="{00000000-0008-0000-1300-000006000000}"/>
            </a:ext>
          </a:extLst>
        </xdr:cNvPr>
        <xdr:cNvSpPr>
          <a:spLocks noChangeShapeType="1"/>
        </xdr:cNvSpPr>
      </xdr:nvSpPr>
      <xdr:spPr bwMode="auto">
        <a:xfrm>
          <a:off x="9848850" y="542925"/>
          <a:ext cx="11430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16</xdr:col>
      <xdr:colOff>276225</xdr:colOff>
      <xdr:row>2</xdr:row>
      <xdr:rowOff>304800</xdr:rowOff>
    </xdr:from>
    <xdr:to>
      <xdr:col>19</xdr:col>
      <xdr:colOff>28575</xdr:colOff>
      <xdr:row>2</xdr:row>
      <xdr:rowOff>304800</xdr:rowOff>
    </xdr:to>
    <xdr:sp macro="" textlink="">
      <xdr:nvSpPr>
        <xdr:cNvPr id="7" name="Line 6">
          <a:extLst>
            <a:ext uri="{FF2B5EF4-FFF2-40B4-BE49-F238E27FC236}">
              <a16:creationId xmlns:a16="http://schemas.microsoft.com/office/drawing/2014/main" id="{00000000-0008-0000-1300-000007000000}"/>
            </a:ext>
          </a:extLst>
        </xdr:cNvPr>
        <xdr:cNvSpPr>
          <a:spLocks noChangeShapeType="1"/>
        </xdr:cNvSpPr>
      </xdr:nvSpPr>
      <xdr:spPr bwMode="auto">
        <a:xfrm>
          <a:off x="11249025" y="542925"/>
          <a:ext cx="18097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257175</xdr:colOff>
      <xdr:row>2</xdr:row>
      <xdr:rowOff>314325</xdr:rowOff>
    </xdr:from>
    <xdr:to>
      <xdr:col>21</xdr:col>
      <xdr:colOff>161925</xdr:colOff>
      <xdr:row>2</xdr:row>
      <xdr:rowOff>314325</xdr:rowOff>
    </xdr:to>
    <xdr:sp macro="" textlink="">
      <xdr:nvSpPr>
        <xdr:cNvPr id="8" name="Line 7">
          <a:extLst>
            <a:ext uri="{FF2B5EF4-FFF2-40B4-BE49-F238E27FC236}">
              <a16:creationId xmlns:a16="http://schemas.microsoft.com/office/drawing/2014/main" id="{00000000-0008-0000-1300-000008000000}"/>
            </a:ext>
          </a:extLst>
        </xdr:cNvPr>
        <xdr:cNvSpPr>
          <a:spLocks noChangeShapeType="1"/>
        </xdr:cNvSpPr>
      </xdr:nvSpPr>
      <xdr:spPr bwMode="auto">
        <a:xfrm>
          <a:off x="13287375" y="542925"/>
          <a:ext cx="12763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247650</xdr:colOff>
      <xdr:row>4</xdr:row>
      <xdr:rowOff>228600</xdr:rowOff>
    </xdr:from>
    <xdr:to>
      <xdr:col>14</xdr:col>
      <xdr:colOff>38100</xdr:colOff>
      <xdr:row>4</xdr:row>
      <xdr:rowOff>238125</xdr:rowOff>
    </xdr:to>
    <xdr:sp macro="" textlink="">
      <xdr:nvSpPr>
        <xdr:cNvPr id="9" name="Line 10">
          <a:extLst>
            <a:ext uri="{FF2B5EF4-FFF2-40B4-BE49-F238E27FC236}">
              <a16:creationId xmlns:a16="http://schemas.microsoft.com/office/drawing/2014/main" id="{00000000-0008-0000-1300-000009000000}"/>
            </a:ext>
          </a:extLst>
        </xdr:cNvPr>
        <xdr:cNvSpPr>
          <a:spLocks noChangeShapeType="1"/>
        </xdr:cNvSpPr>
      </xdr:nvSpPr>
      <xdr:spPr bwMode="auto">
        <a:xfrm>
          <a:off x="6419850" y="904875"/>
          <a:ext cx="3219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285421</xdr:colOff>
      <xdr:row>5</xdr:row>
      <xdr:rowOff>228600</xdr:rowOff>
    </xdr:from>
    <xdr:to>
      <xdr:col>21</xdr:col>
      <xdr:colOff>295604</xdr:colOff>
      <xdr:row>5</xdr:row>
      <xdr:rowOff>228600</xdr:rowOff>
    </xdr:to>
    <xdr:sp macro="" textlink="">
      <xdr:nvSpPr>
        <xdr:cNvPr id="10" name="Line 11">
          <a:extLst>
            <a:ext uri="{FF2B5EF4-FFF2-40B4-BE49-F238E27FC236}">
              <a16:creationId xmlns:a16="http://schemas.microsoft.com/office/drawing/2014/main" id="{00000000-0008-0000-1300-00000A000000}"/>
            </a:ext>
          </a:extLst>
        </xdr:cNvPr>
        <xdr:cNvSpPr>
          <a:spLocks noChangeShapeType="1"/>
        </xdr:cNvSpPr>
      </xdr:nvSpPr>
      <xdr:spPr bwMode="auto">
        <a:xfrm>
          <a:off x="1336455" y="2081048"/>
          <a:ext cx="517339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6596</xdr:colOff>
      <xdr:row>6</xdr:row>
      <xdr:rowOff>366346</xdr:rowOff>
    </xdr:from>
    <xdr:to>
      <xdr:col>18</xdr:col>
      <xdr:colOff>161194</xdr:colOff>
      <xdr:row>6</xdr:row>
      <xdr:rowOff>367811</xdr:rowOff>
    </xdr:to>
    <xdr:sp macro="" textlink="">
      <xdr:nvSpPr>
        <xdr:cNvPr id="12" name="Line 13">
          <a:extLst>
            <a:ext uri="{FF2B5EF4-FFF2-40B4-BE49-F238E27FC236}">
              <a16:creationId xmlns:a16="http://schemas.microsoft.com/office/drawing/2014/main" id="{00000000-0008-0000-1300-00000C000000}"/>
            </a:ext>
          </a:extLst>
        </xdr:cNvPr>
        <xdr:cNvSpPr>
          <a:spLocks noChangeShapeType="1"/>
        </xdr:cNvSpPr>
      </xdr:nvSpPr>
      <xdr:spPr bwMode="auto">
        <a:xfrm flipV="1">
          <a:off x="1413365" y="2469173"/>
          <a:ext cx="3979252" cy="1465"/>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85725</xdr:colOff>
      <xdr:row>4</xdr:row>
      <xdr:rowOff>228600</xdr:rowOff>
    </xdr:from>
    <xdr:to>
      <xdr:col>9</xdr:col>
      <xdr:colOff>47625</xdr:colOff>
      <xdr:row>4</xdr:row>
      <xdr:rowOff>238125</xdr:rowOff>
    </xdr:to>
    <xdr:sp macro="" textlink="">
      <xdr:nvSpPr>
        <xdr:cNvPr id="13" name="Line 14">
          <a:extLst>
            <a:ext uri="{FF2B5EF4-FFF2-40B4-BE49-F238E27FC236}">
              <a16:creationId xmlns:a16="http://schemas.microsoft.com/office/drawing/2014/main" id="{00000000-0008-0000-1300-00000D000000}"/>
            </a:ext>
          </a:extLst>
        </xdr:cNvPr>
        <xdr:cNvSpPr>
          <a:spLocks noChangeShapeType="1"/>
        </xdr:cNvSpPr>
      </xdr:nvSpPr>
      <xdr:spPr bwMode="auto">
        <a:xfrm flipV="1">
          <a:off x="2143125" y="904875"/>
          <a:ext cx="4076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247650</xdr:colOff>
      <xdr:row>4</xdr:row>
      <xdr:rowOff>228600</xdr:rowOff>
    </xdr:from>
    <xdr:to>
      <xdr:col>21</xdr:col>
      <xdr:colOff>314325</xdr:colOff>
      <xdr:row>4</xdr:row>
      <xdr:rowOff>228600</xdr:rowOff>
    </xdr:to>
    <xdr:sp macro="" textlink="">
      <xdr:nvSpPr>
        <xdr:cNvPr id="14" name="Line 15">
          <a:extLst>
            <a:ext uri="{FF2B5EF4-FFF2-40B4-BE49-F238E27FC236}">
              <a16:creationId xmlns:a16="http://schemas.microsoft.com/office/drawing/2014/main" id="{00000000-0008-0000-1300-00000E000000}"/>
            </a:ext>
          </a:extLst>
        </xdr:cNvPr>
        <xdr:cNvSpPr>
          <a:spLocks noChangeShapeType="1"/>
        </xdr:cNvSpPr>
      </xdr:nvSpPr>
      <xdr:spPr bwMode="auto">
        <a:xfrm>
          <a:off x="9848850" y="904875"/>
          <a:ext cx="486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79551</xdr:colOff>
      <xdr:row>40</xdr:row>
      <xdr:rowOff>403713</xdr:rowOff>
    </xdr:from>
    <xdr:to>
      <xdr:col>18</xdr:col>
      <xdr:colOff>319141</xdr:colOff>
      <xdr:row>40</xdr:row>
      <xdr:rowOff>403713</xdr:rowOff>
    </xdr:to>
    <xdr:sp macro="" textlink="">
      <xdr:nvSpPr>
        <xdr:cNvPr id="15" name="Line 2">
          <a:extLst>
            <a:ext uri="{FF2B5EF4-FFF2-40B4-BE49-F238E27FC236}">
              <a16:creationId xmlns:a16="http://schemas.microsoft.com/office/drawing/2014/main" id="{00000000-0008-0000-1300-00000F000000}"/>
            </a:ext>
          </a:extLst>
        </xdr:cNvPr>
        <xdr:cNvSpPr>
          <a:spLocks noChangeShapeType="1"/>
        </xdr:cNvSpPr>
      </xdr:nvSpPr>
      <xdr:spPr bwMode="auto">
        <a:xfrm>
          <a:off x="4080051" y="6426444"/>
          <a:ext cx="147051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9</xdr:col>
      <xdr:colOff>19050</xdr:colOff>
      <xdr:row>0</xdr:row>
      <xdr:rowOff>0</xdr:rowOff>
    </xdr:from>
    <xdr:ext cx="716446" cy="696153"/>
    <xdr:pic>
      <xdr:nvPicPr>
        <xdr:cNvPr id="16" name="รูปภาพ 1">
          <a:extLst>
            <a:ext uri="{FF2B5EF4-FFF2-40B4-BE49-F238E27FC236}">
              <a16:creationId xmlns:a16="http://schemas.microsoft.com/office/drawing/2014/main" id="{00000000-0008-0000-1300-000010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6191250" y="0"/>
          <a:ext cx="716446" cy="6961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27214</xdr:colOff>
      <xdr:row>37</xdr:row>
      <xdr:rowOff>402772</xdr:rowOff>
    </xdr:from>
    <xdr:to>
      <xdr:col>8</xdr:col>
      <xdr:colOff>391885</xdr:colOff>
      <xdr:row>38</xdr:row>
      <xdr:rowOff>288472</xdr:rowOff>
    </xdr:to>
    <xdr:sp macro="" textlink="">
      <xdr:nvSpPr>
        <xdr:cNvPr id="18" name="สี่เหลี่ยมผืนผ้า 17">
          <a:extLst>
            <a:ext uri="{FF2B5EF4-FFF2-40B4-BE49-F238E27FC236}">
              <a16:creationId xmlns:a16="http://schemas.microsoft.com/office/drawing/2014/main" id="{00000000-0008-0000-1300-000012000000}"/>
            </a:ext>
          </a:extLst>
        </xdr:cNvPr>
        <xdr:cNvSpPr/>
      </xdr:nvSpPr>
      <xdr:spPr>
        <a:xfrm>
          <a:off x="713014" y="5974897"/>
          <a:ext cx="5165271" cy="180975"/>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100">
              <a:solidFill>
                <a:sysClr val="windowText" lastClr="000000"/>
              </a:solidFill>
              <a:latin typeface="TH SarabunPSK" panose="020B0500040200020003" pitchFamily="34" charset="-34"/>
              <a:cs typeface="TH SarabunPSK" panose="020B0500040200020003" pitchFamily="34" charset="-34"/>
            </a:rPr>
            <a:t>วันที่.............เดือน ............................ พ.ศ. ............</a:t>
          </a:r>
        </a:p>
      </xdr:txBody>
    </xdr:sp>
    <xdr:clientData/>
  </xdr:twoCellAnchor>
  <xdr:twoCellAnchor>
    <xdr:from>
      <xdr:col>13</xdr:col>
      <xdr:colOff>174171</xdr:colOff>
      <xdr:row>37</xdr:row>
      <xdr:rowOff>421823</xdr:rowOff>
    </xdr:from>
    <xdr:to>
      <xdr:col>20</xdr:col>
      <xdr:colOff>315686</xdr:colOff>
      <xdr:row>40</xdr:row>
      <xdr:rowOff>97973</xdr:rowOff>
    </xdr:to>
    <xdr:sp macro="" textlink="">
      <xdr:nvSpPr>
        <xdr:cNvPr id="19" name="สี่เหลี่ยมผืนผ้า 18">
          <a:extLst>
            <a:ext uri="{FF2B5EF4-FFF2-40B4-BE49-F238E27FC236}">
              <a16:creationId xmlns:a16="http://schemas.microsoft.com/office/drawing/2014/main" id="{00000000-0008-0000-1300-000013000000}"/>
            </a:ext>
          </a:extLst>
        </xdr:cNvPr>
        <xdr:cNvSpPr/>
      </xdr:nvSpPr>
      <xdr:spPr>
        <a:xfrm>
          <a:off x="3918229" y="5748496"/>
          <a:ext cx="2251669" cy="372208"/>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100">
              <a:solidFill>
                <a:sysClr val="windowText" lastClr="000000"/>
              </a:solidFill>
              <a:latin typeface="TH SarabunPSK" panose="020B0500040200020003" pitchFamily="34" charset="-34"/>
              <a:cs typeface="TH SarabunPSK" panose="020B0500040200020003" pitchFamily="34" charset="-34"/>
            </a:rPr>
            <a:t>วันที่.............เดือน ............................ พ.ศ. ............</a:t>
          </a:r>
        </a:p>
      </xdr:txBody>
    </xdr:sp>
    <xdr:clientData/>
  </xdr:twoCellAnchor>
  <xdr:twoCellAnchor>
    <xdr:from>
      <xdr:col>12</xdr:col>
      <xdr:colOff>183589</xdr:colOff>
      <xdr:row>42</xdr:row>
      <xdr:rowOff>16328</xdr:rowOff>
    </xdr:from>
    <xdr:to>
      <xdr:col>21</xdr:col>
      <xdr:colOff>124558</xdr:colOff>
      <xdr:row>43</xdr:row>
      <xdr:rowOff>141515</xdr:rowOff>
    </xdr:to>
    <xdr:sp macro="" textlink="">
      <xdr:nvSpPr>
        <xdr:cNvPr id="20" name="สี่เหลี่ยมผืนผ้า 19">
          <a:extLst>
            <a:ext uri="{FF2B5EF4-FFF2-40B4-BE49-F238E27FC236}">
              <a16:creationId xmlns:a16="http://schemas.microsoft.com/office/drawing/2014/main" id="{00000000-0008-0000-1300-000014000000}"/>
            </a:ext>
          </a:extLst>
        </xdr:cNvPr>
        <xdr:cNvSpPr/>
      </xdr:nvSpPr>
      <xdr:spPr>
        <a:xfrm>
          <a:off x="3671204" y="16443290"/>
          <a:ext cx="2681239" cy="37430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h-TH" sz="1200">
              <a:solidFill>
                <a:sysClr val="windowText" lastClr="000000"/>
              </a:solidFill>
              <a:latin typeface="TH SarabunPSK" panose="020B0500040200020003" pitchFamily="34" charset="-34"/>
              <a:cs typeface="TH SarabunPSK" panose="020B0500040200020003" pitchFamily="34" charset="-34"/>
            </a:rPr>
            <a:t>วันที่.............เดือน ............................ พ.ศ. ............</a:t>
          </a:r>
        </a:p>
      </xdr:txBody>
    </xdr:sp>
    <xdr:clientData/>
  </xdr:twoCellAnchor>
  <xdr:twoCellAnchor editAs="oneCell">
    <xdr:from>
      <xdr:col>22</xdr:col>
      <xdr:colOff>174079</xdr:colOff>
      <xdr:row>0</xdr:row>
      <xdr:rowOff>94744</xdr:rowOff>
    </xdr:from>
    <xdr:to>
      <xdr:col>22</xdr:col>
      <xdr:colOff>649571</xdr:colOff>
      <xdr:row>1</xdr:row>
      <xdr:rowOff>321373</xdr:rowOff>
    </xdr:to>
    <xdr:pic>
      <xdr:nvPicPr>
        <xdr:cNvPr id="21" name="รูปภาพ 20">
          <a:hlinkClick xmlns:r="http://schemas.openxmlformats.org/officeDocument/2006/relationships" r:id="rId2"/>
          <a:extLst>
            <a:ext uri="{FF2B5EF4-FFF2-40B4-BE49-F238E27FC236}">
              <a16:creationId xmlns:a16="http://schemas.microsoft.com/office/drawing/2014/main" id="{00000000-0008-0000-1300-00001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900194" y="94744"/>
          <a:ext cx="475492" cy="47574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190500</xdr:colOff>
      <xdr:row>10</xdr:row>
      <xdr:rowOff>47625</xdr:rowOff>
    </xdr:from>
    <xdr:to>
      <xdr:col>1</xdr:col>
      <xdr:colOff>371475</xdr:colOff>
      <xdr:row>10</xdr:row>
      <xdr:rowOff>228600</xdr:rowOff>
    </xdr:to>
    <xdr:sp macro="" textlink="">
      <xdr:nvSpPr>
        <xdr:cNvPr id="2" name="Oval 1">
          <a:extLst>
            <a:ext uri="{FF2B5EF4-FFF2-40B4-BE49-F238E27FC236}">
              <a16:creationId xmlns:a16="http://schemas.microsoft.com/office/drawing/2014/main" id="{00000000-0008-0000-1400-000002000000}"/>
            </a:ext>
          </a:extLst>
        </xdr:cNvPr>
        <xdr:cNvSpPr>
          <a:spLocks noChangeArrowheads="1"/>
        </xdr:cNvSpPr>
      </xdr:nvSpPr>
      <xdr:spPr bwMode="auto">
        <a:xfrm>
          <a:off x="12611100" y="1857375"/>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11</xdr:row>
      <xdr:rowOff>47625</xdr:rowOff>
    </xdr:from>
    <xdr:to>
      <xdr:col>1</xdr:col>
      <xdr:colOff>371475</xdr:colOff>
      <xdr:row>11</xdr:row>
      <xdr:rowOff>228600</xdr:rowOff>
    </xdr:to>
    <xdr:sp macro="" textlink="">
      <xdr:nvSpPr>
        <xdr:cNvPr id="3" name="Oval 2">
          <a:extLst>
            <a:ext uri="{FF2B5EF4-FFF2-40B4-BE49-F238E27FC236}">
              <a16:creationId xmlns:a16="http://schemas.microsoft.com/office/drawing/2014/main" id="{00000000-0008-0000-1400-000003000000}"/>
            </a:ext>
          </a:extLst>
        </xdr:cNvPr>
        <xdr:cNvSpPr>
          <a:spLocks noChangeArrowheads="1"/>
        </xdr:cNvSpPr>
      </xdr:nvSpPr>
      <xdr:spPr bwMode="auto">
        <a:xfrm>
          <a:off x="12611100" y="2038350"/>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12</xdr:row>
      <xdr:rowOff>47625</xdr:rowOff>
    </xdr:from>
    <xdr:to>
      <xdr:col>1</xdr:col>
      <xdr:colOff>371475</xdr:colOff>
      <xdr:row>12</xdr:row>
      <xdr:rowOff>228600</xdr:rowOff>
    </xdr:to>
    <xdr:sp macro="" textlink="">
      <xdr:nvSpPr>
        <xdr:cNvPr id="4" name="Oval 3">
          <a:extLst>
            <a:ext uri="{FF2B5EF4-FFF2-40B4-BE49-F238E27FC236}">
              <a16:creationId xmlns:a16="http://schemas.microsoft.com/office/drawing/2014/main" id="{00000000-0008-0000-1400-000004000000}"/>
            </a:ext>
          </a:extLst>
        </xdr:cNvPr>
        <xdr:cNvSpPr>
          <a:spLocks noChangeArrowheads="1"/>
        </xdr:cNvSpPr>
      </xdr:nvSpPr>
      <xdr:spPr bwMode="auto">
        <a:xfrm>
          <a:off x="12611100" y="2219325"/>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13</xdr:row>
      <xdr:rowOff>47625</xdr:rowOff>
    </xdr:from>
    <xdr:to>
      <xdr:col>1</xdr:col>
      <xdr:colOff>371475</xdr:colOff>
      <xdr:row>13</xdr:row>
      <xdr:rowOff>228600</xdr:rowOff>
    </xdr:to>
    <xdr:sp macro="" textlink="">
      <xdr:nvSpPr>
        <xdr:cNvPr id="5" name="Oval 4">
          <a:extLst>
            <a:ext uri="{FF2B5EF4-FFF2-40B4-BE49-F238E27FC236}">
              <a16:creationId xmlns:a16="http://schemas.microsoft.com/office/drawing/2014/main" id="{00000000-0008-0000-1400-000005000000}"/>
            </a:ext>
          </a:extLst>
        </xdr:cNvPr>
        <xdr:cNvSpPr>
          <a:spLocks noChangeArrowheads="1"/>
        </xdr:cNvSpPr>
      </xdr:nvSpPr>
      <xdr:spPr bwMode="auto">
        <a:xfrm>
          <a:off x="12611100" y="2400300"/>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28</xdr:row>
      <xdr:rowOff>47625</xdr:rowOff>
    </xdr:from>
    <xdr:to>
      <xdr:col>1</xdr:col>
      <xdr:colOff>371475</xdr:colOff>
      <xdr:row>28</xdr:row>
      <xdr:rowOff>228600</xdr:rowOff>
    </xdr:to>
    <xdr:sp macro="" textlink="">
      <xdr:nvSpPr>
        <xdr:cNvPr id="6" name="Oval 7">
          <a:extLst>
            <a:ext uri="{FF2B5EF4-FFF2-40B4-BE49-F238E27FC236}">
              <a16:creationId xmlns:a16="http://schemas.microsoft.com/office/drawing/2014/main" id="{00000000-0008-0000-1400-000006000000}"/>
            </a:ext>
          </a:extLst>
        </xdr:cNvPr>
        <xdr:cNvSpPr>
          <a:spLocks noChangeArrowheads="1"/>
        </xdr:cNvSpPr>
      </xdr:nvSpPr>
      <xdr:spPr bwMode="auto">
        <a:xfrm>
          <a:off x="12611100" y="5114925"/>
          <a:ext cx="180975" cy="133350"/>
        </a:xfrm>
        <a:prstGeom prst="ellipse">
          <a:avLst/>
        </a:prstGeom>
        <a:solidFill>
          <a:srgbClr val="FFFFFF"/>
        </a:solidFill>
        <a:ln w="9525">
          <a:solidFill>
            <a:srgbClr val="000000"/>
          </a:solidFill>
          <a:round/>
          <a:headEnd/>
          <a:tailEnd/>
        </a:ln>
      </xdr:spPr>
    </xdr:sp>
    <xdr:clientData/>
  </xdr:twoCellAnchor>
  <xdr:twoCellAnchor>
    <xdr:from>
      <xdr:col>1</xdr:col>
      <xdr:colOff>190500</xdr:colOff>
      <xdr:row>30</xdr:row>
      <xdr:rowOff>47625</xdr:rowOff>
    </xdr:from>
    <xdr:to>
      <xdr:col>1</xdr:col>
      <xdr:colOff>371475</xdr:colOff>
      <xdr:row>30</xdr:row>
      <xdr:rowOff>228600</xdr:rowOff>
    </xdr:to>
    <xdr:sp macro="" textlink="">
      <xdr:nvSpPr>
        <xdr:cNvPr id="7" name="Oval 8">
          <a:extLst>
            <a:ext uri="{FF2B5EF4-FFF2-40B4-BE49-F238E27FC236}">
              <a16:creationId xmlns:a16="http://schemas.microsoft.com/office/drawing/2014/main" id="{00000000-0008-0000-1400-000007000000}"/>
            </a:ext>
          </a:extLst>
        </xdr:cNvPr>
        <xdr:cNvSpPr>
          <a:spLocks noChangeArrowheads="1"/>
        </xdr:cNvSpPr>
      </xdr:nvSpPr>
      <xdr:spPr bwMode="auto">
        <a:xfrm>
          <a:off x="12611100" y="5476875"/>
          <a:ext cx="180975" cy="133350"/>
        </a:xfrm>
        <a:prstGeom prst="ellipse">
          <a:avLst/>
        </a:prstGeom>
        <a:solidFill>
          <a:srgbClr val="FFFFFF"/>
        </a:solidFill>
        <a:ln w="9525">
          <a:solidFill>
            <a:srgbClr val="000000"/>
          </a:solidFill>
          <a:round/>
          <a:headEnd/>
          <a:tailEnd/>
        </a:ln>
      </xdr:spPr>
    </xdr:sp>
    <xdr:clientData/>
  </xdr:twoCellAnchor>
  <xdr:twoCellAnchor>
    <xdr:from>
      <xdr:col>4</xdr:col>
      <xdr:colOff>161925</xdr:colOff>
      <xdr:row>4</xdr:row>
      <xdr:rowOff>228600</xdr:rowOff>
    </xdr:from>
    <xdr:to>
      <xdr:col>10</xdr:col>
      <xdr:colOff>19050</xdr:colOff>
      <xdr:row>4</xdr:row>
      <xdr:rowOff>228600</xdr:rowOff>
    </xdr:to>
    <xdr:sp macro="" textlink="">
      <xdr:nvSpPr>
        <xdr:cNvPr id="8" name="Line 11">
          <a:extLst>
            <a:ext uri="{FF2B5EF4-FFF2-40B4-BE49-F238E27FC236}">
              <a16:creationId xmlns:a16="http://schemas.microsoft.com/office/drawing/2014/main" id="{00000000-0008-0000-1400-000008000000}"/>
            </a:ext>
          </a:extLst>
        </xdr:cNvPr>
        <xdr:cNvSpPr>
          <a:spLocks noChangeShapeType="1"/>
        </xdr:cNvSpPr>
      </xdr:nvSpPr>
      <xdr:spPr bwMode="auto">
        <a:xfrm>
          <a:off x="49844325" y="904875"/>
          <a:ext cx="743807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29</xdr:row>
      <xdr:rowOff>47625</xdr:rowOff>
    </xdr:from>
    <xdr:to>
      <xdr:col>1</xdr:col>
      <xdr:colOff>371475</xdr:colOff>
      <xdr:row>29</xdr:row>
      <xdr:rowOff>228600</xdr:rowOff>
    </xdr:to>
    <xdr:sp macro="" textlink="">
      <xdr:nvSpPr>
        <xdr:cNvPr id="9" name="Oval 12">
          <a:extLst>
            <a:ext uri="{FF2B5EF4-FFF2-40B4-BE49-F238E27FC236}">
              <a16:creationId xmlns:a16="http://schemas.microsoft.com/office/drawing/2014/main" id="{00000000-0008-0000-1400-000009000000}"/>
            </a:ext>
          </a:extLst>
        </xdr:cNvPr>
        <xdr:cNvSpPr>
          <a:spLocks noChangeArrowheads="1"/>
        </xdr:cNvSpPr>
      </xdr:nvSpPr>
      <xdr:spPr bwMode="auto">
        <a:xfrm>
          <a:off x="12611100" y="5295900"/>
          <a:ext cx="180975" cy="133350"/>
        </a:xfrm>
        <a:prstGeom prst="ellipse">
          <a:avLst/>
        </a:prstGeom>
        <a:solidFill>
          <a:srgbClr val="FFFFFF"/>
        </a:solidFill>
        <a:ln w="9525">
          <a:solidFill>
            <a:srgbClr val="000000"/>
          </a:solidFill>
          <a:round/>
          <a:headEnd/>
          <a:tailEnd/>
        </a:ln>
      </xdr:spPr>
    </xdr:sp>
    <xdr:clientData/>
  </xdr:twoCellAnchor>
  <xdr:twoCellAnchor>
    <xdr:from>
      <xdr:col>0</xdr:col>
      <xdr:colOff>428625</xdr:colOff>
      <xdr:row>5</xdr:row>
      <xdr:rowOff>219075</xdr:rowOff>
    </xdr:from>
    <xdr:to>
      <xdr:col>6</xdr:col>
      <xdr:colOff>28575</xdr:colOff>
      <xdr:row>5</xdr:row>
      <xdr:rowOff>219075</xdr:rowOff>
    </xdr:to>
    <xdr:sp macro="" textlink="">
      <xdr:nvSpPr>
        <xdr:cNvPr id="10" name="Line 13">
          <a:extLst>
            <a:ext uri="{FF2B5EF4-FFF2-40B4-BE49-F238E27FC236}">
              <a16:creationId xmlns:a16="http://schemas.microsoft.com/office/drawing/2014/main" id="{00000000-0008-0000-1400-00000A000000}"/>
            </a:ext>
          </a:extLst>
        </xdr:cNvPr>
        <xdr:cNvSpPr>
          <a:spLocks noChangeShapeType="1"/>
        </xdr:cNvSpPr>
      </xdr:nvSpPr>
      <xdr:spPr bwMode="auto">
        <a:xfrm>
          <a:off x="428625" y="1085850"/>
          <a:ext cx="741235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5</xdr:row>
      <xdr:rowOff>228600</xdr:rowOff>
    </xdr:from>
    <xdr:to>
      <xdr:col>9</xdr:col>
      <xdr:colOff>19050</xdr:colOff>
      <xdr:row>5</xdr:row>
      <xdr:rowOff>228600</xdr:rowOff>
    </xdr:to>
    <xdr:sp macro="" textlink="">
      <xdr:nvSpPr>
        <xdr:cNvPr id="11" name="Line 14">
          <a:extLst>
            <a:ext uri="{FF2B5EF4-FFF2-40B4-BE49-F238E27FC236}">
              <a16:creationId xmlns:a16="http://schemas.microsoft.com/office/drawing/2014/main" id="{00000000-0008-0000-1400-00000B000000}"/>
            </a:ext>
          </a:extLst>
        </xdr:cNvPr>
        <xdr:cNvSpPr>
          <a:spLocks noChangeShapeType="1"/>
        </xdr:cNvSpPr>
      </xdr:nvSpPr>
      <xdr:spPr bwMode="auto">
        <a:xfrm>
          <a:off x="74752200" y="1085850"/>
          <a:ext cx="37052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257175</xdr:colOff>
      <xdr:row>5</xdr:row>
      <xdr:rowOff>228600</xdr:rowOff>
    </xdr:from>
    <xdr:to>
      <xdr:col>15</xdr:col>
      <xdr:colOff>300404</xdr:colOff>
      <xdr:row>5</xdr:row>
      <xdr:rowOff>228600</xdr:rowOff>
    </xdr:to>
    <xdr:sp macro="" textlink="">
      <xdr:nvSpPr>
        <xdr:cNvPr id="12" name="Line 15">
          <a:extLst>
            <a:ext uri="{FF2B5EF4-FFF2-40B4-BE49-F238E27FC236}">
              <a16:creationId xmlns:a16="http://schemas.microsoft.com/office/drawing/2014/main" id="{00000000-0008-0000-1400-00000C000000}"/>
            </a:ext>
          </a:extLst>
        </xdr:cNvPr>
        <xdr:cNvSpPr>
          <a:spLocks noChangeShapeType="1"/>
        </xdr:cNvSpPr>
      </xdr:nvSpPr>
      <xdr:spPr bwMode="auto">
        <a:xfrm>
          <a:off x="3766771" y="1386254"/>
          <a:ext cx="197753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xdr:col>
      <xdr:colOff>323850</xdr:colOff>
      <xdr:row>7</xdr:row>
      <xdr:rowOff>228600</xdr:rowOff>
    </xdr:from>
    <xdr:to>
      <xdr:col>15</xdr:col>
      <xdr:colOff>285750</xdr:colOff>
      <xdr:row>7</xdr:row>
      <xdr:rowOff>228600</xdr:rowOff>
    </xdr:to>
    <xdr:sp macro="" textlink="">
      <xdr:nvSpPr>
        <xdr:cNvPr id="13" name="Line 16">
          <a:extLst>
            <a:ext uri="{FF2B5EF4-FFF2-40B4-BE49-F238E27FC236}">
              <a16:creationId xmlns:a16="http://schemas.microsoft.com/office/drawing/2014/main" id="{00000000-0008-0000-1400-00000D000000}"/>
            </a:ext>
          </a:extLst>
        </xdr:cNvPr>
        <xdr:cNvSpPr>
          <a:spLocks noChangeShapeType="1"/>
        </xdr:cNvSpPr>
      </xdr:nvSpPr>
      <xdr:spPr bwMode="auto">
        <a:xfrm>
          <a:off x="12744450" y="1447800"/>
          <a:ext cx="1738503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xdr:col>
      <xdr:colOff>219075</xdr:colOff>
      <xdr:row>6</xdr:row>
      <xdr:rowOff>219075</xdr:rowOff>
    </xdr:from>
    <xdr:to>
      <xdr:col>15</xdr:col>
      <xdr:colOff>278423</xdr:colOff>
      <xdr:row>6</xdr:row>
      <xdr:rowOff>219075</xdr:rowOff>
    </xdr:to>
    <xdr:sp macro="" textlink="">
      <xdr:nvSpPr>
        <xdr:cNvPr id="14" name="Line 17">
          <a:extLst>
            <a:ext uri="{FF2B5EF4-FFF2-40B4-BE49-F238E27FC236}">
              <a16:creationId xmlns:a16="http://schemas.microsoft.com/office/drawing/2014/main" id="{00000000-0008-0000-1400-00000E000000}"/>
            </a:ext>
          </a:extLst>
        </xdr:cNvPr>
        <xdr:cNvSpPr>
          <a:spLocks noChangeShapeType="1"/>
        </xdr:cNvSpPr>
      </xdr:nvSpPr>
      <xdr:spPr bwMode="auto">
        <a:xfrm>
          <a:off x="1545248" y="1625844"/>
          <a:ext cx="417707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409575</xdr:colOff>
      <xdr:row>8</xdr:row>
      <xdr:rowOff>209550</xdr:rowOff>
    </xdr:from>
    <xdr:to>
      <xdr:col>8</xdr:col>
      <xdr:colOff>85725</xdr:colOff>
      <xdr:row>8</xdr:row>
      <xdr:rowOff>209550</xdr:rowOff>
    </xdr:to>
    <xdr:sp macro="" textlink="">
      <xdr:nvSpPr>
        <xdr:cNvPr id="16" name="Line 19">
          <a:extLst>
            <a:ext uri="{FF2B5EF4-FFF2-40B4-BE49-F238E27FC236}">
              <a16:creationId xmlns:a16="http://schemas.microsoft.com/office/drawing/2014/main" id="{00000000-0008-0000-1400-000010000000}"/>
            </a:ext>
          </a:extLst>
        </xdr:cNvPr>
        <xdr:cNvSpPr>
          <a:spLocks noChangeShapeType="1"/>
        </xdr:cNvSpPr>
      </xdr:nvSpPr>
      <xdr:spPr bwMode="auto">
        <a:xfrm>
          <a:off x="62512575" y="1628775"/>
          <a:ext cx="369379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oneCellAnchor>
    <xdr:from>
      <xdr:col>2</xdr:col>
      <xdr:colOff>200025</xdr:colOff>
      <xdr:row>0</xdr:row>
      <xdr:rowOff>0</xdr:rowOff>
    </xdr:from>
    <xdr:ext cx="526805" cy="504092"/>
    <xdr:pic>
      <xdr:nvPicPr>
        <xdr:cNvPr id="20" name="รูปภาพ 31">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25041225" y="0"/>
          <a:ext cx="526805" cy="5040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16</xdr:col>
      <xdr:colOff>102579</xdr:colOff>
      <xdr:row>0</xdr:row>
      <xdr:rowOff>109903</xdr:rowOff>
    </xdr:from>
    <xdr:to>
      <xdr:col>16</xdr:col>
      <xdr:colOff>578829</xdr:colOff>
      <xdr:row>2</xdr:row>
      <xdr:rowOff>73268</xdr:rowOff>
    </xdr:to>
    <xdr:pic>
      <xdr:nvPicPr>
        <xdr:cNvPr id="22" name="รูปภาพ 21">
          <a:hlinkClick xmlns:r="http://schemas.openxmlformats.org/officeDocument/2006/relationships" r:id="rId2"/>
          <a:extLst>
            <a:ext uri="{FF2B5EF4-FFF2-40B4-BE49-F238E27FC236}">
              <a16:creationId xmlns:a16="http://schemas.microsoft.com/office/drawing/2014/main" id="{00000000-0008-0000-1400-00001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154617" y="109903"/>
          <a:ext cx="476250" cy="47625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xdr:from>
      <xdr:col>6</xdr:col>
      <xdr:colOff>152400</xdr:colOff>
      <xdr:row>1</xdr:row>
      <xdr:rowOff>228600</xdr:rowOff>
    </xdr:from>
    <xdr:to>
      <xdr:col>12</xdr:col>
      <xdr:colOff>257175</xdr:colOff>
      <xdr:row>1</xdr:row>
      <xdr:rowOff>228600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flipV="1">
          <a:off x="4267200" y="361950"/>
          <a:ext cx="4219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133350</xdr:colOff>
      <xdr:row>2</xdr:row>
      <xdr:rowOff>228600</xdr:rowOff>
    </xdr:from>
    <xdr:to>
      <xdr:col>8</xdr:col>
      <xdr:colOff>19050</xdr:colOff>
      <xdr:row>2</xdr:row>
      <xdr:rowOff>228600</xdr:rowOff>
    </xdr:to>
    <xdr:sp macro="" textlink="">
      <xdr:nvSpPr>
        <xdr:cNvPr id="3" name="Line 2">
          <a:extLst>
            <a:ext uri="{FF2B5EF4-FFF2-40B4-BE49-F238E27FC236}">
              <a16:creationId xmlns:a16="http://schemas.microsoft.com/office/drawing/2014/main" id="{00000000-0008-0000-1500-000003000000}"/>
            </a:ext>
          </a:extLst>
        </xdr:cNvPr>
        <xdr:cNvSpPr>
          <a:spLocks noChangeShapeType="1"/>
        </xdr:cNvSpPr>
      </xdr:nvSpPr>
      <xdr:spPr bwMode="auto">
        <a:xfrm>
          <a:off x="3562350" y="542925"/>
          <a:ext cx="19431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542925</xdr:colOff>
      <xdr:row>2</xdr:row>
      <xdr:rowOff>219075</xdr:rowOff>
    </xdr:from>
    <xdr:to>
      <xdr:col>18</xdr:col>
      <xdr:colOff>523875</xdr:colOff>
      <xdr:row>2</xdr:row>
      <xdr:rowOff>228600</xdr:rowOff>
    </xdr:to>
    <xdr:sp macro="" textlink="">
      <xdr:nvSpPr>
        <xdr:cNvPr id="4" name="Line 3">
          <a:extLst>
            <a:ext uri="{FF2B5EF4-FFF2-40B4-BE49-F238E27FC236}">
              <a16:creationId xmlns:a16="http://schemas.microsoft.com/office/drawing/2014/main" id="{00000000-0008-0000-1500-000004000000}"/>
            </a:ext>
          </a:extLst>
        </xdr:cNvPr>
        <xdr:cNvSpPr>
          <a:spLocks noChangeShapeType="1"/>
        </xdr:cNvSpPr>
      </xdr:nvSpPr>
      <xdr:spPr bwMode="auto">
        <a:xfrm>
          <a:off x="6029325" y="542925"/>
          <a:ext cx="68389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171450</xdr:colOff>
      <xdr:row>4</xdr:row>
      <xdr:rowOff>228600</xdr:rowOff>
    </xdr:from>
    <xdr:to>
      <xdr:col>18</xdr:col>
      <xdr:colOff>495300</xdr:colOff>
      <xdr:row>4</xdr:row>
      <xdr:rowOff>238125</xdr:rowOff>
    </xdr:to>
    <xdr:sp macro="" textlink="">
      <xdr:nvSpPr>
        <xdr:cNvPr id="5" name="Line 4">
          <a:extLst>
            <a:ext uri="{FF2B5EF4-FFF2-40B4-BE49-F238E27FC236}">
              <a16:creationId xmlns:a16="http://schemas.microsoft.com/office/drawing/2014/main" id="{00000000-0008-0000-1500-000005000000}"/>
            </a:ext>
          </a:extLst>
        </xdr:cNvPr>
        <xdr:cNvSpPr>
          <a:spLocks noChangeShapeType="1"/>
        </xdr:cNvSpPr>
      </xdr:nvSpPr>
      <xdr:spPr bwMode="auto">
        <a:xfrm>
          <a:off x="1543050" y="904875"/>
          <a:ext cx="11296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581025</xdr:colOff>
      <xdr:row>49</xdr:row>
      <xdr:rowOff>257175</xdr:rowOff>
    </xdr:from>
    <xdr:to>
      <xdr:col>18</xdr:col>
      <xdr:colOff>133350</xdr:colOff>
      <xdr:row>49</xdr:row>
      <xdr:rowOff>257175</xdr:rowOff>
    </xdr:to>
    <xdr:sp macro="" textlink="">
      <xdr:nvSpPr>
        <xdr:cNvPr id="6" name="Line 17">
          <a:extLst>
            <a:ext uri="{FF2B5EF4-FFF2-40B4-BE49-F238E27FC236}">
              <a16:creationId xmlns:a16="http://schemas.microsoft.com/office/drawing/2014/main" id="{00000000-0008-0000-1500-000006000000}"/>
            </a:ext>
          </a:extLst>
        </xdr:cNvPr>
        <xdr:cNvSpPr>
          <a:spLocks noChangeShapeType="1"/>
        </xdr:cNvSpPr>
      </xdr:nvSpPr>
      <xdr:spPr bwMode="auto">
        <a:xfrm>
          <a:off x="3324225" y="7058025"/>
          <a:ext cx="9153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66674</xdr:colOff>
      <xdr:row>3</xdr:row>
      <xdr:rowOff>236882</xdr:rowOff>
    </xdr:from>
    <xdr:to>
      <xdr:col>18</xdr:col>
      <xdr:colOff>521804</xdr:colOff>
      <xdr:row>3</xdr:row>
      <xdr:rowOff>236882</xdr:rowOff>
    </xdr:to>
    <xdr:sp macro="" textlink="">
      <xdr:nvSpPr>
        <xdr:cNvPr id="7" name="Line 20">
          <a:extLst>
            <a:ext uri="{FF2B5EF4-FFF2-40B4-BE49-F238E27FC236}">
              <a16:creationId xmlns:a16="http://schemas.microsoft.com/office/drawing/2014/main" id="{00000000-0008-0000-1500-000007000000}"/>
            </a:ext>
          </a:extLst>
        </xdr:cNvPr>
        <xdr:cNvSpPr>
          <a:spLocks noChangeShapeType="1"/>
        </xdr:cNvSpPr>
      </xdr:nvSpPr>
      <xdr:spPr bwMode="auto">
        <a:xfrm>
          <a:off x="1383609" y="982317"/>
          <a:ext cx="578084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11</xdr:col>
      <xdr:colOff>38100</xdr:colOff>
      <xdr:row>38</xdr:row>
      <xdr:rowOff>228600</xdr:rowOff>
    </xdr:from>
    <xdr:to>
      <xdr:col>16</xdr:col>
      <xdr:colOff>19050</xdr:colOff>
      <xdr:row>38</xdr:row>
      <xdr:rowOff>228600</xdr:rowOff>
    </xdr:to>
    <xdr:sp macro="" textlink="">
      <xdr:nvSpPr>
        <xdr:cNvPr id="9" name="Line 22">
          <a:extLst>
            <a:ext uri="{FF2B5EF4-FFF2-40B4-BE49-F238E27FC236}">
              <a16:creationId xmlns:a16="http://schemas.microsoft.com/office/drawing/2014/main" id="{00000000-0008-0000-1500-000009000000}"/>
            </a:ext>
          </a:extLst>
        </xdr:cNvPr>
        <xdr:cNvSpPr>
          <a:spLocks noChangeShapeType="1"/>
        </xdr:cNvSpPr>
      </xdr:nvSpPr>
      <xdr:spPr bwMode="auto">
        <a:xfrm flipV="1">
          <a:off x="7581900" y="5067300"/>
          <a:ext cx="34099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685800</xdr:colOff>
      <xdr:row>51</xdr:row>
      <xdr:rowOff>504825</xdr:rowOff>
    </xdr:from>
    <xdr:to>
      <xdr:col>9</xdr:col>
      <xdr:colOff>76200</xdr:colOff>
      <xdr:row>51</xdr:row>
      <xdr:rowOff>504825</xdr:rowOff>
    </xdr:to>
    <xdr:sp macro="" textlink="">
      <xdr:nvSpPr>
        <xdr:cNvPr id="10" name="Line 22">
          <a:extLst>
            <a:ext uri="{FF2B5EF4-FFF2-40B4-BE49-F238E27FC236}">
              <a16:creationId xmlns:a16="http://schemas.microsoft.com/office/drawing/2014/main" id="{00000000-0008-0000-1500-00000A000000}"/>
            </a:ext>
          </a:extLst>
        </xdr:cNvPr>
        <xdr:cNvSpPr>
          <a:spLocks noChangeShapeType="1"/>
        </xdr:cNvSpPr>
      </xdr:nvSpPr>
      <xdr:spPr bwMode="auto">
        <a:xfrm flipV="1">
          <a:off x="5486400" y="7419975"/>
          <a:ext cx="7620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0</xdr:col>
      <xdr:colOff>16565</xdr:colOff>
      <xdr:row>43</xdr:row>
      <xdr:rowOff>107672</xdr:rowOff>
    </xdr:from>
    <xdr:to>
      <xdr:col>18</xdr:col>
      <xdr:colOff>844826</xdr:colOff>
      <xdr:row>43</xdr:row>
      <xdr:rowOff>109260</xdr:rowOff>
    </xdr:to>
    <xdr:cxnSp macro="">
      <xdr:nvCxnSpPr>
        <xdr:cNvPr id="11" name="ตัวเชื่อมต่อตรง 10">
          <a:extLst>
            <a:ext uri="{FF2B5EF4-FFF2-40B4-BE49-F238E27FC236}">
              <a16:creationId xmlns:a16="http://schemas.microsoft.com/office/drawing/2014/main" id="{00000000-0008-0000-1500-00000B000000}"/>
            </a:ext>
          </a:extLst>
        </xdr:cNvPr>
        <xdr:cNvCxnSpPr/>
      </xdr:nvCxnSpPr>
      <xdr:spPr>
        <a:xfrm>
          <a:off x="16565" y="5898872"/>
          <a:ext cx="13010736" cy="1588"/>
        </a:xfrm>
        <a:prstGeom prst="line">
          <a:avLst/>
        </a:prstGeom>
        <a:ln>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457200</xdr:colOff>
      <xdr:row>54</xdr:row>
      <xdr:rowOff>171450</xdr:rowOff>
    </xdr:from>
    <xdr:to>
      <xdr:col>9</xdr:col>
      <xdr:colOff>47625</xdr:colOff>
      <xdr:row>55</xdr:row>
      <xdr:rowOff>57150</xdr:rowOff>
    </xdr:to>
    <xdr:grpSp>
      <xdr:nvGrpSpPr>
        <xdr:cNvPr id="12" name="Group 13">
          <a:extLst>
            <a:ext uri="{FF2B5EF4-FFF2-40B4-BE49-F238E27FC236}">
              <a16:creationId xmlns:a16="http://schemas.microsoft.com/office/drawing/2014/main" id="{00000000-0008-0000-1500-00000C000000}"/>
            </a:ext>
          </a:extLst>
        </xdr:cNvPr>
        <xdr:cNvGrpSpPr>
          <a:grpSpLocks/>
        </xdr:cNvGrpSpPr>
      </xdr:nvGrpSpPr>
      <xdr:grpSpPr bwMode="auto">
        <a:xfrm>
          <a:off x="2821641" y="14391715"/>
          <a:ext cx="1674719" cy="132229"/>
          <a:chOff x="21" y="813"/>
          <a:chExt cx="166" cy="17"/>
        </a:xfrm>
      </xdr:grpSpPr>
      <xdr:sp macro="" textlink="">
        <xdr:nvSpPr>
          <xdr:cNvPr id="13" name="Line 14">
            <a:extLst>
              <a:ext uri="{FF2B5EF4-FFF2-40B4-BE49-F238E27FC236}">
                <a16:creationId xmlns:a16="http://schemas.microsoft.com/office/drawing/2014/main" id="{00000000-0008-0000-1500-00000D000000}"/>
              </a:ext>
            </a:extLst>
          </xdr:cNvPr>
          <xdr:cNvSpPr>
            <a:spLocks noChangeShapeType="1"/>
          </xdr:cNvSpPr>
        </xdr:nvSpPr>
        <xdr:spPr bwMode="auto">
          <a:xfrm>
            <a:off x="21" y="828"/>
            <a:ext cx="16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sp macro="" textlink="">
        <xdr:nvSpPr>
          <xdr:cNvPr id="14" name="Line 15">
            <a:extLst>
              <a:ext uri="{FF2B5EF4-FFF2-40B4-BE49-F238E27FC236}">
                <a16:creationId xmlns:a16="http://schemas.microsoft.com/office/drawing/2014/main" id="{00000000-0008-0000-1500-00000E000000}"/>
              </a:ext>
            </a:extLst>
          </xdr:cNvPr>
          <xdr:cNvSpPr>
            <a:spLocks noChangeShapeType="1"/>
          </xdr:cNvSpPr>
        </xdr:nvSpPr>
        <xdr:spPr bwMode="auto">
          <a:xfrm flipH="1">
            <a:off x="60" y="813"/>
            <a:ext cx="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5" name="Line 16">
            <a:extLst>
              <a:ext uri="{FF2B5EF4-FFF2-40B4-BE49-F238E27FC236}">
                <a16:creationId xmlns:a16="http://schemas.microsoft.com/office/drawing/2014/main" id="{00000000-0008-0000-1500-00000F000000}"/>
              </a:ext>
            </a:extLst>
          </xdr:cNvPr>
          <xdr:cNvSpPr>
            <a:spLocks noChangeShapeType="1"/>
          </xdr:cNvSpPr>
        </xdr:nvSpPr>
        <xdr:spPr bwMode="auto">
          <a:xfrm flipH="1">
            <a:off x="131" y="813"/>
            <a:ext cx="6" cy="1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0</xdr:col>
      <xdr:colOff>114300</xdr:colOff>
      <xdr:row>0</xdr:row>
      <xdr:rowOff>0</xdr:rowOff>
    </xdr:from>
    <xdr:ext cx="541804" cy="502584"/>
    <xdr:pic>
      <xdr:nvPicPr>
        <xdr:cNvPr id="18" name="รูปภาพ 31">
          <a:extLst>
            <a:ext uri="{FF2B5EF4-FFF2-40B4-BE49-F238E27FC236}">
              <a16:creationId xmlns:a16="http://schemas.microsoft.com/office/drawing/2014/main" id="{00000000-0008-0000-1500-000012000000}"/>
            </a:ext>
          </a:extLst>
        </xdr:cNvPr>
        <xdr:cNvPicPr>
          <a:picLocks noChangeAspect="1"/>
        </xdr:cNvPicPr>
      </xdr:nvPicPr>
      <xdr:blipFill>
        <a:blip xmlns:r="http://schemas.openxmlformats.org/officeDocument/2006/relationships" r:embed="rId1" cstate="print">
          <a:clrChange>
            <a:clrFrom>
              <a:srgbClr val="FBFBFB"/>
            </a:clrFrom>
            <a:clrTo>
              <a:srgbClr val="FBFBFB">
                <a:alpha val="0"/>
              </a:srgbClr>
            </a:clrTo>
          </a:clrChange>
          <a:extLst>
            <a:ext uri="{28A0092B-C50C-407E-A947-70E740481C1C}">
              <a14:useLocalDpi xmlns:a14="http://schemas.microsoft.com/office/drawing/2010/main" val="0"/>
            </a:ext>
          </a:extLst>
        </a:blip>
        <a:srcRect/>
        <a:stretch>
          <a:fillRect/>
        </a:stretch>
      </xdr:blipFill>
      <xdr:spPr bwMode="auto">
        <a:xfrm>
          <a:off x="114300" y="0"/>
          <a:ext cx="541804" cy="502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19</xdr:col>
      <xdr:colOff>142185</xdr:colOff>
      <xdr:row>0</xdr:row>
      <xdr:rowOff>154609</xdr:rowOff>
    </xdr:from>
    <xdr:to>
      <xdr:col>19</xdr:col>
      <xdr:colOff>618435</xdr:colOff>
      <xdr:row>2</xdr:row>
      <xdr:rowOff>133902</xdr:rowOff>
    </xdr:to>
    <xdr:pic>
      <xdr:nvPicPr>
        <xdr:cNvPr id="21" name="รูปภาพ 20">
          <a:hlinkClick xmlns:r="http://schemas.openxmlformats.org/officeDocument/2006/relationships" r:id="rId2"/>
          <a:extLst>
            <a:ext uri="{FF2B5EF4-FFF2-40B4-BE49-F238E27FC236}">
              <a16:creationId xmlns:a16="http://schemas.microsoft.com/office/drawing/2014/main" id="{00000000-0008-0000-1500-00001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79685" y="154609"/>
          <a:ext cx="476250" cy="487293"/>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11</xdr:col>
      <xdr:colOff>162753</xdr:colOff>
      <xdr:row>0</xdr:row>
      <xdr:rowOff>245994</xdr:rowOff>
    </xdr:from>
    <xdr:to>
      <xdr:col>11</xdr:col>
      <xdr:colOff>639831</xdr:colOff>
      <xdr:row>1</xdr:row>
      <xdr:rowOff>462998</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77853" y="245994"/>
          <a:ext cx="477078" cy="474179"/>
        </a:xfrm>
        <a:prstGeom prst="rect">
          <a:avLst/>
        </a:prstGeom>
      </xdr:spPr>
    </xdr:pic>
    <xdr:clientData/>
  </xdr:twoCellAnchor>
  <xdr:twoCellAnchor editAs="oneCell">
    <xdr:from>
      <xdr:col>3</xdr:col>
      <xdr:colOff>33130</xdr:colOff>
      <xdr:row>0</xdr:row>
      <xdr:rowOff>91107</xdr:rowOff>
    </xdr:from>
    <xdr:to>
      <xdr:col>5</xdr:col>
      <xdr:colOff>0</xdr:colOff>
      <xdr:row>1</xdr:row>
      <xdr:rowOff>490058</xdr:rowOff>
    </xdr:to>
    <xdr:pic>
      <xdr:nvPicPr>
        <xdr:cNvPr id="3" name="รูปภาพ 2">
          <a:extLst>
            <a:ext uri="{FF2B5EF4-FFF2-40B4-BE49-F238E27FC236}">
              <a16:creationId xmlns:a16="http://schemas.microsoft.com/office/drawing/2014/main" id="{49BEED83-FC59-4E8A-8AA0-4D5A2739C06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741543" y="91107"/>
          <a:ext cx="753718" cy="655712"/>
        </a:xfrm>
        <a:prstGeom prst="rect">
          <a:avLst/>
        </a:prstGeom>
      </xdr:spPr>
    </xdr:pic>
    <xdr:clientData/>
  </xdr:twoCellAnchor>
  <xdr:twoCellAnchor editAs="oneCell">
    <xdr:from>
      <xdr:col>11</xdr:col>
      <xdr:colOff>621196</xdr:colOff>
      <xdr:row>7</xdr:row>
      <xdr:rowOff>41413</xdr:rowOff>
    </xdr:from>
    <xdr:to>
      <xdr:col>14</xdr:col>
      <xdr:colOff>521803</xdr:colOff>
      <xdr:row>12</xdr:row>
      <xdr:rowOff>166836</xdr:rowOff>
    </xdr:to>
    <xdr:pic>
      <xdr:nvPicPr>
        <xdr:cNvPr id="4" name="รูปภาพ 3" descr="à¸à¸¥à¸à¸²à¸£à¸à¹à¸à¸«à¸²à¸£à¸¹à¸à¸ à¸²à¸à¸ªà¸³à¸«à¸£à¸±à¸ à¸à¸±à¸à¸£à¸ªà¸§à¸±à¸ªà¸à¸´à¸à¸²à¸£à¹à¸«à¹à¸à¸£à¸±à¸">
          <a:extLst>
            <a:ext uri="{FF2B5EF4-FFF2-40B4-BE49-F238E27FC236}">
              <a16:creationId xmlns:a16="http://schemas.microsoft.com/office/drawing/2014/main" id="{755BD73C-CC0D-4926-A5DA-2E2D339CAAF4}"/>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139609" y="2534478"/>
          <a:ext cx="1855303" cy="1243575"/>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a:extLst/>
      </xdr:spPr>
    </xdr:pic>
    <xdr:clientData/>
  </xdr:twoCellAnchor>
  <xdr:twoCellAnchor editAs="oneCell">
    <xdr:from>
      <xdr:col>15</xdr:col>
      <xdr:colOff>0</xdr:colOff>
      <xdr:row>15</xdr:row>
      <xdr:rowOff>0</xdr:rowOff>
    </xdr:from>
    <xdr:to>
      <xdr:col>15</xdr:col>
      <xdr:colOff>304800</xdr:colOff>
      <xdr:row>16</xdr:row>
      <xdr:rowOff>19050</xdr:rowOff>
    </xdr:to>
    <xdr:sp macro="" textlink="">
      <xdr:nvSpPr>
        <xdr:cNvPr id="66561" name="AutoShape 1" descr="à¸à¸¥à¸à¸²à¸£à¸à¹à¸à¸«à¸²à¸£à¸¹à¸à¸ à¸²à¸à¸ªà¸³à¸«à¸£à¸±à¸ icon database">
          <a:extLst>
            <a:ext uri="{FF2B5EF4-FFF2-40B4-BE49-F238E27FC236}">
              <a16:creationId xmlns:a16="http://schemas.microsoft.com/office/drawing/2014/main" id="{2113615E-CFED-45C5-8216-3FBEE5E4EE89}"/>
            </a:ext>
          </a:extLst>
        </xdr:cNvPr>
        <xdr:cNvSpPr>
          <a:spLocks noChangeAspect="1" noChangeArrowheads="1"/>
        </xdr:cNvSpPr>
      </xdr:nvSpPr>
      <xdr:spPr bwMode="auto">
        <a:xfrm>
          <a:off x="9153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15</xdr:row>
      <xdr:rowOff>0</xdr:rowOff>
    </xdr:from>
    <xdr:to>
      <xdr:col>15</xdr:col>
      <xdr:colOff>304800</xdr:colOff>
      <xdr:row>16</xdr:row>
      <xdr:rowOff>19050</xdr:rowOff>
    </xdr:to>
    <xdr:sp macro="" textlink="">
      <xdr:nvSpPr>
        <xdr:cNvPr id="66562" name="AutoShape 2" descr="à¸à¸¥à¸à¸²à¸£à¸à¹à¸à¸«à¸²à¸£à¸¹à¸à¸ à¸²à¸à¸ªà¸³à¸«à¸£à¸±à¸ icon database">
          <a:extLst>
            <a:ext uri="{FF2B5EF4-FFF2-40B4-BE49-F238E27FC236}">
              <a16:creationId xmlns:a16="http://schemas.microsoft.com/office/drawing/2014/main" id="{63C9F99A-2835-48B9-9263-C9EFA602D5FB}"/>
            </a:ext>
          </a:extLst>
        </xdr:cNvPr>
        <xdr:cNvSpPr>
          <a:spLocks noChangeAspect="1" noChangeArrowheads="1"/>
        </xdr:cNvSpPr>
      </xdr:nvSpPr>
      <xdr:spPr bwMode="auto">
        <a:xfrm>
          <a:off x="9153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17</xdr:row>
      <xdr:rowOff>17318</xdr:rowOff>
    </xdr:from>
    <xdr:to>
      <xdr:col>0</xdr:col>
      <xdr:colOff>1045746</xdr:colOff>
      <xdr:row>20</xdr:row>
      <xdr:rowOff>183723</xdr:rowOff>
    </xdr:to>
    <xdr:pic>
      <xdr:nvPicPr>
        <xdr:cNvPr id="7" name="รูปภาพ 6" descr="à¸à¸¥à¸à¸²à¸£à¸à¹à¸à¸«à¸²à¸£à¸¹à¸à¸ à¸²à¸à¸ªà¸³à¸«à¸£à¸±à¸ icon database">
          <a:extLst>
            <a:ext uri="{FF2B5EF4-FFF2-40B4-BE49-F238E27FC236}">
              <a16:creationId xmlns:a16="http://schemas.microsoft.com/office/drawing/2014/main" id="{7B391E0B-AF68-4370-BE10-A932CCBADB80}"/>
            </a:ext>
          </a:extLst>
        </xdr:cNvPr>
        <xdr:cNvPicPr>
          <a:picLocks noChangeAspect="1" noChangeArrowheads="1"/>
        </xdr:cNvPicPr>
      </xdr:nvPicPr>
      <xdr:blipFill>
        <a:blip xmlns:r="http://schemas.openxmlformats.org/officeDocument/2006/relationships" r:embed="rId6" cstate="print">
          <a:biLevel thresh="75000"/>
          <a:extLst>
            <a:ext uri="{28A0092B-C50C-407E-A947-70E740481C1C}">
              <a14:useLocalDpi xmlns:a14="http://schemas.microsoft.com/office/drawing/2010/main" val="0"/>
            </a:ext>
          </a:extLst>
        </a:blip>
        <a:srcRect/>
        <a:stretch>
          <a:fillRect/>
        </a:stretch>
      </xdr:blipFill>
      <xdr:spPr bwMode="auto">
        <a:xfrm>
          <a:off x="0" y="4995166"/>
          <a:ext cx="1045746" cy="1036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D3855E60-F8CD-4123-9C24-4E21289A96AC}"/>
            </a:ext>
          </a:extLst>
        </xdr:cNvPr>
        <xdr:cNvSpPr>
          <a:spLocks noChangeShapeType="1"/>
        </xdr:cNvSpPr>
      </xdr:nvSpPr>
      <xdr:spPr bwMode="auto">
        <a:xfrm>
          <a:off x="1047750" y="244792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5AC15EDE-FA21-4819-B13E-5BF342518E0F}"/>
            </a:ext>
          </a:extLst>
        </xdr:cNvPr>
        <xdr:cNvSpPr>
          <a:spLocks noChangeShapeType="1"/>
        </xdr:cNvSpPr>
      </xdr:nvSpPr>
      <xdr:spPr bwMode="auto">
        <a:xfrm>
          <a:off x="4048125" y="243840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60913F7C-F9BD-4389-9F31-E89AEBB6299A}"/>
            </a:ext>
          </a:extLst>
        </xdr:cNvPr>
        <xdr:cNvSpPr>
          <a:spLocks noChangeShapeType="1"/>
        </xdr:cNvSpPr>
      </xdr:nvSpPr>
      <xdr:spPr bwMode="auto">
        <a:xfrm>
          <a:off x="5114925" y="243840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DC3BC2D3-ADC4-4CAB-985D-C9C9FDBB06B1}"/>
            </a:ext>
          </a:extLst>
        </xdr:cNvPr>
        <xdr:cNvSpPr>
          <a:spLocks noChangeShapeType="1"/>
        </xdr:cNvSpPr>
      </xdr:nvSpPr>
      <xdr:spPr bwMode="auto">
        <a:xfrm>
          <a:off x="2609850" y="270510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29615BCE-F477-4047-AFBB-5D69D6179FFB}"/>
            </a:ext>
          </a:extLst>
        </xdr:cNvPr>
        <xdr:cNvSpPr>
          <a:spLocks noChangeShapeType="1"/>
        </xdr:cNvSpPr>
      </xdr:nvSpPr>
      <xdr:spPr bwMode="auto">
        <a:xfrm>
          <a:off x="4114800" y="270510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26</xdr:row>
      <xdr:rowOff>247650</xdr:rowOff>
    </xdr:from>
    <xdr:to>
      <xdr:col>21</xdr:col>
      <xdr:colOff>28575</xdr:colOff>
      <xdr:row>26</xdr:row>
      <xdr:rowOff>247650</xdr:rowOff>
    </xdr:to>
    <xdr:sp macro="" textlink="">
      <xdr:nvSpPr>
        <xdr:cNvPr id="7" name="Line 11">
          <a:extLst>
            <a:ext uri="{FF2B5EF4-FFF2-40B4-BE49-F238E27FC236}">
              <a16:creationId xmlns:a16="http://schemas.microsoft.com/office/drawing/2014/main" id="{3714F55A-7685-45E3-A4B6-9BF5C29089A0}"/>
            </a:ext>
          </a:extLst>
        </xdr:cNvPr>
        <xdr:cNvSpPr>
          <a:spLocks noChangeShapeType="1"/>
        </xdr:cNvSpPr>
      </xdr:nvSpPr>
      <xdr:spPr bwMode="auto">
        <a:xfrm>
          <a:off x="1819275" y="672465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27</xdr:row>
      <xdr:rowOff>240610</xdr:rowOff>
    </xdr:from>
    <xdr:to>
      <xdr:col>21</xdr:col>
      <xdr:colOff>33131</xdr:colOff>
      <xdr:row>27</xdr:row>
      <xdr:rowOff>240610</xdr:rowOff>
    </xdr:to>
    <xdr:sp macro="" textlink="">
      <xdr:nvSpPr>
        <xdr:cNvPr id="8" name="Line 12">
          <a:extLst>
            <a:ext uri="{FF2B5EF4-FFF2-40B4-BE49-F238E27FC236}">
              <a16:creationId xmlns:a16="http://schemas.microsoft.com/office/drawing/2014/main" id="{FD4F0BAF-B532-4398-9BD4-6AB8E7D5B51A}"/>
            </a:ext>
          </a:extLst>
        </xdr:cNvPr>
        <xdr:cNvSpPr>
          <a:spLocks noChangeShapeType="1"/>
        </xdr:cNvSpPr>
      </xdr:nvSpPr>
      <xdr:spPr bwMode="auto">
        <a:xfrm>
          <a:off x="1833770" y="7255980"/>
          <a:ext cx="209218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28</xdr:row>
      <xdr:rowOff>248893</xdr:rowOff>
    </xdr:from>
    <xdr:to>
      <xdr:col>23</xdr:col>
      <xdr:colOff>165652</xdr:colOff>
      <xdr:row>28</xdr:row>
      <xdr:rowOff>248893</xdr:rowOff>
    </xdr:to>
    <xdr:sp macro="" textlink="">
      <xdr:nvSpPr>
        <xdr:cNvPr id="9" name="Line 13">
          <a:extLst>
            <a:ext uri="{FF2B5EF4-FFF2-40B4-BE49-F238E27FC236}">
              <a16:creationId xmlns:a16="http://schemas.microsoft.com/office/drawing/2014/main" id="{2AFEB5FC-4D21-498D-9B5C-46CE1793B99B}"/>
            </a:ext>
          </a:extLst>
        </xdr:cNvPr>
        <xdr:cNvSpPr>
          <a:spLocks noChangeShapeType="1"/>
        </xdr:cNvSpPr>
      </xdr:nvSpPr>
      <xdr:spPr bwMode="auto">
        <a:xfrm>
          <a:off x="1910384" y="7521023"/>
          <a:ext cx="251252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30</xdr:row>
      <xdr:rowOff>247650</xdr:rowOff>
    </xdr:from>
    <xdr:to>
      <xdr:col>21</xdr:col>
      <xdr:colOff>28575</xdr:colOff>
      <xdr:row>30</xdr:row>
      <xdr:rowOff>247650</xdr:rowOff>
    </xdr:to>
    <xdr:sp macro="" textlink="">
      <xdr:nvSpPr>
        <xdr:cNvPr id="10" name="Line 14">
          <a:extLst>
            <a:ext uri="{FF2B5EF4-FFF2-40B4-BE49-F238E27FC236}">
              <a16:creationId xmlns:a16="http://schemas.microsoft.com/office/drawing/2014/main" id="{D5193331-AD1B-4386-BB3B-DBB3EB012529}"/>
            </a:ext>
          </a:extLst>
        </xdr:cNvPr>
        <xdr:cNvSpPr>
          <a:spLocks noChangeShapeType="1"/>
        </xdr:cNvSpPr>
      </xdr:nvSpPr>
      <xdr:spPr bwMode="auto">
        <a:xfrm>
          <a:off x="1819275" y="775335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31</xdr:row>
      <xdr:rowOff>266700</xdr:rowOff>
    </xdr:from>
    <xdr:to>
      <xdr:col>20</xdr:col>
      <xdr:colOff>47625</xdr:colOff>
      <xdr:row>31</xdr:row>
      <xdr:rowOff>266700</xdr:rowOff>
    </xdr:to>
    <xdr:sp macro="" textlink="">
      <xdr:nvSpPr>
        <xdr:cNvPr id="11" name="Line 15">
          <a:extLst>
            <a:ext uri="{FF2B5EF4-FFF2-40B4-BE49-F238E27FC236}">
              <a16:creationId xmlns:a16="http://schemas.microsoft.com/office/drawing/2014/main" id="{ED3B90BE-AB0F-4751-9F12-750DD4BF5D6E}"/>
            </a:ext>
          </a:extLst>
        </xdr:cNvPr>
        <xdr:cNvSpPr>
          <a:spLocks noChangeShapeType="1"/>
        </xdr:cNvSpPr>
      </xdr:nvSpPr>
      <xdr:spPr bwMode="auto">
        <a:xfrm>
          <a:off x="2028825" y="80200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32</xdr:row>
      <xdr:rowOff>257175</xdr:rowOff>
    </xdr:from>
    <xdr:to>
      <xdr:col>21</xdr:col>
      <xdr:colOff>28575</xdr:colOff>
      <xdr:row>32</xdr:row>
      <xdr:rowOff>257175</xdr:rowOff>
    </xdr:to>
    <xdr:sp macro="" textlink="">
      <xdr:nvSpPr>
        <xdr:cNvPr id="12" name="Line 16">
          <a:extLst>
            <a:ext uri="{FF2B5EF4-FFF2-40B4-BE49-F238E27FC236}">
              <a16:creationId xmlns:a16="http://schemas.microsoft.com/office/drawing/2014/main" id="{FD3046E8-9406-48E5-B27A-98C14DE51DDB}"/>
            </a:ext>
          </a:extLst>
        </xdr:cNvPr>
        <xdr:cNvSpPr>
          <a:spLocks noChangeShapeType="1"/>
        </xdr:cNvSpPr>
      </xdr:nvSpPr>
      <xdr:spPr bwMode="auto">
        <a:xfrm>
          <a:off x="1981200" y="827722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24</xdr:row>
      <xdr:rowOff>438150</xdr:rowOff>
    </xdr:from>
    <xdr:to>
      <xdr:col>24</xdr:col>
      <xdr:colOff>161925</xdr:colOff>
      <xdr:row>24</xdr:row>
      <xdr:rowOff>438150</xdr:rowOff>
    </xdr:to>
    <xdr:sp macro="" textlink="">
      <xdr:nvSpPr>
        <xdr:cNvPr id="13" name="Line 17">
          <a:extLst>
            <a:ext uri="{FF2B5EF4-FFF2-40B4-BE49-F238E27FC236}">
              <a16:creationId xmlns:a16="http://schemas.microsoft.com/office/drawing/2014/main" id="{9CDB329B-1B3C-41E2-9152-2A428501510C}"/>
            </a:ext>
          </a:extLst>
        </xdr:cNvPr>
        <xdr:cNvSpPr>
          <a:spLocks noChangeShapeType="1"/>
        </xdr:cNvSpPr>
      </xdr:nvSpPr>
      <xdr:spPr bwMode="auto">
        <a:xfrm>
          <a:off x="1647825" y="619125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90695</xdr:colOff>
      <xdr:row>4</xdr:row>
      <xdr:rowOff>20293</xdr:rowOff>
    </xdr:from>
    <xdr:to>
      <xdr:col>31</xdr:col>
      <xdr:colOff>149087</xdr:colOff>
      <xdr:row>4</xdr:row>
      <xdr:rowOff>20293</xdr:rowOff>
    </xdr:to>
    <xdr:sp macro="" textlink="">
      <xdr:nvSpPr>
        <xdr:cNvPr id="14" name="Line 10">
          <a:extLst>
            <a:ext uri="{FF2B5EF4-FFF2-40B4-BE49-F238E27FC236}">
              <a16:creationId xmlns:a16="http://schemas.microsoft.com/office/drawing/2014/main" id="{5148FD33-C938-4EBB-A232-D7A9A7414960}"/>
            </a:ext>
          </a:extLst>
        </xdr:cNvPr>
        <xdr:cNvSpPr>
          <a:spLocks noChangeShapeType="1"/>
        </xdr:cNvSpPr>
      </xdr:nvSpPr>
      <xdr:spPr bwMode="auto">
        <a:xfrm>
          <a:off x="1614695" y="1188141"/>
          <a:ext cx="448958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74543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2BCF8DD6-4554-46D8-B634-7A06588207AB}"/>
            </a:ext>
          </a:extLst>
        </xdr:cNvPr>
        <xdr:cNvSpPr>
          <a:spLocks noChangeShapeType="1"/>
        </xdr:cNvSpPr>
      </xdr:nvSpPr>
      <xdr:spPr bwMode="auto">
        <a:xfrm>
          <a:off x="1416326" y="1454426"/>
          <a:ext cx="468547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149916</xdr:colOff>
      <xdr:row>8</xdr:row>
      <xdr:rowOff>584753</xdr:rowOff>
    </xdr:from>
    <xdr:to>
      <xdr:col>21</xdr:col>
      <xdr:colOff>121341</xdr:colOff>
      <xdr:row>8</xdr:row>
      <xdr:rowOff>584753</xdr:rowOff>
    </xdr:to>
    <xdr:sp macro="" textlink="">
      <xdr:nvSpPr>
        <xdr:cNvPr id="16" name="Line 7">
          <a:extLst>
            <a:ext uri="{FF2B5EF4-FFF2-40B4-BE49-F238E27FC236}">
              <a16:creationId xmlns:a16="http://schemas.microsoft.com/office/drawing/2014/main" id="{D25F5C8B-E4EA-46CC-A82E-3ACC9D5CCF13}"/>
            </a:ext>
          </a:extLst>
        </xdr:cNvPr>
        <xdr:cNvSpPr>
          <a:spLocks noChangeShapeType="1"/>
        </xdr:cNvSpPr>
      </xdr:nvSpPr>
      <xdr:spPr bwMode="auto">
        <a:xfrm>
          <a:off x="3678307" y="2945296"/>
          <a:ext cx="33586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111816</xdr:colOff>
      <xdr:row>8</xdr:row>
      <xdr:rowOff>594278</xdr:rowOff>
    </xdr:from>
    <xdr:to>
      <xdr:col>28</xdr:col>
      <xdr:colOff>45141</xdr:colOff>
      <xdr:row>8</xdr:row>
      <xdr:rowOff>594278</xdr:rowOff>
    </xdr:to>
    <xdr:sp macro="" textlink="">
      <xdr:nvSpPr>
        <xdr:cNvPr id="17" name="Line 7">
          <a:extLst>
            <a:ext uri="{FF2B5EF4-FFF2-40B4-BE49-F238E27FC236}">
              <a16:creationId xmlns:a16="http://schemas.microsoft.com/office/drawing/2014/main" id="{0E0A58B6-0AA8-4236-ABCE-F93ABF353B6B}"/>
            </a:ext>
          </a:extLst>
        </xdr:cNvPr>
        <xdr:cNvSpPr>
          <a:spLocks noChangeShapeType="1"/>
        </xdr:cNvSpPr>
      </xdr:nvSpPr>
      <xdr:spPr bwMode="auto">
        <a:xfrm>
          <a:off x="4369077" y="2954821"/>
          <a:ext cx="84441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149916</xdr:colOff>
      <xdr:row>8</xdr:row>
      <xdr:rowOff>584753</xdr:rowOff>
    </xdr:from>
    <xdr:to>
      <xdr:col>32</xdr:col>
      <xdr:colOff>45141</xdr:colOff>
      <xdr:row>8</xdr:row>
      <xdr:rowOff>584753</xdr:rowOff>
    </xdr:to>
    <xdr:sp macro="" textlink="">
      <xdr:nvSpPr>
        <xdr:cNvPr id="18" name="Line 7">
          <a:extLst>
            <a:ext uri="{FF2B5EF4-FFF2-40B4-BE49-F238E27FC236}">
              <a16:creationId xmlns:a16="http://schemas.microsoft.com/office/drawing/2014/main" id="{A5ECEFDC-E6CE-437E-B4D7-FB33B5CE609A}"/>
            </a:ext>
          </a:extLst>
        </xdr:cNvPr>
        <xdr:cNvSpPr>
          <a:spLocks noChangeShapeType="1"/>
        </xdr:cNvSpPr>
      </xdr:nvSpPr>
      <xdr:spPr bwMode="auto">
        <a:xfrm>
          <a:off x="5500481" y="2945296"/>
          <a:ext cx="68207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BDD11FF8-1947-4244-AC07-31EC620EB433}"/>
            </a:ext>
          </a:extLst>
        </xdr:cNvPr>
        <xdr:cNvSpPr>
          <a:spLocks noChangeShapeType="1"/>
        </xdr:cNvSpPr>
      </xdr:nvSpPr>
      <xdr:spPr bwMode="auto">
        <a:xfrm>
          <a:off x="847725" y="2705100"/>
          <a:ext cx="1028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55502CF2-B6BE-4918-B0EF-29A9A3C87FE4}"/>
            </a:ext>
          </a:extLst>
        </xdr:cNvPr>
        <xdr:cNvSpPr>
          <a:spLocks noChangeShapeType="1"/>
        </xdr:cNvSpPr>
      </xdr:nvSpPr>
      <xdr:spPr bwMode="auto">
        <a:xfrm>
          <a:off x="800100" y="2981325"/>
          <a:ext cx="3886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24</xdr:row>
      <xdr:rowOff>0</xdr:rowOff>
    </xdr:to>
    <xdr:cxnSp macro="">
      <xdr:nvCxnSpPr>
        <xdr:cNvPr id="21" name="ตัวเชื่อมต่อตรง 20">
          <a:extLst>
            <a:ext uri="{FF2B5EF4-FFF2-40B4-BE49-F238E27FC236}">
              <a16:creationId xmlns:a16="http://schemas.microsoft.com/office/drawing/2014/main" id="{31AA7917-A052-4BC9-9060-3A6458D3A884}"/>
            </a:ext>
          </a:extLst>
        </xdr:cNvPr>
        <xdr:cNvCxnSpPr/>
      </xdr:nvCxnSpPr>
      <xdr:spPr>
        <a:xfrm>
          <a:off x="5555046" y="337841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23</xdr:row>
      <xdr:rowOff>372894</xdr:rowOff>
    </xdr:from>
    <xdr:to>
      <xdr:col>32</xdr:col>
      <xdr:colOff>4053</xdr:colOff>
      <xdr:row>23</xdr:row>
      <xdr:rowOff>372894</xdr:rowOff>
    </xdr:to>
    <xdr:cxnSp macro="">
      <xdr:nvCxnSpPr>
        <xdr:cNvPr id="22" name="ตัวเชื่อมต่อตรง 21">
          <a:extLst>
            <a:ext uri="{FF2B5EF4-FFF2-40B4-BE49-F238E27FC236}">
              <a16:creationId xmlns:a16="http://schemas.microsoft.com/office/drawing/2014/main" id="{E23A1537-EB5B-4917-9F70-8C8B1D374CDE}"/>
            </a:ext>
          </a:extLst>
        </xdr:cNvPr>
        <xdr:cNvCxnSpPr/>
      </xdr:nvCxnSpPr>
      <xdr:spPr>
        <a:xfrm>
          <a:off x="4776079" y="571641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337040</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84F874E5-A366-467F-89EE-94F5ABE51C5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1912" y="124557"/>
          <a:ext cx="474053"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7EFE0BA0-6FCB-4D5D-A45D-89BFCA1B2771}"/>
            </a:ext>
          </a:extLst>
        </xdr:cNvPr>
        <xdr:cNvSpPr>
          <a:spLocks noChangeShapeType="1"/>
        </xdr:cNvSpPr>
      </xdr:nvSpPr>
      <xdr:spPr bwMode="auto">
        <a:xfrm>
          <a:off x="1175717" y="175839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132521</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E278DCF7-79A2-4E72-8C56-C4EE3691C5B9}"/>
            </a:ext>
          </a:extLst>
        </xdr:cNvPr>
        <xdr:cNvSpPr>
          <a:spLocks noChangeShapeType="1"/>
        </xdr:cNvSpPr>
      </xdr:nvSpPr>
      <xdr:spPr bwMode="auto">
        <a:xfrm>
          <a:off x="1474304" y="1744319"/>
          <a:ext cx="4594364"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154471</xdr:colOff>
      <xdr:row>32</xdr:row>
      <xdr:rowOff>224045</xdr:rowOff>
    </xdr:from>
    <xdr:to>
      <xdr:col>23</xdr:col>
      <xdr:colOff>115956</xdr:colOff>
      <xdr:row>32</xdr:row>
      <xdr:rowOff>224045</xdr:rowOff>
    </xdr:to>
    <xdr:sp macro="" textlink="">
      <xdr:nvSpPr>
        <xdr:cNvPr id="28" name="Line 13">
          <a:extLst>
            <a:ext uri="{FF2B5EF4-FFF2-40B4-BE49-F238E27FC236}">
              <a16:creationId xmlns:a16="http://schemas.microsoft.com/office/drawing/2014/main" id="{1EAF60D1-698F-4036-B4C8-BA21B6077306}"/>
            </a:ext>
          </a:extLst>
        </xdr:cNvPr>
        <xdr:cNvSpPr>
          <a:spLocks noChangeShapeType="1"/>
        </xdr:cNvSpPr>
      </xdr:nvSpPr>
      <xdr:spPr bwMode="auto">
        <a:xfrm>
          <a:off x="1860688" y="8564632"/>
          <a:ext cx="251252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172278</xdr:colOff>
      <xdr:row>8</xdr:row>
      <xdr:rowOff>13251</xdr:rowOff>
    </xdr:from>
    <xdr:to>
      <xdr:col>31</xdr:col>
      <xdr:colOff>41413</xdr:colOff>
      <xdr:row>8</xdr:row>
      <xdr:rowOff>16564</xdr:rowOff>
    </xdr:to>
    <xdr:sp macro="" textlink="">
      <xdr:nvSpPr>
        <xdr:cNvPr id="27" name="Line 10">
          <a:extLst>
            <a:ext uri="{FF2B5EF4-FFF2-40B4-BE49-F238E27FC236}">
              <a16:creationId xmlns:a16="http://schemas.microsoft.com/office/drawing/2014/main" id="{52B6394D-448F-4570-89ED-95EED23B89AF}"/>
            </a:ext>
          </a:extLst>
        </xdr:cNvPr>
        <xdr:cNvSpPr>
          <a:spLocks noChangeShapeType="1"/>
        </xdr:cNvSpPr>
      </xdr:nvSpPr>
      <xdr:spPr bwMode="auto">
        <a:xfrm>
          <a:off x="1149626" y="2406925"/>
          <a:ext cx="4846983"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A7C920CC-4E51-4643-BBAB-71110B9CC943}"/>
            </a:ext>
          </a:extLst>
        </xdr:cNvPr>
        <xdr:cNvSpPr>
          <a:spLocks noChangeShapeType="1"/>
        </xdr:cNvSpPr>
      </xdr:nvSpPr>
      <xdr:spPr bwMode="auto">
        <a:xfrm>
          <a:off x="1047750" y="273367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D00BFA79-FE21-44AB-8495-4366B7356EEB}"/>
            </a:ext>
          </a:extLst>
        </xdr:cNvPr>
        <xdr:cNvSpPr>
          <a:spLocks noChangeShapeType="1"/>
        </xdr:cNvSpPr>
      </xdr:nvSpPr>
      <xdr:spPr bwMode="auto">
        <a:xfrm>
          <a:off x="4048125" y="272415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B53B2810-7433-4455-A792-A32436B5149E}"/>
            </a:ext>
          </a:extLst>
        </xdr:cNvPr>
        <xdr:cNvSpPr>
          <a:spLocks noChangeShapeType="1"/>
        </xdr:cNvSpPr>
      </xdr:nvSpPr>
      <xdr:spPr bwMode="auto">
        <a:xfrm>
          <a:off x="5114925" y="272415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8E13CEE0-29EA-4B4C-B156-BC8D59DBE018}"/>
            </a:ext>
          </a:extLst>
        </xdr:cNvPr>
        <xdr:cNvSpPr>
          <a:spLocks noChangeShapeType="1"/>
        </xdr:cNvSpPr>
      </xdr:nvSpPr>
      <xdr:spPr bwMode="auto">
        <a:xfrm>
          <a:off x="2609850" y="299085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A95C18B0-9858-4690-8539-B80013E0F41B}"/>
            </a:ext>
          </a:extLst>
        </xdr:cNvPr>
        <xdr:cNvSpPr>
          <a:spLocks noChangeShapeType="1"/>
        </xdr:cNvSpPr>
      </xdr:nvSpPr>
      <xdr:spPr bwMode="auto">
        <a:xfrm>
          <a:off x="4114800" y="299085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26</xdr:row>
      <xdr:rowOff>247650</xdr:rowOff>
    </xdr:from>
    <xdr:to>
      <xdr:col>21</xdr:col>
      <xdr:colOff>28575</xdr:colOff>
      <xdr:row>26</xdr:row>
      <xdr:rowOff>247650</xdr:rowOff>
    </xdr:to>
    <xdr:sp macro="" textlink="">
      <xdr:nvSpPr>
        <xdr:cNvPr id="7" name="Line 11">
          <a:extLst>
            <a:ext uri="{FF2B5EF4-FFF2-40B4-BE49-F238E27FC236}">
              <a16:creationId xmlns:a16="http://schemas.microsoft.com/office/drawing/2014/main" id="{F3F200C9-0C55-4DD4-B755-AE531BE548B2}"/>
            </a:ext>
          </a:extLst>
        </xdr:cNvPr>
        <xdr:cNvSpPr>
          <a:spLocks noChangeShapeType="1"/>
        </xdr:cNvSpPr>
      </xdr:nvSpPr>
      <xdr:spPr bwMode="auto">
        <a:xfrm>
          <a:off x="1819275" y="70104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27</xdr:row>
      <xdr:rowOff>240610</xdr:rowOff>
    </xdr:from>
    <xdr:to>
      <xdr:col>21</xdr:col>
      <xdr:colOff>33131</xdr:colOff>
      <xdr:row>27</xdr:row>
      <xdr:rowOff>240610</xdr:rowOff>
    </xdr:to>
    <xdr:sp macro="" textlink="">
      <xdr:nvSpPr>
        <xdr:cNvPr id="8" name="Line 12">
          <a:extLst>
            <a:ext uri="{FF2B5EF4-FFF2-40B4-BE49-F238E27FC236}">
              <a16:creationId xmlns:a16="http://schemas.microsoft.com/office/drawing/2014/main" id="{E66942F7-CF8F-4402-8B18-8F74C99FCA4C}"/>
            </a:ext>
          </a:extLst>
        </xdr:cNvPr>
        <xdr:cNvSpPr>
          <a:spLocks noChangeShapeType="1"/>
        </xdr:cNvSpPr>
      </xdr:nvSpPr>
      <xdr:spPr bwMode="auto">
        <a:xfrm>
          <a:off x="1816987" y="7238978"/>
          <a:ext cx="207126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28</xdr:row>
      <xdr:rowOff>248893</xdr:rowOff>
    </xdr:from>
    <xdr:to>
      <xdr:col>23</xdr:col>
      <xdr:colOff>165652</xdr:colOff>
      <xdr:row>28</xdr:row>
      <xdr:rowOff>248893</xdr:rowOff>
    </xdr:to>
    <xdr:sp macro="" textlink="">
      <xdr:nvSpPr>
        <xdr:cNvPr id="9" name="Line 13">
          <a:extLst>
            <a:ext uri="{FF2B5EF4-FFF2-40B4-BE49-F238E27FC236}">
              <a16:creationId xmlns:a16="http://schemas.microsoft.com/office/drawing/2014/main" id="{DD1A8B7B-2AD2-410A-8C0C-FFD04A3A5D86}"/>
            </a:ext>
          </a:extLst>
        </xdr:cNvPr>
        <xdr:cNvSpPr>
          <a:spLocks noChangeShapeType="1"/>
        </xdr:cNvSpPr>
      </xdr:nvSpPr>
      <xdr:spPr bwMode="auto">
        <a:xfrm>
          <a:off x="1898374" y="7525993"/>
          <a:ext cx="24963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30</xdr:row>
      <xdr:rowOff>247650</xdr:rowOff>
    </xdr:from>
    <xdr:to>
      <xdr:col>21</xdr:col>
      <xdr:colOff>28575</xdr:colOff>
      <xdr:row>30</xdr:row>
      <xdr:rowOff>247650</xdr:rowOff>
    </xdr:to>
    <xdr:sp macro="" textlink="">
      <xdr:nvSpPr>
        <xdr:cNvPr id="10" name="Line 14">
          <a:extLst>
            <a:ext uri="{FF2B5EF4-FFF2-40B4-BE49-F238E27FC236}">
              <a16:creationId xmlns:a16="http://schemas.microsoft.com/office/drawing/2014/main" id="{69F5C8BD-1942-48CC-9878-041725524A8F}"/>
            </a:ext>
          </a:extLst>
        </xdr:cNvPr>
        <xdr:cNvSpPr>
          <a:spLocks noChangeShapeType="1"/>
        </xdr:cNvSpPr>
      </xdr:nvSpPr>
      <xdr:spPr bwMode="auto">
        <a:xfrm>
          <a:off x="1819275" y="80772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31</xdr:row>
      <xdr:rowOff>266700</xdr:rowOff>
    </xdr:from>
    <xdr:to>
      <xdr:col>20</xdr:col>
      <xdr:colOff>47625</xdr:colOff>
      <xdr:row>31</xdr:row>
      <xdr:rowOff>266700</xdr:rowOff>
    </xdr:to>
    <xdr:sp macro="" textlink="">
      <xdr:nvSpPr>
        <xdr:cNvPr id="11" name="Line 15">
          <a:extLst>
            <a:ext uri="{FF2B5EF4-FFF2-40B4-BE49-F238E27FC236}">
              <a16:creationId xmlns:a16="http://schemas.microsoft.com/office/drawing/2014/main" id="{F85721E5-E6C8-4160-ABFD-4751076B42C6}"/>
            </a:ext>
          </a:extLst>
        </xdr:cNvPr>
        <xdr:cNvSpPr>
          <a:spLocks noChangeShapeType="1"/>
        </xdr:cNvSpPr>
      </xdr:nvSpPr>
      <xdr:spPr bwMode="auto">
        <a:xfrm>
          <a:off x="2028825" y="834390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32</xdr:row>
      <xdr:rowOff>257175</xdr:rowOff>
    </xdr:from>
    <xdr:to>
      <xdr:col>21</xdr:col>
      <xdr:colOff>28575</xdr:colOff>
      <xdr:row>32</xdr:row>
      <xdr:rowOff>257175</xdr:rowOff>
    </xdr:to>
    <xdr:sp macro="" textlink="">
      <xdr:nvSpPr>
        <xdr:cNvPr id="12" name="Line 16">
          <a:extLst>
            <a:ext uri="{FF2B5EF4-FFF2-40B4-BE49-F238E27FC236}">
              <a16:creationId xmlns:a16="http://schemas.microsoft.com/office/drawing/2014/main" id="{F878CE0E-5E50-4404-9D9C-D4E1950B22CF}"/>
            </a:ext>
          </a:extLst>
        </xdr:cNvPr>
        <xdr:cNvSpPr>
          <a:spLocks noChangeShapeType="1"/>
        </xdr:cNvSpPr>
      </xdr:nvSpPr>
      <xdr:spPr bwMode="auto">
        <a:xfrm>
          <a:off x="1981200" y="860107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24</xdr:row>
      <xdr:rowOff>438150</xdr:rowOff>
    </xdr:from>
    <xdr:to>
      <xdr:col>24</xdr:col>
      <xdr:colOff>161925</xdr:colOff>
      <xdr:row>24</xdr:row>
      <xdr:rowOff>438150</xdr:rowOff>
    </xdr:to>
    <xdr:sp macro="" textlink="">
      <xdr:nvSpPr>
        <xdr:cNvPr id="13" name="Line 17">
          <a:extLst>
            <a:ext uri="{FF2B5EF4-FFF2-40B4-BE49-F238E27FC236}">
              <a16:creationId xmlns:a16="http://schemas.microsoft.com/office/drawing/2014/main" id="{AACE898A-23AB-40A1-AC12-4DAF04F0F9DA}"/>
            </a:ext>
          </a:extLst>
        </xdr:cNvPr>
        <xdr:cNvSpPr>
          <a:spLocks noChangeShapeType="1"/>
        </xdr:cNvSpPr>
      </xdr:nvSpPr>
      <xdr:spPr bwMode="auto">
        <a:xfrm>
          <a:off x="1647825" y="647700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90695</xdr:colOff>
      <xdr:row>4</xdr:row>
      <xdr:rowOff>20293</xdr:rowOff>
    </xdr:from>
    <xdr:to>
      <xdr:col>31</xdr:col>
      <xdr:colOff>149087</xdr:colOff>
      <xdr:row>4</xdr:row>
      <xdr:rowOff>20293</xdr:rowOff>
    </xdr:to>
    <xdr:sp macro="" textlink="">
      <xdr:nvSpPr>
        <xdr:cNvPr id="14" name="Line 10">
          <a:extLst>
            <a:ext uri="{FF2B5EF4-FFF2-40B4-BE49-F238E27FC236}">
              <a16:creationId xmlns:a16="http://schemas.microsoft.com/office/drawing/2014/main" id="{77373C8F-C0DD-420C-AD1D-73C33A212A66}"/>
            </a:ext>
          </a:extLst>
        </xdr:cNvPr>
        <xdr:cNvSpPr>
          <a:spLocks noChangeShapeType="1"/>
        </xdr:cNvSpPr>
      </xdr:nvSpPr>
      <xdr:spPr bwMode="auto">
        <a:xfrm>
          <a:off x="1605170" y="1182343"/>
          <a:ext cx="445894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74543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E7603CDC-BA78-4E02-85B6-4A4B81FD3B11}"/>
            </a:ext>
          </a:extLst>
        </xdr:cNvPr>
        <xdr:cNvSpPr>
          <a:spLocks noChangeShapeType="1"/>
        </xdr:cNvSpPr>
      </xdr:nvSpPr>
      <xdr:spPr bwMode="auto">
        <a:xfrm>
          <a:off x="1408043" y="1448628"/>
          <a:ext cx="465358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153057</xdr:colOff>
      <xdr:row>8</xdr:row>
      <xdr:rowOff>405962</xdr:rowOff>
    </xdr:from>
    <xdr:to>
      <xdr:col>21</xdr:col>
      <xdr:colOff>124482</xdr:colOff>
      <xdr:row>8</xdr:row>
      <xdr:rowOff>405962</xdr:rowOff>
    </xdr:to>
    <xdr:sp macro="" textlink="">
      <xdr:nvSpPr>
        <xdr:cNvPr id="16" name="Line 7">
          <a:extLst>
            <a:ext uri="{FF2B5EF4-FFF2-40B4-BE49-F238E27FC236}">
              <a16:creationId xmlns:a16="http://schemas.microsoft.com/office/drawing/2014/main" id="{616F5D87-09D4-48F7-BDD9-13C94E67D12E}"/>
            </a:ext>
          </a:extLst>
        </xdr:cNvPr>
        <xdr:cNvSpPr>
          <a:spLocks noChangeShapeType="1"/>
        </xdr:cNvSpPr>
      </xdr:nvSpPr>
      <xdr:spPr bwMode="auto">
        <a:xfrm>
          <a:off x="3706867" y="2751083"/>
          <a:ext cx="33928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114957</xdr:colOff>
      <xdr:row>8</xdr:row>
      <xdr:rowOff>415487</xdr:rowOff>
    </xdr:from>
    <xdr:to>
      <xdr:col>28</xdr:col>
      <xdr:colOff>48282</xdr:colOff>
      <xdr:row>8</xdr:row>
      <xdr:rowOff>415487</xdr:rowOff>
    </xdr:to>
    <xdr:sp macro="" textlink="">
      <xdr:nvSpPr>
        <xdr:cNvPr id="17" name="Line 7">
          <a:extLst>
            <a:ext uri="{FF2B5EF4-FFF2-40B4-BE49-F238E27FC236}">
              <a16:creationId xmlns:a16="http://schemas.microsoft.com/office/drawing/2014/main" id="{5F3881B0-C0AD-4298-9647-2731BB5A8EC5}"/>
            </a:ext>
          </a:extLst>
        </xdr:cNvPr>
        <xdr:cNvSpPr>
          <a:spLocks noChangeShapeType="1"/>
        </xdr:cNvSpPr>
      </xdr:nvSpPr>
      <xdr:spPr bwMode="auto">
        <a:xfrm>
          <a:off x="4404491" y="2760608"/>
          <a:ext cx="852981"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153057</xdr:colOff>
      <xdr:row>8</xdr:row>
      <xdr:rowOff>405962</xdr:rowOff>
    </xdr:from>
    <xdr:to>
      <xdr:col>32</xdr:col>
      <xdr:colOff>48282</xdr:colOff>
      <xdr:row>8</xdr:row>
      <xdr:rowOff>405962</xdr:rowOff>
    </xdr:to>
    <xdr:sp macro="" textlink="">
      <xdr:nvSpPr>
        <xdr:cNvPr id="18" name="Line 7">
          <a:extLst>
            <a:ext uri="{FF2B5EF4-FFF2-40B4-BE49-F238E27FC236}">
              <a16:creationId xmlns:a16="http://schemas.microsoft.com/office/drawing/2014/main" id="{36407719-D059-4A78-AAC3-3D3F21BFF562}"/>
            </a:ext>
          </a:extLst>
        </xdr:cNvPr>
        <xdr:cNvSpPr>
          <a:spLocks noChangeShapeType="1"/>
        </xdr:cNvSpPr>
      </xdr:nvSpPr>
      <xdr:spPr bwMode="auto">
        <a:xfrm>
          <a:off x="5546178" y="2751083"/>
          <a:ext cx="683501"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96B649DD-EDA2-4C97-B76E-E6CC637EAEA9}"/>
            </a:ext>
          </a:extLst>
        </xdr:cNvPr>
        <xdr:cNvSpPr>
          <a:spLocks noChangeShapeType="1"/>
        </xdr:cNvSpPr>
      </xdr:nvSpPr>
      <xdr:spPr bwMode="auto">
        <a:xfrm>
          <a:off x="847725" y="2990850"/>
          <a:ext cx="1028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CD44BCCD-A71A-4F08-AFCA-9C1B137593CA}"/>
            </a:ext>
          </a:extLst>
        </xdr:cNvPr>
        <xdr:cNvSpPr>
          <a:spLocks noChangeShapeType="1"/>
        </xdr:cNvSpPr>
      </xdr:nvSpPr>
      <xdr:spPr bwMode="auto">
        <a:xfrm>
          <a:off x="800100" y="3267075"/>
          <a:ext cx="3886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24</xdr:row>
      <xdr:rowOff>0</xdr:rowOff>
    </xdr:to>
    <xdr:cxnSp macro="">
      <xdr:nvCxnSpPr>
        <xdr:cNvPr id="21" name="ตัวเชื่อมต่อตรง 20">
          <a:extLst>
            <a:ext uri="{FF2B5EF4-FFF2-40B4-BE49-F238E27FC236}">
              <a16:creationId xmlns:a16="http://schemas.microsoft.com/office/drawing/2014/main" id="{BDAC8F5E-E43E-4D4D-A050-63BA1D40ACB2}"/>
            </a:ext>
          </a:extLst>
        </xdr:cNvPr>
        <xdr:cNvCxnSpPr/>
      </xdr:nvCxnSpPr>
      <xdr:spPr>
        <a:xfrm>
          <a:off x="5555046" y="366416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23</xdr:row>
      <xdr:rowOff>372894</xdr:rowOff>
    </xdr:from>
    <xdr:to>
      <xdr:col>32</xdr:col>
      <xdr:colOff>4053</xdr:colOff>
      <xdr:row>23</xdr:row>
      <xdr:rowOff>372894</xdr:rowOff>
    </xdr:to>
    <xdr:cxnSp macro="">
      <xdr:nvCxnSpPr>
        <xdr:cNvPr id="22" name="ตัวเชื่อมต่อตรง 21">
          <a:extLst>
            <a:ext uri="{FF2B5EF4-FFF2-40B4-BE49-F238E27FC236}">
              <a16:creationId xmlns:a16="http://schemas.microsoft.com/office/drawing/2014/main" id="{F4FC4417-A2A4-47F0-93FC-671DD53727BD}"/>
            </a:ext>
          </a:extLst>
        </xdr:cNvPr>
        <xdr:cNvCxnSpPr/>
      </xdr:nvCxnSpPr>
      <xdr:spPr>
        <a:xfrm>
          <a:off x="4776079" y="600216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337040</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60DD6DC7-CD73-40E2-B9E1-BF58DD2042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01912" y="124557"/>
          <a:ext cx="474053"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995CD5D0-89F4-4014-BD3F-8DC5A1A54798}"/>
            </a:ext>
          </a:extLst>
        </xdr:cNvPr>
        <xdr:cNvSpPr>
          <a:spLocks noChangeShapeType="1"/>
        </xdr:cNvSpPr>
      </xdr:nvSpPr>
      <xdr:spPr bwMode="auto">
        <a:xfrm>
          <a:off x="1175717" y="204414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132521</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3D169EDC-5CD8-4AB9-96A4-3C3EBF87E5B1}"/>
            </a:ext>
          </a:extLst>
        </xdr:cNvPr>
        <xdr:cNvSpPr>
          <a:spLocks noChangeShapeType="1"/>
        </xdr:cNvSpPr>
      </xdr:nvSpPr>
      <xdr:spPr bwMode="auto">
        <a:xfrm>
          <a:off x="1466021" y="1736036"/>
          <a:ext cx="456247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154471</xdr:colOff>
      <xdr:row>32</xdr:row>
      <xdr:rowOff>224045</xdr:rowOff>
    </xdr:from>
    <xdr:to>
      <xdr:col>23</xdr:col>
      <xdr:colOff>115956</xdr:colOff>
      <xdr:row>32</xdr:row>
      <xdr:rowOff>224045</xdr:rowOff>
    </xdr:to>
    <xdr:sp macro="" textlink="">
      <xdr:nvSpPr>
        <xdr:cNvPr id="26" name="Line 13">
          <a:extLst>
            <a:ext uri="{FF2B5EF4-FFF2-40B4-BE49-F238E27FC236}">
              <a16:creationId xmlns:a16="http://schemas.microsoft.com/office/drawing/2014/main" id="{B59EE564-90BA-432C-825C-D4C5332A7215}"/>
            </a:ext>
          </a:extLst>
        </xdr:cNvPr>
        <xdr:cNvSpPr>
          <a:spLocks noChangeShapeType="1"/>
        </xdr:cNvSpPr>
      </xdr:nvSpPr>
      <xdr:spPr bwMode="auto">
        <a:xfrm>
          <a:off x="1849921" y="8567945"/>
          <a:ext cx="249513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23192</xdr:colOff>
      <xdr:row>7</xdr:row>
      <xdr:rowOff>220317</xdr:rowOff>
    </xdr:from>
    <xdr:to>
      <xdr:col>31</xdr:col>
      <xdr:colOff>74544</xdr:colOff>
      <xdr:row>7</xdr:row>
      <xdr:rowOff>223630</xdr:rowOff>
    </xdr:to>
    <xdr:sp macro="" textlink="">
      <xdr:nvSpPr>
        <xdr:cNvPr id="27" name="Line 10">
          <a:extLst>
            <a:ext uri="{FF2B5EF4-FFF2-40B4-BE49-F238E27FC236}">
              <a16:creationId xmlns:a16="http://schemas.microsoft.com/office/drawing/2014/main" id="{30814EA0-0725-44C2-B2A7-DD661324AE37}"/>
            </a:ext>
          </a:extLst>
        </xdr:cNvPr>
        <xdr:cNvSpPr>
          <a:spLocks noChangeShapeType="1"/>
        </xdr:cNvSpPr>
      </xdr:nvSpPr>
      <xdr:spPr bwMode="auto">
        <a:xfrm>
          <a:off x="1251917" y="2030067"/>
          <a:ext cx="49662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49.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00000000-0008-0000-1700-000002000000}"/>
            </a:ext>
          </a:extLst>
        </xdr:cNvPr>
        <xdr:cNvSpPr>
          <a:spLocks noChangeShapeType="1"/>
        </xdr:cNvSpPr>
      </xdr:nvSpPr>
      <xdr:spPr bwMode="auto">
        <a:xfrm>
          <a:off x="981075" y="1266825"/>
          <a:ext cx="23145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00000000-0008-0000-1700-000003000000}"/>
            </a:ext>
          </a:extLst>
        </xdr:cNvPr>
        <xdr:cNvSpPr>
          <a:spLocks noChangeShapeType="1"/>
        </xdr:cNvSpPr>
      </xdr:nvSpPr>
      <xdr:spPr bwMode="auto">
        <a:xfrm>
          <a:off x="3981450" y="1266825"/>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115956</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00000000-0008-0000-1700-000004000000}"/>
            </a:ext>
          </a:extLst>
        </xdr:cNvPr>
        <xdr:cNvSpPr>
          <a:spLocks noChangeShapeType="1"/>
        </xdr:cNvSpPr>
      </xdr:nvSpPr>
      <xdr:spPr bwMode="auto">
        <a:xfrm>
          <a:off x="5541065" y="2438814"/>
          <a:ext cx="669649"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00000000-0008-0000-1700-000005000000}"/>
            </a:ext>
          </a:extLst>
        </xdr:cNvPr>
        <xdr:cNvSpPr>
          <a:spLocks noChangeShapeType="1"/>
        </xdr:cNvSpPr>
      </xdr:nvSpPr>
      <xdr:spPr bwMode="auto">
        <a:xfrm>
          <a:off x="2543175" y="144780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00000000-0008-0000-1700-000006000000}"/>
            </a:ext>
          </a:extLst>
        </xdr:cNvPr>
        <xdr:cNvSpPr>
          <a:spLocks noChangeShapeType="1"/>
        </xdr:cNvSpPr>
      </xdr:nvSpPr>
      <xdr:spPr bwMode="auto">
        <a:xfrm>
          <a:off x="4048125" y="1447800"/>
          <a:ext cx="17621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26</xdr:row>
      <xdr:rowOff>247650</xdr:rowOff>
    </xdr:from>
    <xdr:to>
      <xdr:col>21</xdr:col>
      <xdr:colOff>28575</xdr:colOff>
      <xdr:row>26</xdr:row>
      <xdr:rowOff>247650</xdr:rowOff>
    </xdr:to>
    <xdr:sp macro="" textlink="">
      <xdr:nvSpPr>
        <xdr:cNvPr id="7" name="Line 11">
          <a:extLst>
            <a:ext uri="{FF2B5EF4-FFF2-40B4-BE49-F238E27FC236}">
              <a16:creationId xmlns:a16="http://schemas.microsoft.com/office/drawing/2014/main" id="{00000000-0008-0000-1700-000007000000}"/>
            </a:ext>
          </a:extLst>
        </xdr:cNvPr>
        <xdr:cNvSpPr>
          <a:spLocks noChangeShapeType="1"/>
        </xdr:cNvSpPr>
      </xdr:nvSpPr>
      <xdr:spPr bwMode="auto">
        <a:xfrm>
          <a:off x="1752600" y="452437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27</xdr:row>
      <xdr:rowOff>266700</xdr:rowOff>
    </xdr:from>
    <xdr:to>
      <xdr:col>20</xdr:col>
      <xdr:colOff>47625</xdr:colOff>
      <xdr:row>27</xdr:row>
      <xdr:rowOff>266700</xdr:rowOff>
    </xdr:to>
    <xdr:sp macro="" textlink="">
      <xdr:nvSpPr>
        <xdr:cNvPr id="8" name="Line 12">
          <a:extLst>
            <a:ext uri="{FF2B5EF4-FFF2-40B4-BE49-F238E27FC236}">
              <a16:creationId xmlns:a16="http://schemas.microsoft.com/office/drawing/2014/main" id="{00000000-0008-0000-1700-000008000000}"/>
            </a:ext>
          </a:extLst>
        </xdr:cNvPr>
        <xdr:cNvSpPr>
          <a:spLocks noChangeShapeType="1"/>
        </xdr:cNvSpPr>
      </xdr:nvSpPr>
      <xdr:spPr bwMode="auto">
        <a:xfrm>
          <a:off x="1962150" y="47053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29</xdr:row>
      <xdr:rowOff>414</xdr:rowOff>
    </xdr:from>
    <xdr:to>
      <xdr:col>23</xdr:col>
      <xdr:colOff>82826</xdr:colOff>
      <xdr:row>29</xdr:row>
      <xdr:rowOff>414</xdr:rowOff>
    </xdr:to>
    <xdr:sp macro="" textlink="">
      <xdr:nvSpPr>
        <xdr:cNvPr id="9" name="Line 13">
          <a:extLst>
            <a:ext uri="{FF2B5EF4-FFF2-40B4-BE49-F238E27FC236}">
              <a16:creationId xmlns:a16="http://schemas.microsoft.com/office/drawing/2014/main" id="{00000000-0008-0000-1700-000009000000}"/>
            </a:ext>
          </a:extLst>
        </xdr:cNvPr>
        <xdr:cNvSpPr>
          <a:spLocks noChangeShapeType="1"/>
        </xdr:cNvSpPr>
      </xdr:nvSpPr>
      <xdr:spPr bwMode="auto">
        <a:xfrm>
          <a:off x="1993210" y="7239414"/>
          <a:ext cx="234687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30</xdr:row>
      <xdr:rowOff>247650</xdr:rowOff>
    </xdr:from>
    <xdr:to>
      <xdr:col>21</xdr:col>
      <xdr:colOff>28575</xdr:colOff>
      <xdr:row>30</xdr:row>
      <xdr:rowOff>247650</xdr:rowOff>
    </xdr:to>
    <xdr:sp macro="" textlink="">
      <xdr:nvSpPr>
        <xdr:cNvPr id="10" name="Line 14">
          <a:extLst>
            <a:ext uri="{FF2B5EF4-FFF2-40B4-BE49-F238E27FC236}">
              <a16:creationId xmlns:a16="http://schemas.microsoft.com/office/drawing/2014/main" id="{00000000-0008-0000-1700-00000A000000}"/>
            </a:ext>
          </a:extLst>
        </xdr:cNvPr>
        <xdr:cNvSpPr>
          <a:spLocks noChangeShapeType="1"/>
        </xdr:cNvSpPr>
      </xdr:nvSpPr>
      <xdr:spPr bwMode="auto">
        <a:xfrm>
          <a:off x="1752600" y="524827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31</xdr:row>
      <xdr:rowOff>266700</xdr:rowOff>
    </xdr:from>
    <xdr:to>
      <xdr:col>20</xdr:col>
      <xdr:colOff>47625</xdr:colOff>
      <xdr:row>31</xdr:row>
      <xdr:rowOff>266700</xdr:rowOff>
    </xdr:to>
    <xdr:sp macro="" textlink="">
      <xdr:nvSpPr>
        <xdr:cNvPr id="11" name="Line 15">
          <a:extLst>
            <a:ext uri="{FF2B5EF4-FFF2-40B4-BE49-F238E27FC236}">
              <a16:creationId xmlns:a16="http://schemas.microsoft.com/office/drawing/2014/main" id="{00000000-0008-0000-1700-00000B000000}"/>
            </a:ext>
          </a:extLst>
        </xdr:cNvPr>
        <xdr:cNvSpPr>
          <a:spLocks noChangeShapeType="1"/>
        </xdr:cNvSpPr>
      </xdr:nvSpPr>
      <xdr:spPr bwMode="auto">
        <a:xfrm>
          <a:off x="1962150" y="542925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32</xdr:row>
      <xdr:rowOff>257175</xdr:rowOff>
    </xdr:from>
    <xdr:to>
      <xdr:col>21</xdr:col>
      <xdr:colOff>28575</xdr:colOff>
      <xdr:row>32</xdr:row>
      <xdr:rowOff>257175</xdr:rowOff>
    </xdr:to>
    <xdr:sp macro="" textlink="">
      <xdr:nvSpPr>
        <xdr:cNvPr id="12" name="Line 16">
          <a:extLst>
            <a:ext uri="{FF2B5EF4-FFF2-40B4-BE49-F238E27FC236}">
              <a16:creationId xmlns:a16="http://schemas.microsoft.com/office/drawing/2014/main" id="{00000000-0008-0000-1700-00000C000000}"/>
            </a:ext>
          </a:extLst>
        </xdr:cNvPr>
        <xdr:cNvSpPr>
          <a:spLocks noChangeShapeType="1"/>
        </xdr:cNvSpPr>
      </xdr:nvSpPr>
      <xdr:spPr bwMode="auto">
        <a:xfrm>
          <a:off x="1914525" y="561022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24</xdr:row>
      <xdr:rowOff>438150</xdr:rowOff>
    </xdr:from>
    <xdr:to>
      <xdr:col>24</xdr:col>
      <xdr:colOff>161925</xdr:colOff>
      <xdr:row>24</xdr:row>
      <xdr:rowOff>438150</xdr:rowOff>
    </xdr:to>
    <xdr:sp macro="" textlink="">
      <xdr:nvSpPr>
        <xdr:cNvPr id="13" name="Line 17">
          <a:extLst>
            <a:ext uri="{FF2B5EF4-FFF2-40B4-BE49-F238E27FC236}">
              <a16:creationId xmlns:a16="http://schemas.microsoft.com/office/drawing/2014/main" id="{00000000-0008-0000-1700-00000D000000}"/>
            </a:ext>
          </a:extLst>
        </xdr:cNvPr>
        <xdr:cNvSpPr>
          <a:spLocks noChangeShapeType="1"/>
        </xdr:cNvSpPr>
      </xdr:nvSpPr>
      <xdr:spPr bwMode="auto">
        <a:xfrm>
          <a:off x="1581150" y="4162425"/>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140391</xdr:colOff>
      <xdr:row>3</xdr:row>
      <xdr:rowOff>243924</xdr:rowOff>
    </xdr:from>
    <xdr:to>
      <xdr:col>32</xdr:col>
      <xdr:colOff>16566</xdr:colOff>
      <xdr:row>3</xdr:row>
      <xdr:rowOff>243924</xdr:rowOff>
    </xdr:to>
    <xdr:sp macro="" textlink="">
      <xdr:nvSpPr>
        <xdr:cNvPr id="14" name="Line 10">
          <a:extLst>
            <a:ext uri="{FF2B5EF4-FFF2-40B4-BE49-F238E27FC236}">
              <a16:creationId xmlns:a16="http://schemas.microsoft.com/office/drawing/2014/main" id="{00000000-0008-0000-1700-00000E000000}"/>
            </a:ext>
          </a:extLst>
        </xdr:cNvPr>
        <xdr:cNvSpPr>
          <a:spLocks noChangeShapeType="1"/>
        </xdr:cNvSpPr>
      </xdr:nvSpPr>
      <xdr:spPr bwMode="auto">
        <a:xfrm>
          <a:off x="1589848" y="865120"/>
          <a:ext cx="448958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89453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00000000-0008-0000-1700-00000F000000}"/>
            </a:ext>
          </a:extLst>
        </xdr:cNvPr>
        <xdr:cNvSpPr>
          <a:spLocks noChangeShapeType="1"/>
        </xdr:cNvSpPr>
      </xdr:nvSpPr>
      <xdr:spPr bwMode="auto">
        <a:xfrm>
          <a:off x="1174475" y="1164535"/>
          <a:ext cx="485278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141632</xdr:colOff>
      <xdr:row>8</xdr:row>
      <xdr:rowOff>493644</xdr:rowOff>
    </xdr:from>
    <xdr:to>
      <xdr:col>21</xdr:col>
      <xdr:colOff>113057</xdr:colOff>
      <xdr:row>8</xdr:row>
      <xdr:rowOff>493644</xdr:rowOff>
    </xdr:to>
    <xdr:sp macro="" textlink="">
      <xdr:nvSpPr>
        <xdr:cNvPr id="16" name="Line 7">
          <a:extLst>
            <a:ext uri="{FF2B5EF4-FFF2-40B4-BE49-F238E27FC236}">
              <a16:creationId xmlns:a16="http://schemas.microsoft.com/office/drawing/2014/main" id="{00000000-0008-0000-1700-000010000000}"/>
            </a:ext>
          </a:extLst>
        </xdr:cNvPr>
        <xdr:cNvSpPr>
          <a:spLocks noChangeShapeType="1"/>
        </xdr:cNvSpPr>
      </xdr:nvSpPr>
      <xdr:spPr bwMode="auto">
        <a:xfrm>
          <a:off x="3744567" y="2564296"/>
          <a:ext cx="33586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103532</xdr:colOff>
      <xdr:row>8</xdr:row>
      <xdr:rowOff>503169</xdr:rowOff>
    </xdr:from>
    <xdr:to>
      <xdr:col>28</xdr:col>
      <xdr:colOff>36857</xdr:colOff>
      <xdr:row>8</xdr:row>
      <xdr:rowOff>503169</xdr:rowOff>
    </xdr:to>
    <xdr:sp macro="" textlink="">
      <xdr:nvSpPr>
        <xdr:cNvPr id="17" name="Line 7">
          <a:extLst>
            <a:ext uri="{FF2B5EF4-FFF2-40B4-BE49-F238E27FC236}">
              <a16:creationId xmlns:a16="http://schemas.microsoft.com/office/drawing/2014/main" id="{00000000-0008-0000-1700-000011000000}"/>
            </a:ext>
          </a:extLst>
        </xdr:cNvPr>
        <xdr:cNvSpPr>
          <a:spLocks noChangeShapeType="1"/>
        </xdr:cNvSpPr>
      </xdr:nvSpPr>
      <xdr:spPr bwMode="auto">
        <a:xfrm>
          <a:off x="4435336" y="2573821"/>
          <a:ext cx="84441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141632</xdr:colOff>
      <xdr:row>8</xdr:row>
      <xdr:rowOff>493644</xdr:rowOff>
    </xdr:from>
    <xdr:to>
      <xdr:col>32</xdr:col>
      <xdr:colOff>36857</xdr:colOff>
      <xdr:row>8</xdr:row>
      <xdr:rowOff>493644</xdr:rowOff>
    </xdr:to>
    <xdr:sp macro="" textlink="">
      <xdr:nvSpPr>
        <xdr:cNvPr id="18" name="Line 7">
          <a:extLst>
            <a:ext uri="{FF2B5EF4-FFF2-40B4-BE49-F238E27FC236}">
              <a16:creationId xmlns:a16="http://schemas.microsoft.com/office/drawing/2014/main" id="{00000000-0008-0000-1700-000012000000}"/>
            </a:ext>
          </a:extLst>
        </xdr:cNvPr>
        <xdr:cNvSpPr>
          <a:spLocks noChangeShapeType="1"/>
        </xdr:cNvSpPr>
      </xdr:nvSpPr>
      <xdr:spPr bwMode="auto">
        <a:xfrm>
          <a:off x="5566741" y="2564296"/>
          <a:ext cx="68207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00000000-0008-0000-1700-000013000000}"/>
            </a:ext>
          </a:extLst>
        </xdr:cNvPr>
        <xdr:cNvSpPr>
          <a:spLocks noChangeShapeType="1"/>
        </xdr:cNvSpPr>
      </xdr:nvSpPr>
      <xdr:spPr bwMode="auto">
        <a:xfrm>
          <a:off x="857250" y="1447800"/>
          <a:ext cx="9525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00000000-0008-0000-1700-000014000000}"/>
            </a:ext>
          </a:extLst>
        </xdr:cNvPr>
        <xdr:cNvSpPr>
          <a:spLocks noChangeShapeType="1"/>
        </xdr:cNvSpPr>
      </xdr:nvSpPr>
      <xdr:spPr bwMode="auto">
        <a:xfrm>
          <a:off x="809625" y="1628775"/>
          <a:ext cx="38100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24</xdr:row>
      <xdr:rowOff>0</xdr:rowOff>
    </xdr:to>
    <xdr:cxnSp macro="">
      <xdr:nvCxnSpPr>
        <xdr:cNvPr id="21" name="ตัวเชื่อมต่อตรง 20">
          <a:extLst>
            <a:ext uri="{FF2B5EF4-FFF2-40B4-BE49-F238E27FC236}">
              <a16:creationId xmlns:a16="http://schemas.microsoft.com/office/drawing/2014/main" id="{00000000-0008-0000-1700-000015000000}"/>
            </a:ext>
          </a:extLst>
        </xdr:cNvPr>
        <xdr:cNvCxnSpPr/>
      </xdr:nvCxnSpPr>
      <xdr:spPr>
        <a:xfrm>
          <a:off x="5488371" y="1997294"/>
          <a:ext cx="0" cy="198415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23</xdr:row>
      <xdr:rowOff>372894</xdr:rowOff>
    </xdr:from>
    <xdr:to>
      <xdr:col>32</xdr:col>
      <xdr:colOff>4053</xdr:colOff>
      <xdr:row>23</xdr:row>
      <xdr:rowOff>372894</xdr:rowOff>
    </xdr:to>
    <xdr:cxnSp macro="">
      <xdr:nvCxnSpPr>
        <xdr:cNvPr id="22" name="ตัวเชื่อมต่อตรง 21">
          <a:extLst>
            <a:ext uri="{FF2B5EF4-FFF2-40B4-BE49-F238E27FC236}">
              <a16:creationId xmlns:a16="http://schemas.microsoft.com/office/drawing/2014/main" id="{00000000-0008-0000-1700-000016000000}"/>
            </a:ext>
          </a:extLst>
        </xdr:cNvPr>
        <xdr:cNvCxnSpPr/>
      </xdr:nvCxnSpPr>
      <xdr:spPr>
        <a:xfrm>
          <a:off x="4709404" y="3982869"/>
          <a:ext cx="10858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337039</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00000000-0008-0000-1700-00001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91654" y="124557"/>
          <a:ext cx="476250" cy="476250"/>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908EE8D3-5E19-4BE6-B9E6-F361CCA2407D}"/>
            </a:ext>
          </a:extLst>
        </xdr:cNvPr>
        <xdr:cNvSpPr>
          <a:spLocks noChangeShapeType="1"/>
        </xdr:cNvSpPr>
      </xdr:nvSpPr>
      <xdr:spPr bwMode="auto">
        <a:xfrm>
          <a:off x="1108214" y="1760882"/>
          <a:ext cx="484698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56322</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5D8E1168-9986-4E81-A304-C72DB4CCD48B}"/>
            </a:ext>
          </a:extLst>
        </xdr:cNvPr>
        <xdr:cNvSpPr>
          <a:spLocks noChangeShapeType="1"/>
        </xdr:cNvSpPr>
      </xdr:nvSpPr>
      <xdr:spPr bwMode="auto">
        <a:xfrm>
          <a:off x="1141344" y="1454427"/>
          <a:ext cx="485278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173521</xdr:colOff>
      <xdr:row>32</xdr:row>
      <xdr:rowOff>222801</xdr:rowOff>
    </xdr:from>
    <xdr:to>
      <xdr:col>24</xdr:col>
      <xdr:colOff>8283</xdr:colOff>
      <xdr:row>32</xdr:row>
      <xdr:rowOff>222801</xdr:rowOff>
    </xdr:to>
    <xdr:sp macro="" textlink="">
      <xdr:nvSpPr>
        <xdr:cNvPr id="26" name="Line 14">
          <a:extLst>
            <a:ext uri="{FF2B5EF4-FFF2-40B4-BE49-F238E27FC236}">
              <a16:creationId xmlns:a16="http://schemas.microsoft.com/office/drawing/2014/main" id="{2EDD4056-9D05-445A-A26A-E00FB1E57C73}"/>
            </a:ext>
          </a:extLst>
        </xdr:cNvPr>
        <xdr:cNvSpPr>
          <a:spLocks noChangeShapeType="1"/>
        </xdr:cNvSpPr>
      </xdr:nvSpPr>
      <xdr:spPr bwMode="auto">
        <a:xfrm>
          <a:off x="1879738" y="8232084"/>
          <a:ext cx="2568023"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23192</xdr:colOff>
      <xdr:row>7</xdr:row>
      <xdr:rowOff>220317</xdr:rowOff>
    </xdr:from>
    <xdr:to>
      <xdr:col>31</xdr:col>
      <xdr:colOff>74544</xdr:colOff>
      <xdr:row>7</xdr:row>
      <xdr:rowOff>223630</xdr:rowOff>
    </xdr:to>
    <xdr:sp macro="" textlink="">
      <xdr:nvSpPr>
        <xdr:cNvPr id="28" name="Line 10">
          <a:extLst>
            <a:ext uri="{FF2B5EF4-FFF2-40B4-BE49-F238E27FC236}">
              <a16:creationId xmlns:a16="http://schemas.microsoft.com/office/drawing/2014/main" id="{A1D0B7A8-6C40-4CC7-96BD-6BCCFBD6F59A}"/>
            </a:ext>
          </a:extLst>
        </xdr:cNvPr>
        <xdr:cNvSpPr>
          <a:spLocks noChangeShapeType="1"/>
        </xdr:cNvSpPr>
      </xdr:nvSpPr>
      <xdr:spPr bwMode="auto">
        <a:xfrm>
          <a:off x="1175717" y="233486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50.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76CFC3C1-870B-4195-80AC-7B6905193A3B}"/>
            </a:ext>
          </a:extLst>
        </xdr:cNvPr>
        <xdr:cNvSpPr>
          <a:spLocks noChangeShapeType="1"/>
        </xdr:cNvSpPr>
      </xdr:nvSpPr>
      <xdr:spPr bwMode="auto">
        <a:xfrm>
          <a:off x="1047750" y="2667000"/>
          <a:ext cx="23907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932DDE4B-46CD-4AE8-B4D3-D19790F92795}"/>
            </a:ext>
          </a:extLst>
        </xdr:cNvPr>
        <xdr:cNvSpPr>
          <a:spLocks noChangeShapeType="1"/>
        </xdr:cNvSpPr>
      </xdr:nvSpPr>
      <xdr:spPr bwMode="auto">
        <a:xfrm>
          <a:off x="4124325" y="2657475"/>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115956</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BEE9B30D-3096-4043-99D4-E870D81D9CC2}"/>
            </a:ext>
          </a:extLst>
        </xdr:cNvPr>
        <xdr:cNvSpPr>
          <a:spLocks noChangeShapeType="1"/>
        </xdr:cNvSpPr>
      </xdr:nvSpPr>
      <xdr:spPr bwMode="auto">
        <a:xfrm>
          <a:off x="5507106" y="2657475"/>
          <a:ext cx="665094"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D4477E92-07C2-4EEE-89F7-236F44C13E35}"/>
            </a:ext>
          </a:extLst>
        </xdr:cNvPr>
        <xdr:cNvSpPr>
          <a:spLocks noChangeShapeType="1"/>
        </xdr:cNvSpPr>
      </xdr:nvSpPr>
      <xdr:spPr bwMode="auto">
        <a:xfrm>
          <a:off x="2686050" y="2924175"/>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B68C93FE-3E81-4725-8481-FB088EE0625A}"/>
            </a:ext>
          </a:extLst>
        </xdr:cNvPr>
        <xdr:cNvSpPr>
          <a:spLocks noChangeShapeType="1"/>
        </xdr:cNvSpPr>
      </xdr:nvSpPr>
      <xdr:spPr bwMode="auto">
        <a:xfrm>
          <a:off x="4191000" y="2924175"/>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26</xdr:row>
      <xdr:rowOff>247650</xdr:rowOff>
    </xdr:from>
    <xdr:to>
      <xdr:col>21</xdr:col>
      <xdr:colOff>28575</xdr:colOff>
      <xdr:row>26</xdr:row>
      <xdr:rowOff>247650</xdr:rowOff>
    </xdr:to>
    <xdr:sp macro="" textlink="">
      <xdr:nvSpPr>
        <xdr:cNvPr id="7" name="Line 11">
          <a:extLst>
            <a:ext uri="{FF2B5EF4-FFF2-40B4-BE49-F238E27FC236}">
              <a16:creationId xmlns:a16="http://schemas.microsoft.com/office/drawing/2014/main" id="{0E7CDEB2-6572-4668-BF69-D0D65BFC3E54}"/>
            </a:ext>
          </a:extLst>
        </xdr:cNvPr>
        <xdr:cNvSpPr>
          <a:spLocks noChangeShapeType="1"/>
        </xdr:cNvSpPr>
      </xdr:nvSpPr>
      <xdr:spPr bwMode="auto">
        <a:xfrm>
          <a:off x="1895475" y="694372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27</xdr:row>
      <xdr:rowOff>266700</xdr:rowOff>
    </xdr:from>
    <xdr:to>
      <xdr:col>20</xdr:col>
      <xdr:colOff>47625</xdr:colOff>
      <xdr:row>27</xdr:row>
      <xdr:rowOff>266700</xdr:rowOff>
    </xdr:to>
    <xdr:sp macro="" textlink="">
      <xdr:nvSpPr>
        <xdr:cNvPr id="8" name="Line 12">
          <a:extLst>
            <a:ext uri="{FF2B5EF4-FFF2-40B4-BE49-F238E27FC236}">
              <a16:creationId xmlns:a16="http://schemas.microsoft.com/office/drawing/2014/main" id="{831EEEE1-4660-4447-9200-5CB3B86E7B10}"/>
            </a:ext>
          </a:extLst>
        </xdr:cNvPr>
        <xdr:cNvSpPr>
          <a:spLocks noChangeShapeType="1"/>
        </xdr:cNvSpPr>
      </xdr:nvSpPr>
      <xdr:spPr bwMode="auto">
        <a:xfrm>
          <a:off x="2105025" y="7210425"/>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29</xdr:row>
      <xdr:rowOff>414</xdr:rowOff>
    </xdr:from>
    <xdr:to>
      <xdr:col>23</xdr:col>
      <xdr:colOff>82826</xdr:colOff>
      <xdr:row>29</xdr:row>
      <xdr:rowOff>414</xdr:rowOff>
    </xdr:to>
    <xdr:sp macro="" textlink="">
      <xdr:nvSpPr>
        <xdr:cNvPr id="9" name="Line 13">
          <a:extLst>
            <a:ext uri="{FF2B5EF4-FFF2-40B4-BE49-F238E27FC236}">
              <a16:creationId xmlns:a16="http://schemas.microsoft.com/office/drawing/2014/main" id="{69B8D274-4B8F-45F1-A967-623973C05C1A}"/>
            </a:ext>
          </a:extLst>
        </xdr:cNvPr>
        <xdr:cNvSpPr>
          <a:spLocks noChangeShapeType="1"/>
        </xdr:cNvSpPr>
      </xdr:nvSpPr>
      <xdr:spPr bwMode="auto">
        <a:xfrm>
          <a:off x="2057400" y="7468014"/>
          <a:ext cx="233072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30</xdr:row>
      <xdr:rowOff>247650</xdr:rowOff>
    </xdr:from>
    <xdr:to>
      <xdr:col>21</xdr:col>
      <xdr:colOff>28575</xdr:colOff>
      <xdr:row>30</xdr:row>
      <xdr:rowOff>247650</xdr:rowOff>
    </xdr:to>
    <xdr:sp macro="" textlink="">
      <xdr:nvSpPr>
        <xdr:cNvPr id="10" name="Line 14">
          <a:extLst>
            <a:ext uri="{FF2B5EF4-FFF2-40B4-BE49-F238E27FC236}">
              <a16:creationId xmlns:a16="http://schemas.microsoft.com/office/drawing/2014/main" id="{2AAAF67B-57E7-4D82-9EAE-16C0A900C2BB}"/>
            </a:ext>
          </a:extLst>
        </xdr:cNvPr>
        <xdr:cNvSpPr>
          <a:spLocks noChangeShapeType="1"/>
        </xdr:cNvSpPr>
      </xdr:nvSpPr>
      <xdr:spPr bwMode="auto">
        <a:xfrm>
          <a:off x="1895475" y="797242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31</xdr:row>
      <xdr:rowOff>266700</xdr:rowOff>
    </xdr:from>
    <xdr:to>
      <xdr:col>20</xdr:col>
      <xdr:colOff>47625</xdr:colOff>
      <xdr:row>31</xdr:row>
      <xdr:rowOff>266700</xdr:rowOff>
    </xdr:to>
    <xdr:sp macro="" textlink="">
      <xdr:nvSpPr>
        <xdr:cNvPr id="11" name="Line 15">
          <a:extLst>
            <a:ext uri="{FF2B5EF4-FFF2-40B4-BE49-F238E27FC236}">
              <a16:creationId xmlns:a16="http://schemas.microsoft.com/office/drawing/2014/main" id="{297DA9B3-E3B8-44E9-ACA4-91CE74B89BB9}"/>
            </a:ext>
          </a:extLst>
        </xdr:cNvPr>
        <xdr:cNvSpPr>
          <a:spLocks noChangeShapeType="1"/>
        </xdr:cNvSpPr>
      </xdr:nvSpPr>
      <xdr:spPr bwMode="auto">
        <a:xfrm>
          <a:off x="2105025" y="8239125"/>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32</xdr:row>
      <xdr:rowOff>257175</xdr:rowOff>
    </xdr:from>
    <xdr:to>
      <xdr:col>21</xdr:col>
      <xdr:colOff>28575</xdr:colOff>
      <xdr:row>32</xdr:row>
      <xdr:rowOff>257175</xdr:rowOff>
    </xdr:to>
    <xdr:sp macro="" textlink="">
      <xdr:nvSpPr>
        <xdr:cNvPr id="12" name="Line 16">
          <a:extLst>
            <a:ext uri="{FF2B5EF4-FFF2-40B4-BE49-F238E27FC236}">
              <a16:creationId xmlns:a16="http://schemas.microsoft.com/office/drawing/2014/main" id="{D51871A0-9183-495B-A823-AF539E1A708E}"/>
            </a:ext>
          </a:extLst>
        </xdr:cNvPr>
        <xdr:cNvSpPr>
          <a:spLocks noChangeShapeType="1"/>
        </xdr:cNvSpPr>
      </xdr:nvSpPr>
      <xdr:spPr bwMode="auto">
        <a:xfrm>
          <a:off x="2057400" y="8496300"/>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24</xdr:row>
      <xdr:rowOff>438150</xdr:rowOff>
    </xdr:from>
    <xdr:to>
      <xdr:col>24</xdr:col>
      <xdr:colOff>161925</xdr:colOff>
      <xdr:row>24</xdr:row>
      <xdr:rowOff>438150</xdr:rowOff>
    </xdr:to>
    <xdr:sp macro="" textlink="">
      <xdr:nvSpPr>
        <xdr:cNvPr id="13" name="Line 17">
          <a:extLst>
            <a:ext uri="{FF2B5EF4-FFF2-40B4-BE49-F238E27FC236}">
              <a16:creationId xmlns:a16="http://schemas.microsoft.com/office/drawing/2014/main" id="{BFD109D3-9155-4247-A0F4-8FB0801E420F}"/>
            </a:ext>
          </a:extLst>
        </xdr:cNvPr>
        <xdr:cNvSpPr>
          <a:spLocks noChangeShapeType="1"/>
        </xdr:cNvSpPr>
      </xdr:nvSpPr>
      <xdr:spPr bwMode="auto">
        <a:xfrm>
          <a:off x="1724025" y="6410325"/>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140391</xdr:colOff>
      <xdr:row>3</xdr:row>
      <xdr:rowOff>243924</xdr:rowOff>
    </xdr:from>
    <xdr:to>
      <xdr:col>32</xdr:col>
      <xdr:colOff>16566</xdr:colOff>
      <xdr:row>3</xdr:row>
      <xdr:rowOff>243924</xdr:rowOff>
    </xdr:to>
    <xdr:sp macro="" textlink="">
      <xdr:nvSpPr>
        <xdr:cNvPr id="14" name="Line 10">
          <a:extLst>
            <a:ext uri="{FF2B5EF4-FFF2-40B4-BE49-F238E27FC236}">
              <a16:creationId xmlns:a16="http://schemas.microsoft.com/office/drawing/2014/main" id="{C5B060D8-59DB-4257-BFE1-4C0BC467BC20}"/>
            </a:ext>
          </a:extLst>
        </xdr:cNvPr>
        <xdr:cNvSpPr>
          <a:spLocks noChangeShapeType="1"/>
        </xdr:cNvSpPr>
      </xdr:nvSpPr>
      <xdr:spPr bwMode="auto">
        <a:xfrm>
          <a:off x="1731066" y="863049"/>
          <a:ext cx="4457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89453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C208372D-BC07-49D8-A605-64961A2A432A}"/>
            </a:ext>
          </a:extLst>
        </xdr:cNvPr>
        <xdr:cNvSpPr>
          <a:spLocks noChangeShapeType="1"/>
        </xdr:cNvSpPr>
      </xdr:nvSpPr>
      <xdr:spPr bwMode="auto">
        <a:xfrm>
          <a:off x="1318178" y="1162878"/>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141632</xdr:colOff>
      <xdr:row>8</xdr:row>
      <xdr:rowOff>493644</xdr:rowOff>
    </xdr:from>
    <xdr:to>
      <xdr:col>21</xdr:col>
      <xdr:colOff>113057</xdr:colOff>
      <xdr:row>8</xdr:row>
      <xdr:rowOff>493644</xdr:rowOff>
    </xdr:to>
    <xdr:sp macro="" textlink="">
      <xdr:nvSpPr>
        <xdr:cNvPr id="16" name="Line 7">
          <a:extLst>
            <a:ext uri="{FF2B5EF4-FFF2-40B4-BE49-F238E27FC236}">
              <a16:creationId xmlns:a16="http://schemas.microsoft.com/office/drawing/2014/main" id="{DFAC0529-EE05-4830-8954-77DD660301E6}"/>
            </a:ext>
          </a:extLst>
        </xdr:cNvPr>
        <xdr:cNvSpPr>
          <a:spLocks noChangeShapeType="1"/>
        </xdr:cNvSpPr>
      </xdr:nvSpPr>
      <xdr:spPr bwMode="auto">
        <a:xfrm>
          <a:off x="3723032" y="2436744"/>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103532</xdr:colOff>
      <xdr:row>8</xdr:row>
      <xdr:rowOff>503169</xdr:rowOff>
    </xdr:from>
    <xdr:to>
      <xdr:col>28</xdr:col>
      <xdr:colOff>36857</xdr:colOff>
      <xdr:row>8</xdr:row>
      <xdr:rowOff>503169</xdr:rowOff>
    </xdr:to>
    <xdr:sp macro="" textlink="">
      <xdr:nvSpPr>
        <xdr:cNvPr id="17" name="Line 7">
          <a:extLst>
            <a:ext uri="{FF2B5EF4-FFF2-40B4-BE49-F238E27FC236}">
              <a16:creationId xmlns:a16="http://schemas.microsoft.com/office/drawing/2014/main" id="{C917EF9C-0CCB-4EE0-B73D-A4FDEC7C8244}"/>
            </a:ext>
          </a:extLst>
        </xdr:cNvPr>
        <xdr:cNvSpPr>
          <a:spLocks noChangeShapeType="1"/>
        </xdr:cNvSpPr>
      </xdr:nvSpPr>
      <xdr:spPr bwMode="auto">
        <a:xfrm>
          <a:off x="4408832" y="2436744"/>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141632</xdr:colOff>
      <xdr:row>8</xdr:row>
      <xdr:rowOff>493644</xdr:rowOff>
    </xdr:from>
    <xdr:to>
      <xdr:col>32</xdr:col>
      <xdr:colOff>36857</xdr:colOff>
      <xdr:row>8</xdr:row>
      <xdr:rowOff>493644</xdr:rowOff>
    </xdr:to>
    <xdr:sp macro="" textlink="">
      <xdr:nvSpPr>
        <xdr:cNvPr id="18" name="Line 7">
          <a:extLst>
            <a:ext uri="{FF2B5EF4-FFF2-40B4-BE49-F238E27FC236}">
              <a16:creationId xmlns:a16="http://schemas.microsoft.com/office/drawing/2014/main" id="{E2353D94-F776-41DA-A5E6-1B4E6F2110FE}"/>
            </a:ext>
          </a:extLst>
        </xdr:cNvPr>
        <xdr:cNvSpPr>
          <a:spLocks noChangeShapeType="1"/>
        </xdr:cNvSpPr>
      </xdr:nvSpPr>
      <xdr:spPr bwMode="auto">
        <a:xfrm>
          <a:off x="5532782" y="2436744"/>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3C0B9651-B6FE-45E0-91C3-4E0D1CF0426F}"/>
            </a:ext>
          </a:extLst>
        </xdr:cNvPr>
        <xdr:cNvSpPr>
          <a:spLocks noChangeShapeType="1"/>
        </xdr:cNvSpPr>
      </xdr:nvSpPr>
      <xdr:spPr bwMode="auto">
        <a:xfrm>
          <a:off x="847725" y="2924175"/>
          <a:ext cx="11049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5283BFB5-B3A0-4640-91BB-11469E53F351}"/>
            </a:ext>
          </a:extLst>
        </xdr:cNvPr>
        <xdr:cNvSpPr>
          <a:spLocks noChangeShapeType="1"/>
        </xdr:cNvSpPr>
      </xdr:nvSpPr>
      <xdr:spPr bwMode="auto">
        <a:xfrm>
          <a:off x="800100" y="3200400"/>
          <a:ext cx="39624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24</xdr:row>
      <xdr:rowOff>0</xdr:rowOff>
    </xdr:to>
    <xdr:cxnSp macro="">
      <xdr:nvCxnSpPr>
        <xdr:cNvPr id="21" name="ตัวเชื่อมต่อตรง 20">
          <a:extLst>
            <a:ext uri="{FF2B5EF4-FFF2-40B4-BE49-F238E27FC236}">
              <a16:creationId xmlns:a16="http://schemas.microsoft.com/office/drawing/2014/main" id="{F5998568-2F78-4E33-8228-B228C396C4CF}"/>
            </a:ext>
          </a:extLst>
        </xdr:cNvPr>
        <xdr:cNvCxnSpPr/>
      </xdr:nvCxnSpPr>
      <xdr:spPr>
        <a:xfrm>
          <a:off x="5631246" y="3597494"/>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23</xdr:row>
      <xdr:rowOff>372894</xdr:rowOff>
    </xdr:from>
    <xdr:to>
      <xdr:col>32</xdr:col>
      <xdr:colOff>4053</xdr:colOff>
      <xdr:row>23</xdr:row>
      <xdr:rowOff>372894</xdr:rowOff>
    </xdr:to>
    <xdr:cxnSp macro="">
      <xdr:nvCxnSpPr>
        <xdr:cNvPr id="22" name="ตัวเชื่อมต่อตรง 21">
          <a:extLst>
            <a:ext uri="{FF2B5EF4-FFF2-40B4-BE49-F238E27FC236}">
              <a16:creationId xmlns:a16="http://schemas.microsoft.com/office/drawing/2014/main" id="{8D0D7E75-237B-46D6-B72D-11D2B60E37DB}"/>
            </a:ext>
          </a:extLst>
        </xdr:cNvPr>
        <xdr:cNvCxnSpPr/>
      </xdr:nvCxnSpPr>
      <xdr:spPr>
        <a:xfrm>
          <a:off x="4852279" y="5935494"/>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337039</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1EC4DDB7-4023-42C8-9FE1-E142EE33347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78112" y="124557"/>
          <a:ext cx="474052"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1C861DFC-5BA4-48BA-8562-C94044936893}"/>
            </a:ext>
          </a:extLst>
        </xdr:cNvPr>
        <xdr:cNvSpPr>
          <a:spLocks noChangeShapeType="1"/>
        </xdr:cNvSpPr>
      </xdr:nvSpPr>
      <xdr:spPr bwMode="auto">
        <a:xfrm>
          <a:off x="1251917" y="175839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56322</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27E00FA6-371B-4AFA-92FB-09BF400D053E}"/>
            </a:ext>
          </a:extLst>
        </xdr:cNvPr>
        <xdr:cNvSpPr>
          <a:spLocks noChangeShapeType="1"/>
        </xdr:cNvSpPr>
      </xdr:nvSpPr>
      <xdr:spPr bwMode="auto">
        <a:xfrm>
          <a:off x="1285047" y="1450286"/>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173521</xdr:colOff>
      <xdr:row>32</xdr:row>
      <xdr:rowOff>222801</xdr:rowOff>
    </xdr:from>
    <xdr:to>
      <xdr:col>24</xdr:col>
      <xdr:colOff>8283</xdr:colOff>
      <xdr:row>32</xdr:row>
      <xdr:rowOff>222801</xdr:rowOff>
    </xdr:to>
    <xdr:sp macro="" textlink="">
      <xdr:nvSpPr>
        <xdr:cNvPr id="26" name="Line 14">
          <a:extLst>
            <a:ext uri="{FF2B5EF4-FFF2-40B4-BE49-F238E27FC236}">
              <a16:creationId xmlns:a16="http://schemas.microsoft.com/office/drawing/2014/main" id="{1DB9DDCD-98C0-41BA-90DC-F385F07799D9}"/>
            </a:ext>
          </a:extLst>
        </xdr:cNvPr>
        <xdr:cNvSpPr>
          <a:spLocks noChangeShapeType="1"/>
        </xdr:cNvSpPr>
      </xdr:nvSpPr>
      <xdr:spPr bwMode="auto">
        <a:xfrm>
          <a:off x="1945171" y="8461926"/>
          <a:ext cx="254938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23192</xdr:colOff>
      <xdr:row>7</xdr:row>
      <xdr:rowOff>220317</xdr:rowOff>
    </xdr:from>
    <xdr:to>
      <xdr:col>31</xdr:col>
      <xdr:colOff>74544</xdr:colOff>
      <xdr:row>7</xdr:row>
      <xdr:rowOff>223630</xdr:rowOff>
    </xdr:to>
    <xdr:sp macro="" textlink="">
      <xdr:nvSpPr>
        <xdr:cNvPr id="27" name="Line 10">
          <a:extLst>
            <a:ext uri="{FF2B5EF4-FFF2-40B4-BE49-F238E27FC236}">
              <a16:creationId xmlns:a16="http://schemas.microsoft.com/office/drawing/2014/main" id="{1C8F69C1-A8A3-4136-81C1-01EABE953F0B}"/>
            </a:ext>
          </a:extLst>
        </xdr:cNvPr>
        <xdr:cNvSpPr>
          <a:spLocks noChangeShapeType="1"/>
        </xdr:cNvSpPr>
      </xdr:nvSpPr>
      <xdr:spPr bwMode="auto">
        <a:xfrm>
          <a:off x="1251917" y="2058642"/>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51.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7FAEF18B-2EE0-46A7-8243-76C909743079}"/>
            </a:ext>
          </a:extLst>
        </xdr:cNvPr>
        <xdr:cNvSpPr>
          <a:spLocks noChangeShapeType="1"/>
        </xdr:cNvSpPr>
      </xdr:nvSpPr>
      <xdr:spPr bwMode="auto">
        <a:xfrm>
          <a:off x="1047750" y="2667000"/>
          <a:ext cx="23907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5667BCF0-E024-439F-9B38-AAE65B2B3787}"/>
            </a:ext>
          </a:extLst>
        </xdr:cNvPr>
        <xdr:cNvSpPr>
          <a:spLocks noChangeShapeType="1"/>
        </xdr:cNvSpPr>
      </xdr:nvSpPr>
      <xdr:spPr bwMode="auto">
        <a:xfrm>
          <a:off x="4124325" y="2657475"/>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115956</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DA56FAA8-9E1A-4434-8861-2D923BD2D5A9}"/>
            </a:ext>
          </a:extLst>
        </xdr:cNvPr>
        <xdr:cNvSpPr>
          <a:spLocks noChangeShapeType="1"/>
        </xdr:cNvSpPr>
      </xdr:nvSpPr>
      <xdr:spPr bwMode="auto">
        <a:xfrm>
          <a:off x="5507106" y="2657475"/>
          <a:ext cx="665094"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D48DB38E-D5CC-4924-853F-AC2C24D73E4C}"/>
            </a:ext>
          </a:extLst>
        </xdr:cNvPr>
        <xdr:cNvSpPr>
          <a:spLocks noChangeShapeType="1"/>
        </xdr:cNvSpPr>
      </xdr:nvSpPr>
      <xdr:spPr bwMode="auto">
        <a:xfrm>
          <a:off x="2686050" y="2924175"/>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15B5B33C-A38D-4F48-B5B5-340FFF7B868F}"/>
            </a:ext>
          </a:extLst>
        </xdr:cNvPr>
        <xdr:cNvSpPr>
          <a:spLocks noChangeShapeType="1"/>
        </xdr:cNvSpPr>
      </xdr:nvSpPr>
      <xdr:spPr bwMode="auto">
        <a:xfrm>
          <a:off x="4191000" y="2924175"/>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26</xdr:row>
      <xdr:rowOff>247650</xdr:rowOff>
    </xdr:from>
    <xdr:to>
      <xdr:col>21</xdr:col>
      <xdr:colOff>28575</xdr:colOff>
      <xdr:row>26</xdr:row>
      <xdr:rowOff>247650</xdr:rowOff>
    </xdr:to>
    <xdr:sp macro="" textlink="">
      <xdr:nvSpPr>
        <xdr:cNvPr id="7" name="Line 11">
          <a:extLst>
            <a:ext uri="{FF2B5EF4-FFF2-40B4-BE49-F238E27FC236}">
              <a16:creationId xmlns:a16="http://schemas.microsoft.com/office/drawing/2014/main" id="{755DD3DD-B093-4EC4-B0F2-B2C420AB5B85}"/>
            </a:ext>
          </a:extLst>
        </xdr:cNvPr>
        <xdr:cNvSpPr>
          <a:spLocks noChangeShapeType="1"/>
        </xdr:cNvSpPr>
      </xdr:nvSpPr>
      <xdr:spPr bwMode="auto">
        <a:xfrm>
          <a:off x="1895475" y="694372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27</xdr:row>
      <xdr:rowOff>266700</xdr:rowOff>
    </xdr:from>
    <xdr:to>
      <xdr:col>20</xdr:col>
      <xdr:colOff>47625</xdr:colOff>
      <xdr:row>27</xdr:row>
      <xdr:rowOff>266700</xdr:rowOff>
    </xdr:to>
    <xdr:sp macro="" textlink="">
      <xdr:nvSpPr>
        <xdr:cNvPr id="8" name="Line 12">
          <a:extLst>
            <a:ext uri="{FF2B5EF4-FFF2-40B4-BE49-F238E27FC236}">
              <a16:creationId xmlns:a16="http://schemas.microsoft.com/office/drawing/2014/main" id="{C6F7B7E0-45C4-4B3E-A0C9-A97387F6921C}"/>
            </a:ext>
          </a:extLst>
        </xdr:cNvPr>
        <xdr:cNvSpPr>
          <a:spLocks noChangeShapeType="1"/>
        </xdr:cNvSpPr>
      </xdr:nvSpPr>
      <xdr:spPr bwMode="auto">
        <a:xfrm>
          <a:off x="2105025" y="7210425"/>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29</xdr:row>
      <xdr:rowOff>414</xdr:rowOff>
    </xdr:from>
    <xdr:to>
      <xdr:col>23</xdr:col>
      <xdr:colOff>82826</xdr:colOff>
      <xdr:row>29</xdr:row>
      <xdr:rowOff>414</xdr:rowOff>
    </xdr:to>
    <xdr:sp macro="" textlink="">
      <xdr:nvSpPr>
        <xdr:cNvPr id="9" name="Line 13">
          <a:extLst>
            <a:ext uri="{FF2B5EF4-FFF2-40B4-BE49-F238E27FC236}">
              <a16:creationId xmlns:a16="http://schemas.microsoft.com/office/drawing/2014/main" id="{F47588D2-7E37-477B-8683-07C3287EE4F2}"/>
            </a:ext>
          </a:extLst>
        </xdr:cNvPr>
        <xdr:cNvSpPr>
          <a:spLocks noChangeShapeType="1"/>
        </xdr:cNvSpPr>
      </xdr:nvSpPr>
      <xdr:spPr bwMode="auto">
        <a:xfrm>
          <a:off x="2057400" y="7468014"/>
          <a:ext cx="2330726"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30</xdr:row>
      <xdr:rowOff>247650</xdr:rowOff>
    </xdr:from>
    <xdr:to>
      <xdr:col>21</xdr:col>
      <xdr:colOff>28575</xdr:colOff>
      <xdr:row>30</xdr:row>
      <xdr:rowOff>247650</xdr:rowOff>
    </xdr:to>
    <xdr:sp macro="" textlink="">
      <xdr:nvSpPr>
        <xdr:cNvPr id="10" name="Line 14">
          <a:extLst>
            <a:ext uri="{FF2B5EF4-FFF2-40B4-BE49-F238E27FC236}">
              <a16:creationId xmlns:a16="http://schemas.microsoft.com/office/drawing/2014/main" id="{4ED95D37-B305-4536-8680-97D8ABAE4805}"/>
            </a:ext>
          </a:extLst>
        </xdr:cNvPr>
        <xdr:cNvSpPr>
          <a:spLocks noChangeShapeType="1"/>
        </xdr:cNvSpPr>
      </xdr:nvSpPr>
      <xdr:spPr bwMode="auto">
        <a:xfrm>
          <a:off x="1895475" y="7972425"/>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31</xdr:row>
      <xdr:rowOff>266700</xdr:rowOff>
    </xdr:from>
    <xdr:to>
      <xdr:col>20</xdr:col>
      <xdr:colOff>47625</xdr:colOff>
      <xdr:row>31</xdr:row>
      <xdr:rowOff>266700</xdr:rowOff>
    </xdr:to>
    <xdr:sp macro="" textlink="">
      <xdr:nvSpPr>
        <xdr:cNvPr id="11" name="Line 15">
          <a:extLst>
            <a:ext uri="{FF2B5EF4-FFF2-40B4-BE49-F238E27FC236}">
              <a16:creationId xmlns:a16="http://schemas.microsoft.com/office/drawing/2014/main" id="{24DF2269-40F5-40FF-AA4C-76269A5C6BF3}"/>
            </a:ext>
          </a:extLst>
        </xdr:cNvPr>
        <xdr:cNvSpPr>
          <a:spLocks noChangeShapeType="1"/>
        </xdr:cNvSpPr>
      </xdr:nvSpPr>
      <xdr:spPr bwMode="auto">
        <a:xfrm>
          <a:off x="2105025" y="8239125"/>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32</xdr:row>
      <xdr:rowOff>257175</xdr:rowOff>
    </xdr:from>
    <xdr:to>
      <xdr:col>21</xdr:col>
      <xdr:colOff>28575</xdr:colOff>
      <xdr:row>32</xdr:row>
      <xdr:rowOff>257175</xdr:rowOff>
    </xdr:to>
    <xdr:sp macro="" textlink="">
      <xdr:nvSpPr>
        <xdr:cNvPr id="12" name="Line 16">
          <a:extLst>
            <a:ext uri="{FF2B5EF4-FFF2-40B4-BE49-F238E27FC236}">
              <a16:creationId xmlns:a16="http://schemas.microsoft.com/office/drawing/2014/main" id="{5047442D-F7B0-4A8A-AA31-B5E62E11D2E6}"/>
            </a:ext>
          </a:extLst>
        </xdr:cNvPr>
        <xdr:cNvSpPr>
          <a:spLocks noChangeShapeType="1"/>
        </xdr:cNvSpPr>
      </xdr:nvSpPr>
      <xdr:spPr bwMode="auto">
        <a:xfrm>
          <a:off x="2057400" y="8496300"/>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24</xdr:row>
      <xdr:rowOff>438150</xdr:rowOff>
    </xdr:from>
    <xdr:to>
      <xdr:col>24</xdr:col>
      <xdr:colOff>161925</xdr:colOff>
      <xdr:row>24</xdr:row>
      <xdr:rowOff>438150</xdr:rowOff>
    </xdr:to>
    <xdr:sp macro="" textlink="">
      <xdr:nvSpPr>
        <xdr:cNvPr id="13" name="Line 17">
          <a:extLst>
            <a:ext uri="{FF2B5EF4-FFF2-40B4-BE49-F238E27FC236}">
              <a16:creationId xmlns:a16="http://schemas.microsoft.com/office/drawing/2014/main" id="{F9B6DA00-DB38-470D-A888-AAFCCB0158C4}"/>
            </a:ext>
          </a:extLst>
        </xdr:cNvPr>
        <xdr:cNvSpPr>
          <a:spLocks noChangeShapeType="1"/>
        </xdr:cNvSpPr>
      </xdr:nvSpPr>
      <xdr:spPr bwMode="auto">
        <a:xfrm>
          <a:off x="1724025" y="6410325"/>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140391</xdr:colOff>
      <xdr:row>3</xdr:row>
      <xdr:rowOff>243924</xdr:rowOff>
    </xdr:from>
    <xdr:to>
      <xdr:col>32</xdr:col>
      <xdr:colOff>16566</xdr:colOff>
      <xdr:row>3</xdr:row>
      <xdr:rowOff>243924</xdr:rowOff>
    </xdr:to>
    <xdr:sp macro="" textlink="">
      <xdr:nvSpPr>
        <xdr:cNvPr id="14" name="Line 10">
          <a:extLst>
            <a:ext uri="{FF2B5EF4-FFF2-40B4-BE49-F238E27FC236}">
              <a16:creationId xmlns:a16="http://schemas.microsoft.com/office/drawing/2014/main" id="{95E38579-5178-4C68-95E5-40896FE9D74F}"/>
            </a:ext>
          </a:extLst>
        </xdr:cNvPr>
        <xdr:cNvSpPr>
          <a:spLocks noChangeShapeType="1"/>
        </xdr:cNvSpPr>
      </xdr:nvSpPr>
      <xdr:spPr bwMode="auto">
        <a:xfrm>
          <a:off x="1731066" y="863049"/>
          <a:ext cx="4457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89453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5F98B1D2-288C-4977-8BA4-4AD578F3B53B}"/>
            </a:ext>
          </a:extLst>
        </xdr:cNvPr>
        <xdr:cNvSpPr>
          <a:spLocks noChangeShapeType="1"/>
        </xdr:cNvSpPr>
      </xdr:nvSpPr>
      <xdr:spPr bwMode="auto">
        <a:xfrm>
          <a:off x="1318178" y="1162878"/>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141632</xdr:colOff>
      <xdr:row>8</xdr:row>
      <xdr:rowOff>493644</xdr:rowOff>
    </xdr:from>
    <xdr:to>
      <xdr:col>21</xdr:col>
      <xdr:colOff>113057</xdr:colOff>
      <xdr:row>8</xdr:row>
      <xdr:rowOff>493644</xdr:rowOff>
    </xdr:to>
    <xdr:sp macro="" textlink="">
      <xdr:nvSpPr>
        <xdr:cNvPr id="16" name="Line 7">
          <a:extLst>
            <a:ext uri="{FF2B5EF4-FFF2-40B4-BE49-F238E27FC236}">
              <a16:creationId xmlns:a16="http://schemas.microsoft.com/office/drawing/2014/main" id="{8B8AC656-4ADF-4AA1-8C81-A4FBE7F5286B}"/>
            </a:ext>
          </a:extLst>
        </xdr:cNvPr>
        <xdr:cNvSpPr>
          <a:spLocks noChangeShapeType="1"/>
        </xdr:cNvSpPr>
      </xdr:nvSpPr>
      <xdr:spPr bwMode="auto">
        <a:xfrm>
          <a:off x="3723032" y="2436744"/>
          <a:ext cx="3333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103532</xdr:colOff>
      <xdr:row>8</xdr:row>
      <xdr:rowOff>503169</xdr:rowOff>
    </xdr:from>
    <xdr:to>
      <xdr:col>28</xdr:col>
      <xdr:colOff>36857</xdr:colOff>
      <xdr:row>8</xdr:row>
      <xdr:rowOff>503169</xdr:rowOff>
    </xdr:to>
    <xdr:sp macro="" textlink="">
      <xdr:nvSpPr>
        <xdr:cNvPr id="17" name="Line 7">
          <a:extLst>
            <a:ext uri="{FF2B5EF4-FFF2-40B4-BE49-F238E27FC236}">
              <a16:creationId xmlns:a16="http://schemas.microsoft.com/office/drawing/2014/main" id="{EDC33762-CBFF-4985-B025-D0229D9F6586}"/>
            </a:ext>
          </a:extLst>
        </xdr:cNvPr>
        <xdr:cNvSpPr>
          <a:spLocks noChangeShapeType="1"/>
        </xdr:cNvSpPr>
      </xdr:nvSpPr>
      <xdr:spPr bwMode="auto">
        <a:xfrm>
          <a:off x="4408832" y="2436744"/>
          <a:ext cx="8382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141632</xdr:colOff>
      <xdr:row>8</xdr:row>
      <xdr:rowOff>493644</xdr:rowOff>
    </xdr:from>
    <xdr:to>
      <xdr:col>32</xdr:col>
      <xdr:colOff>36857</xdr:colOff>
      <xdr:row>8</xdr:row>
      <xdr:rowOff>493644</xdr:rowOff>
    </xdr:to>
    <xdr:sp macro="" textlink="">
      <xdr:nvSpPr>
        <xdr:cNvPr id="18" name="Line 7">
          <a:extLst>
            <a:ext uri="{FF2B5EF4-FFF2-40B4-BE49-F238E27FC236}">
              <a16:creationId xmlns:a16="http://schemas.microsoft.com/office/drawing/2014/main" id="{00915277-725C-4127-B340-FF05084C2FA0}"/>
            </a:ext>
          </a:extLst>
        </xdr:cNvPr>
        <xdr:cNvSpPr>
          <a:spLocks noChangeShapeType="1"/>
        </xdr:cNvSpPr>
      </xdr:nvSpPr>
      <xdr:spPr bwMode="auto">
        <a:xfrm>
          <a:off x="5532782" y="2436744"/>
          <a:ext cx="676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2181DA7F-75EA-48C3-81DA-8DBAB8BAFFE3}"/>
            </a:ext>
          </a:extLst>
        </xdr:cNvPr>
        <xdr:cNvSpPr>
          <a:spLocks noChangeShapeType="1"/>
        </xdr:cNvSpPr>
      </xdr:nvSpPr>
      <xdr:spPr bwMode="auto">
        <a:xfrm>
          <a:off x="847725" y="2924175"/>
          <a:ext cx="11049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148FBEA9-150D-43AA-ADEA-61DD010B18C3}"/>
            </a:ext>
          </a:extLst>
        </xdr:cNvPr>
        <xdr:cNvSpPr>
          <a:spLocks noChangeShapeType="1"/>
        </xdr:cNvSpPr>
      </xdr:nvSpPr>
      <xdr:spPr bwMode="auto">
        <a:xfrm>
          <a:off x="800100" y="3200400"/>
          <a:ext cx="39624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24</xdr:row>
      <xdr:rowOff>0</xdr:rowOff>
    </xdr:to>
    <xdr:cxnSp macro="">
      <xdr:nvCxnSpPr>
        <xdr:cNvPr id="21" name="ตัวเชื่อมต่อตรง 20">
          <a:extLst>
            <a:ext uri="{FF2B5EF4-FFF2-40B4-BE49-F238E27FC236}">
              <a16:creationId xmlns:a16="http://schemas.microsoft.com/office/drawing/2014/main" id="{18D776E3-412E-40A2-BB5E-C6711046CA99}"/>
            </a:ext>
          </a:extLst>
        </xdr:cNvPr>
        <xdr:cNvCxnSpPr/>
      </xdr:nvCxnSpPr>
      <xdr:spPr>
        <a:xfrm>
          <a:off x="5631246" y="3597494"/>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23</xdr:row>
      <xdr:rowOff>372894</xdr:rowOff>
    </xdr:from>
    <xdr:to>
      <xdr:col>32</xdr:col>
      <xdr:colOff>4053</xdr:colOff>
      <xdr:row>23</xdr:row>
      <xdr:rowOff>372894</xdr:rowOff>
    </xdr:to>
    <xdr:cxnSp macro="">
      <xdr:nvCxnSpPr>
        <xdr:cNvPr id="22" name="ตัวเชื่อมต่อตรง 21">
          <a:extLst>
            <a:ext uri="{FF2B5EF4-FFF2-40B4-BE49-F238E27FC236}">
              <a16:creationId xmlns:a16="http://schemas.microsoft.com/office/drawing/2014/main" id="{11005E38-0B7A-452A-819F-B52D63B05BBD}"/>
            </a:ext>
          </a:extLst>
        </xdr:cNvPr>
        <xdr:cNvCxnSpPr/>
      </xdr:nvCxnSpPr>
      <xdr:spPr>
        <a:xfrm>
          <a:off x="4852279" y="5935494"/>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34</xdr:col>
      <xdr:colOff>43962</xdr:colOff>
      <xdr:row>0</xdr:row>
      <xdr:rowOff>124557</xdr:rowOff>
    </xdr:from>
    <xdr:to>
      <xdr:col>35</xdr:col>
      <xdr:colOff>337039</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B9D56BED-3F0E-427C-B77F-BAB11AA8D7C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78112" y="124557"/>
          <a:ext cx="474052"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3B6DC8FE-750C-4B57-9C16-88CCE65A914A}"/>
            </a:ext>
          </a:extLst>
        </xdr:cNvPr>
        <xdr:cNvSpPr>
          <a:spLocks noChangeShapeType="1"/>
        </xdr:cNvSpPr>
      </xdr:nvSpPr>
      <xdr:spPr bwMode="auto">
        <a:xfrm>
          <a:off x="1251917" y="175839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56322</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4D548D82-48C5-44FA-9FA3-67BA887A302F}"/>
            </a:ext>
          </a:extLst>
        </xdr:cNvPr>
        <xdr:cNvSpPr>
          <a:spLocks noChangeShapeType="1"/>
        </xdr:cNvSpPr>
      </xdr:nvSpPr>
      <xdr:spPr bwMode="auto">
        <a:xfrm>
          <a:off x="1285047" y="1450286"/>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173521</xdr:colOff>
      <xdr:row>32</xdr:row>
      <xdr:rowOff>222801</xdr:rowOff>
    </xdr:from>
    <xdr:to>
      <xdr:col>24</xdr:col>
      <xdr:colOff>8283</xdr:colOff>
      <xdr:row>32</xdr:row>
      <xdr:rowOff>222801</xdr:rowOff>
    </xdr:to>
    <xdr:sp macro="" textlink="">
      <xdr:nvSpPr>
        <xdr:cNvPr id="26" name="Line 14">
          <a:extLst>
            <a:ext uri="{FF2B5EF4-FFF2-40B4-BE49-F238E27FC236}">
              <a16:creationId xmlns:a16="http://schemas.microsoft.com/office/drawing/2014/main" id="{8594C3F8-A024-4C1F-9A30-41E07DDCB1F2}"/>
            </a:ext>
          </a:extLst>
        </xdr:cNvPr>
        <xdr:cNvSpPr>
          <a:spLocks noChangeShapeType="1"/>
        </xdr:cNvSpPr>
      </xdr:nvSpPr>
      <xdr:spPr bwMode="auto">
        <a:xfrm>
          <a:off x="1945171" y="8461926"/>
          <a:ext cx="2549387"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23192</xdr:colOff>
      <xdr:row>7</xdr:row>
      <xdr:rowOff>220317</xdr:rowOff>
    </xdr:from>
    <xdr:to>
      <xdr:col>31</xdr:col>
      <xdr:colOff>74544</xdr:colOff>
      <xdr:row>7</xdr:row>
      <xdr:rowOff>223630</xdr:rowOff>
    </xdr:to>
    <xdr:sp macro="" textlink="">
      <xdr:nvSpPr>
        <xdr:cNvPr id="27" name="Line 10">
          <a:extLst>
            <a:ext uri="{FF2B5EF4-FFF2-40B4-BE49-F238E27FC236}">
              <a16:creationId xmlns:a16="http://schemas.microsoft.com/office/drawing/2014/main" id="{C7E8CF35-8A4B-4DE9-9219-3E2BEC1C9FEE}"/>
            </a:ext>
          </a:extLst>
        </xdr:cNvPr>
        <xdr:cNvSpPr>
          <a:spLocks noChangeShapeType="1"/>
        </xdr:cNvSpPr>
      </xdr:nvSpPr>
      <xdr:spPr bwMode="auto">
        <a:xfrm>
          <a:off x="1251917" y="2058642"/>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52.xml><?xml version="1.0" encoding="utf-8"?>
<xdr:wsDr xmlns:xdr="http://schemas.openxmlformats.org/drawingml/2006/spreadsheetDrawing" xmlns:a="http://schemas.openxmlformats.org/drawingml/2006/main">
  <xdr:twoCellAnchor>
    <xdr:from>
      <xdr:col>5</xdr:col>
      <xdr:colOff>76200</xdr:colOff>
      <xdr:row>9</xdr:row>
      <xdr:rowOff>228600</xdr:rowOff>
    </xdr:from>
    <xdr:to>
      <xdr:col>18</xdr:col>
      <xdr:colOff>38100</xdr:colOff>
      <xdr:row>9</xdr:row>
      <xdr:rowOff>228600</xdr:rowOff>
    </xdr:to>
    <xdr:sp macro="" textlink="">
      <xdr:nvSpPr>
        <xdr:cNvPr id="2" name="Line 5">
          <a:extLst>
            <a:ext uri="{FF2B5EF4-FFF2-40B4-BE49-F238E27FC236}">
              <a16:creationId xmlns:a16="http://schemas.microsoft.com/office/drawing/2014/main" id="{8FE4E2B8-49D1-4B91-BA2A-3A5FF84E84D7}"/>
            </a:ext>
          </a:extLst>
        </xdr:cNvPr>
        <xdr:cNvSpPr>
          <a:spLocks noChangeShapeType="1"/>
        </xdr:cNvSpPr>
      </xdr:nvSpPr>
      <xdr:spPr bwMode="auto">
        <a:xfrm>
          <a:off x="1047750" y="2447925"/>
          <a:ext cx="23907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9</xdr:row>
      <xdr:rowOff>219075</xdr:rowOff>
    </xdr:from>
    <xdr:to>
      <xdr:col>26</xdr:col>
      <xdr:colOff>28575</xdr:colOff>
      <xdr:row>9</xdr:row>
      <xdr:rowOff>219075</xdr:rowOff>
    </xdr:to>
    <xdr:sp macro="" textlink="">
      <xdr:nvSpPr>
        <xdr:cNvPr id="3" name="Line 6">
          <a:extLst>
            <a:ext uri="{FF2B5EF4-FFF2-40B4-BE49-F238E27FC236}">
              <a16:creationId xmlns:a16="http://schemas.microsoft.com/office/drawing/2014/main" id="{661C8925-5821-48EA-B964-9FD52E219F00}"/>
            </a:ext>
          </a:extLst>
        </xdr:cNvPr>
        <xdr:cNvSpPr>
          <a:spLocks noChangeShapeType="1"/>
        </xdr:cNvSpPr>
      </xdr:nvSpPr>
      <xdr:spPr bwMode="auto">
        <a:xfrm>
          <a:off x="4124325" y="2438400"/>
          <a:ext cx="7524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9</xdr:row>
      <xdr:rowOff>219075</xdr:rowOff>
    </xdr:from>
    <xdr:to>
      <xdr:col>31</xdr:col>
      <xdr:colOff>180975</xdr:colOff>
      <xdr:row>9</xdr:row>
      <xdr:rowOff>219075</xdr:rowOff>
    </xdr:to>
    <xdr:sp macro="" textlink="">
      <xdr:nvSpPr>
        <xdr:cNvPr id="4" name="Line 7">
          <a:extLst>
            <a:ext uri="{FF2B5EF4-FFF2-40B4-BE49-F238E27FC236}">
              <a16:creationId xmlns:a16="http://schemas.microsoft.com/office/drawing/2014/main" id="{35DFE29A-D1E3-475D-AA13-C4272C9064F3}"/>
            </a:ext>
          </a:extLst>
        </xdr:cNvPr>
        <xdr:cNvSpPr>
          <a:spLocks noChangeShapeType="1"/>
        </xdr:cNvSpPr>
      </xdr:nvSpPr>
      <xdr:spPr bwMode="auto">
        <a:xfrm>
          <a:off x="5191125" y="2438400"/>
          <a:ext cx="9810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14</xdr:col>
      <xdr:colOff>9525</xdr:colOff>
      <xdr:row>10</xdr:row>
      <xdr:rowOff>228600</xdr:rowOff>
    </xdr:from>
    <xdr:to>
      <xdr:col>19</xdr:col>
      <xdr:colOff>161925</xdr:colOff>
      <xdr:row>10</xdr:row>
      <xdr:rowOff>228600</xdr:rowOff>
    </xdr:to>
    <xdr:sp macro="" textlink="">
      <xdr:nvSpPr>
        <xdr:cNvPr id="5" name="Line 9">
          <a:extLst>
            <a:ext uri="{FF2B5EF4-FFF2-40B4-BE49-F238E27FC236}">
              <a16:creationId xmlns:a16="http://schemas.microsoft.com/office/drawing/2014/main" id="{2F19C327-E710-43A7-BA86-48EF29F7FCCF}"/>
            </a:ext>
          </a:extLst>
        </xdr:cNvPr>
        <xdr:cNvSpPr>
          <a:spLocks noChangeShapeType="1"/>
        </xdr:cNvSpPr>
      </xdr:nvSpPr>
      <xdr:spPr bwMode="auto">
        <a:xfrm>
          <a:off x="2686050" y="2705100"/>
          <a:ext cx="10572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22</xdr:col>
      <xdr:colOff>66675</xdr:colOff>
      <xdr:row>10</xdr:row>
      <xdr:rowOff>228600</xdr:rowOff>
    </xdr:from>
    <xdr:to>
      <xdr:col>32</xdr:col>
      <xdr:colOff>19050</xdr:colOff>
      <xdr:row>10</xdr:row>
      <xdr:rowOff>228600</xdr:rowOff>
    </xdr:to>
    <xdr:sp macro="" textlink="">
      <xdr:nvSpPr>
        <xdr:cNvPr id="6" name="Line 10">
          <a:extLst>
            <a:ext uri="{FF2B5EF4-FFF2-40B4-BE49-F238E27FC236}">
              <a16:creationId xmlns:a16="http://schemas.microsoft.com/office/drawing/2014/main" id="{51963EC5-5B0C-43C1-AD0B-E3309BCDB38B}"/>
            </a:ext>
          </a:extLst>
        </xdr:cNvPr>
        <xdr:cNvSpPr>
          <a:spLocks noChangeShapeType="1"/>
        </xdr:cNvSpPr>
      </xdr:nvSpPr>
      <xdr:spPr bwMode="auto">
        <a:xfrm>
          <a:off x="4191000" y="2705100"/>
          <a:ext cx="20002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33</xdr:row>
      <xdr:rowOff>0</xdr:rowOff>
    </xdr:from>
    <xdr:to>
      <xdr:col>21</xdr:col>
      <xdr:colOff>28575</xdr:colOff>
      <xdr:row>33</xdr:row>
      <xdr:rowOff>0</xdr:rowOff>
    </xdr:to>
    <xdr:sp macro="" textlink="">
      <xdr:nvSpPr>
        <xdr:cNvPr id="12" name="Line 16">
          <a:extLst>
            <a:ext uri="{FF2B5EF4-FFF2-40B4-BE49-F238E27FC236}">
              <a16:creationId xmlns:a16="http://schemas.microsoft.com/office/drawing/2014/main" id="{446B7864-7655-4680-9E15-FAF7147F3028}"/>
            </a:ext>
          </a:extLst>
        </xdr:cNvPr>
        <xdr:cNvSpPr>
          <a:spLocks noChangeShapeType="1"/>
        </xdr:cNvSpPr>
      </xdr:nvSpPr>
      <xdr:spPr bwMode="auto">
        <a:xfrm>
          <a:off x="2057400" y="8277225"/>
          <a:ext cx="1914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140391</xdr:colOff>
      <xdr:row>3</xdr:row>
      <xdr:rowOff>243924</xdr:rowOff>
    </xdr:from>
    <xdr:to>
      <xdr:col>32</xdr:col>
      <xdr:colOff>16566</xdr:colOff>
      <xdr:row>3</xdr:row>
      <xdr:rowOff>243924</xdr:rowOff>
    </xdr:to>
    <xdr:sp macro="" textlink="">
      <xdr:nvSpPr>
        <xdr:cNvPr id="14" name="Line 10">
          <a:extLst>
            <a:ext uri="{FF2B5EF4-FFF2-40B4-BE49-F238E27FC236}">
              <a16:creationId xmlns:a16="http://schemas.microsoft.com/office/drawing/2014/main" id="{C4FC3707-2854-4BAA-91EA-34EDBE7ECA7F}"/>
            </a:ext>
          </a:extLst>
        </xdr:cNvPr>
        <xdr:cNvSpPr>
          <a:spLocks noChangeShapeType="1"/>
        </xdr:cNvSpPr>
      </xdr:nvSpPr>
      <xdr:spPr bwMode="auto">
        <a:xfrm>
          <a:off x="1731066" y="863049"/>
          <a:ext cx="44577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89453</xdr:colOff>
      <xdr:row>4</xdr:row>
      <xdr:rowOff>286578</xdr:rowOff>
    </xdr:from>
    <xdr:to>
      <xdr:col>31</xdr:col>
      <xdr:colOff>146603</xdr:colOff>
      <xdr:row>4</xdr:row>
      <xdr:rowOff>286578</xdr:rowOff>
    </xdr:to>
    <xdr:sp macro="" textlink="">
      <xdr:nvSpPr>
        <xdr:cNvPr id="15" name="Line 10">
          <a:extLst>
            <a:ext uri="{FF2B5EF4-FFF2-40B4-BE49-F238E27FC236}">
              <a16:creationId xmlns:a16="http://schemas.microsoft.com/office/drawing/2014/main" id="{C75E880F-3C37-41C7-8DC0-70859A1EC3E1}"/>
            </a:ext>
          </a:extLst>
        </xdr:cNvPr>
        <xdr:cNvSpPr>
          <a:spLocks noChangeShapeType="1"/>
        </xdr:cNvSpPr>
      </xdr:nvSpPr>
      <xdr:spPr bwMode="auto">
        <a:xfrm>
          <a:off x="1318178" y="1162878"/>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19</xdr:col>
      <xdr:colOff>149915</xdr:colOff>
      <xdr:row>8</xdr:row>
      <xdr:rowOff>593035</xdr:rowOff>
    </xdr:from>
    <xdr:to>
      <xdr:col>21</xdr:col>
      <xdr:colOff>121340</xdr:colOff>
      <xdr:row>8</xdr:row>
      <xdr:rowOff>593035</xdr:rowOff>
    </xdr:to>
    <xdr:sp macro="" textlink="">
      <xdr:nvSpPr>
        <xdr:cNvPr id="16" name="Line 7">
          <a:extLst>
            <a:ext uri="{FF2B5EF4-FFF2-40B4-BE49-F238E27FC236}">
              <a16:creationId xmlns:a16="http://schemas.microsoft.com/office/drawing/2014/main" id="{049E9652-96B0-4223-A59F-5CE9B85D517F}"/>
            </a:ext>
          </a:extLst>
        </xdr:cNvPr>
        <xdr:cNvSpPr>
          <a:spLocks noChangeShapeType="1"/>
        </xdr:cNvSpPr>
      </xdr:nvSpPr>
      <xdr:spPr bwMode="auto">
        <a:xfrm>
          <a:off x="3901937" y="2638839"/>
          <a:ext cx="33586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23</xdr:col>
      <xdr:colOff>111815</xdr:colOff>
      <xdr:row>8</xdr:row>
      <xdr:rowOff>602560</xdr:rowOff>
    </xdr:from>
    <xdr:to>
      <xdr:col>28</xdr:col>
      <xdr:colOff>45140</xdr:colOff>
      <xdr:row>8</xdr:row>
      <xdr:rowOff>602560</xdr:rowOff>
    </xdr:to>
    <xdr:sp macro="" textlink="">
      <xdr:nvSpPr>
        <xdr:cNvPr id="17" name="Line 7">
          <a:extLst>
            <a:ext uri="{FF2B5EF4-FFF2-40B4-BE49-F238E27FC236}">
              <a16:creationId xmlns:a16="http://schemas.microsoft.com/office/drawing/2014/main" id="{94C9EBC6-86C8-48AA-A577-46EF6E9A28EA}"/>
            </a:ext>
          </a:extLst>
        </xdr:cNvPr>
        <xdr:cNvSpPr>
          <a:spLocks noChangeShapeType="1"/>
        </xdr:cNvSpPr>
      </xdr:nvSpPr>
      <xdr:spPr bwMode="auto">
        <a:xfrm>
          <a:off x="4592706" y="2648364"/>
          <a:ext cx="84441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29</xdr:col>
      <xdr:colOff>149915</xdr:colOff>
      <xdr:row>8</xdr:row>
      <xdr:rowOff>593035</xdr:rowOff>
    </xdr:from>
    <xdr:to>
      <xdr:col>32</xdr:col>
      <xdr:colOff>45140</xdr:colOff>
      <xdr:row>8</xdr:row>
      <xdr:rowOff>593035</xdr:rowOff>
    </xdr:to>
    <xdr:sp macro="" textlink="">
      <xdr:nvSpPr>
        <xdr:cNvPr id="18" name="Line 7">
          <a:extLst>
            <a:ext uri="{FF2B5EF4-FFF2-40B4-BE49-F238E27FC236}">
              <a16:creationId xmlns:a16="http://schemas.microsoft.com/office/drawing/2014/main" id="{7E98472E-D477-4D3E-B84B-8D4017A52326}"/>
            </a:ext>
          </a:extLst>
        </xdr:cNvPr>
        <xdr:cNvSpPr>
          <a:spLocks noChangeShapeType="1"/>
        </xdr:cNvSpPr>
      </xdr:nvSpPr>
      <xdr:spPr bwMode="auto">
        <a:xfrm>
          <a:off x="5724111" y="2638839"/>
          <a:ext cx="682072"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133350</xdr:colOff>
      <xdr:row>10</xdr:row>
      <xdr:rowOff>228600</xdr:rowOff>
    </xdr:from>
    <xdr:to>
      <xdr:col>9</xdr:col>
      <xdr:colOff>180975</xdr:colOff>
      <xdr:row>10</xdr:row>
      <xdr:rowOff>228600</xdr:rowOff>
    </xdr:to>
    <xdr:sp macro="" textlink="">
      <xdr:nvSpPr>
        <xdr:cNvPr id="19" name="Line 9">
          <a:extLst>
            <a:ext uri="{FF2B5EF4-FFF2-40B4-BE49-F238E27FC236}">
              <a16:creationId xmlns:a16="http://schemas.microsoft.com/office/drawing/2014/main" id="{5F623D70-8B9D-4D79-9396-E604A09133F1}"/>
            </a:ext>
          </a:extLst>
        </xdr:cNvPr>
        <xdr:cNvSpPr>
          <a:spLocks noChangeShapeType="1"/>
        </xdr:cNvSpPr>
      </xdr:nvSpPr>
      <xdr:spPr bwMode="auto">
        <a:xfrm>
          <a:off x="847725" y="2705100"/>
          <a:ext cx="11049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85725</xdr:colOff>
      <xdr:row>11</xdr:row>
      <xdr:rowOff>247650</xdr:rowOff>
    </xdr:from>
    <xdr:to>
      <xdr:col>25</xdr:col>
      <xdr:colOff>95250</xdr:colOff>
      <xdr:row>11</xdr:row>
      <xdr:rowOff>247650</xdr:rowOff>
    </xdr:to>
    <xdr:sp macro="" textlink="">
      <xdr:nvSpPr>
        <xdr:cNvPr id="20" name="Line 10">
          <a:extLst>
            <a:ext uri="{FF2B5EF4-FFF2-40B4-BE49-F238E27FC236}">
              <a16:creationId xmlns:a16="http://schemas.microsoft.com/office/drawing/2014/main" id="{CAFC41E8-C17C-4793-AC19-733C68082438}"/>
            </a:ext>
          </a:extLst>
        </xdr:cNvPr>
        <xdr:cNvSpPr>
          <a:spLocks noChangeShapeType="1"/>
        </xdr:cNvSpPr>
      </xdr:nvSpPr>
      <xdr:spPr bwMode="auto">
        <a:xfrm>
          <a:off x="800100" y="2981325"/>
          <a:ext cx="39624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editAs="oneCell">
    <xdr:from>
      <xdr:col>34</xdr:col>
      <xdr:colOff>43962</xdr:colOff>
      <xdr:row>0</xdr:row>
      <xdr:rowOff>124557</xdr:rowOff>
    </xdr:from>
    <xdr:to>
      <xdr:col>35</xdr:col>
      <xdr:colOff>337039</xdr:colOff>
      <xdr:row>2</xdr:row>
      <xdr:rowOff>87922</xdr:rowOff>
    </xdr:to>
    <xdr:pic>
      <xdr:nvPicPr>
        <xdr:cNvPr id="23" name="รูปภาพ 22">
          <a:hlinkClick xmlns:r="http://schemas.openxmlformats.org/officeDocument/2006/relationships" r:id="rId1"/>
          <a:extLst>
            <a:ext uri="{FF2B5EF4-FFF2-40B4-BE49-F238E27FC236}">
              <a16:creationId xmlns:a16="http://schemas.microsoft.com/office/drawing/2014/main" id="{2FB3A8A4-89FA-4B93-B15F-24F895D1AE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78112" y="124557"/>
          <a:ext cx="474052" cy="477715"/>
        </a:xfrm>
        <a:prstGeom prst="rect">
          <a:avLst/>
        </a:prstGeom>
      </xdr:spPr>
    </xdr:pic>
    <xdr:clientData/>
  </xdr:twoCellAnchor>
  <xdr:twoCellAnchor>
    <xdr:from>
      <xdr:col>6</xdr:col>
      <xdr:colOff>23192</xdr:colOff>
      <xdr:row>6</xdr:row>
      <xdr:rowOff>62947</xdr:rowOff>
    </xdr:from>
    <xdr:to>
      <xdr:col>31</xdr:col>
      <xdr:colOff>74544</xdr:colOff>
      <xdr:row>6</xdr:row>
      <xdr:rowOff>66260</xdr:rowOff>
    </xdr:to>
    <xdr:sp macro="" textlink="">
      <xdr:nvSpPr>
        <xdr:cNvPr id="24" name="Line 10">
          <a:extLst>
            <a:ext uri="{FF2B5EF4-FFF2-40B4-BE49-F238E27FC236}">
              <a16:creationId xmlns:a16="http://schemas.microsoft.com/office/drawing/2014/main" id="{342CF91D-8FD5-42E6-9142-A9B34D676C80}"/>
            </a:ext>
          </a:extLst>
        </xdr:cNvPr>
        <xdr:cNvSpPr>
          <a:spLocks noChangeShapeType="1"/>
        </xdr:cNvSpPr>
      </xdr:nvSpPr>
      <xdr:spPr bwMode="auto">
        <a:xfrm>
          <a:off x="1251917" y="1758397"/>
          <a:ext cx="4813852"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56322</xdr:colOff>
      <xdr:row>5</xdr:row>
      <xdr:rowOff>21536</xdr:rowOff>
    </xdr:from>
    <xdr:to>
      <xdr:col>31</xdr:col>
      <xdr:colOff>113472</xdr:colOff>
      <xdr:row>5</xdr:row>
      <xdr:rowOff>21536</xdr:rowOff>
    </xdr:to>
    <xdr:sp macro="" textlink="">
      <xdr:nvSpPr>
        <xdr:cNvPr id="25" name="Line 10">
          <a:extLst>
            <a:ext uri="{FF2B5EF4-FFF2-40B4-BE49-F238E27FC236}">
              <a16:creationId xmlns:a16="http://schemas.microsoft.com/office/drawing/2014/main" id="{7EE086A6-D6D1-4CAD-BDB8-BF7F31DACFBA}"/>
            </a:ext>
          </a:extLst>
        </xdr:cNvPr>
        <xdr:cNvSpPr>
          <a:spLocks noChangeShapeType="1"/>
        </xdr:cNvSpPr>
      </xdr:nvSpPr>
      <xdr:spPr bwMode="auto">
        <a:xfrm>
          <a:off x="1285047" y="1450286"/>
          <a:ext cx="48196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26</xdr:row>
      <xdr:rowOff>247650</xdr:rowOff>
    </xdr:from>
    <xdr:to>
      <xdr:col>21</xdr:col>
      <xdr:colOff>28575</xdr:colOff>
      <xdr:row>26</xdr:row>
      <xdr:rowOff>247650</xdr:rowOff>
    </xdr:to>
    <xdr:sp macro="" textlink="">
      <xdr:nvSpPr>
        <xdr:cNvPr id="28" name="Line 11">
          <a:extLst>
            <a:ext uri="{FF2B5EF4-FFF2-40B4-BE49-F238E27FC236}">
              <a16:creationId xmlns:a16="http://schemas.microsoft.com/office/drawing/2014/main" id="{8C4AFD02-1EF3-4853-92AD-FF55AFDEFF0C}"/>
            </a:ext>
          </a:extLst>
        </xdr:cNvPr>
        <xdr:cNvSpPr>
          <a:spLocks noChangeShapeType="1"/>
        </xdr:cNvSpPr>
      </xdr:nvSpPr>
      <xdr:spPr bwMode="auto">
        <a:xfrm>
          <a:off x="1819275" y="70104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127553</xdr:colOff>
      <xdr:row>27</xdr:row>
      <xdr:rowOff>240610</xdr:rowOff>
    </xdr:from>
    <xdr:to>
      <xdr:col>21</xdr:col>
      <xdr:colOff>33131</xdr:colOff>
      <xdr:row>27</xdr:row>
      <xdr:rowOff>240610</xdr:rowOff>
    </xdr:to>
    <xdr:sp macro="" textlink="">
      <xdr:nvSpPr>
        <xdr:cNvPr id="29" name="Line 12">
          <a:extLst>
            <a:ext uri="{FF2B5EF4-FFF2-40B4-BE49-F238E27FC236}">
              <a16:creationId xmlns:a16="http://schemas.microsoft.com/office/drawing/2014/main" id="{011B1866-D3B1-4DDD-A88F-1C53809DD2F9}"/>
            </a:ext>
          </a:extLst>
        </xdr:cNvPr>
        <xdr:cNvSpPr>
          <a:spLocks noChangeShapeType="1"/>
        </xdr:cNvSpPr>
      </xdr:nvSpPr>
      <xdr:spPr bwMode="auto">
        <a:xfrm>
          <a:off x="1823003" y="7260535"/>
          <a:ext cx="20772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21949</xdr:colOff>
      <xdr:row>28</xdr:row>
      <xdr:rowOff>248893</xdr:rowOff>
    </xdr:from>
    <xdr:to>
      <xdr:col>23</xdr:col>
      <xdr:colOff>165652</xdr:colOff>
      <xdr:row>28</xdr:row>
      <xdr:rowOff>248893</xdr:rowOff>
    </xdr:to>
    <xdr:sp macro="" textlink="">
      <xdr:nvSpPr>
        <xdr:cNvPr id="30" name="Line 13">
          <a:extLst>
            <a:ext uri="{FF2B5EF4-FFF2-40B4-BE49-F238E27FC236}">
              <a16:creationId xmlns:a16="http://schemas.microsoft.com/office/drawing/2014/main" id="{24E88D17-8EC8-4ADB-93B1-AACDF65F0DCB}"/>
            </a:ext>
          </a:extLst>
        </xdr:cNvPr>
        <xdr:cNvSpPr>
          <a:spLocks noChangeShapeType="1"/>
        </xdr:cNvSpPr>
      </xdr:nvSpPr>
      <xdr:spPr bwMode="auto">
        <a:xfrm>
          <a:off x="1898374" y="7525993"/>
          <a:ext cx="2496378"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9</xdr:col>
      <xdr:colOff>123825</xdr:colOff>
      <xdr:row>30</xdr:row>
      <xdr:rowOff>247650</xdr:rowOff>
    </xdr:from>
    <xdr:to>
      <xdr:col>21</xdr:col>
      <xdr:colOff>28575</xdr:colOff>
      <xdr:row>30</xdr:row>
      <xdr:rowOff>247650</xdr:rowOff>
    </xdr:to>
    <xdr:sp macro="" textlink="">
      <xdr:nvSpPr>
        <xdr:cNvPr id="31" name="Line 14">
          <a:extLst>
            <a:ext uri="{FF2B5EF4-FFF2-40B4-BE49-F238E27FC236}">
              <a16:creationId xmlns:a16="http://schemas.microsoft.com/office/drawing/2014/main" id="{58748666-A087-4E5C-8F24-56D5A24150DA}"/>
            </a:ext>
          </a:extLst>
        </xdr:cNvPr>
        <xdr:cNvSpPr>
          <a:spLocks noChangeShapeType="1"/>
        </xdr:cNvSpPr>
      </xdr:nvSpPr>
      <xdr:spPr bwMode="auto">
        <a:xfrm>
          <a:off x="1819275" y="8077200"/>
          <a:ext cx="207645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152400</xdr:colOff>
      <xdr:row>31</xdr:row>
      <xdr:rowOff>266700</xdr:rowOff>
    </xdr:from>
    <xdr:to>
      <xdr:col>20</xdr:col>
      <xdr:colOff>47625</xdr:colOff>
      <xdr:row>31</xdr:row>
      <xdr:rowOff>266700</xdr:rowOff>
    </xdr:to>
    <xdr:sp macro="" textlink="">
      <xdr:nvSpPr>
        <xdr:cNvPr id="32" name="Line 15">
          <a:extLst>
            <a:ext uri="{FF2B5EF4-FFF2-40B4-BE49-F238E27FC236}">
              <a16:creationId xmlns:a16="http://schemas.microsoft.com/office/drawing/2014/main" id="{30C5D948-A2DB-4D0D-820F-26F40A08930A}"/>
            </a:ext>
          </a:extLst>
        </xdr:cNvPr>
        <xdr:cNvSpPr>
          <a:spLocks noChangeShapeType="1"/>
        </xdr:cNvSpPr>
      </xdr:nvSpPr>
      <xdr:spPr bwMode="auto">
        <a:xfrm>
          <a:off x="2028825" y="8343900"/>
          <a:ext cx="17049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8</xdr:col>
      <xdr:colOff>133350</xdr:colOff>
      <xdr:row>24</xdr:row>
      <xdr:rowOff>438150</xdr:rowOff>
    </xdr:from>
    <xdr:to>
      <xdr:col>24</xdr:col>
      <xdr:colOff>161925</xdr:colOff>
      <xdr:row>24</xdr:row>
      <xdr:rowOff>438150</xdr:rowOff>
    </xdr:to>
    <xdr:sp macro="" textlink="">
      <xdr:nvSpPr>
        <xdr:cNvPr id="33" name="Line 17">
          <a:extLst>
            <a:ext uri="{FF2B5EF4-FFF2-40B4-BE49-F238E27FC236}">
              <a16:creationId xmlns:a16="http://schemas.microsoft.com/office/drawing/2014/main" id="{F4964F5B-A2A9-4FC4-92FF-04A13C712B8C}"/>
            </a:ext>
          </a:extLst>
        </xdr:cNvPr>
        <xdr:cNvSpPr>
          <a:spLocks noChangeShapeType="1"/>
        </xdr:cNvSpPr>
      </xdr:nvSpPr>
      <xdr:spPr bwMode="auto">
        <a:xfrm>
          <a:off x="1647825" y="6477000"/>
          <a:ext cx="292417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30</xdr:col>
      <xdr:colOff>59121</xdr:colOff>
      <xdr:row>14</xdr:row>
      <xdr:rowOff>6569</xdr:rowOff>
    </xdr:from>
    <xdr:to>
      <xdr:col>30</xdr:col>
      <xdr:colOff>59121</xdr:colOff>
      <xdr:row>24</xdr:row>
      <xdr:rowOff>0</xdr:rowOff>
    </xdr:to>
    <xdr:cxnSp macro="">
      <xdr:nvCxnSpPr>
        <xdr:cNvPr id="34" name="ตัวเชื่อมต่อตรง 33">
          <a:extLst>
            <a:ext uri="{FF2B5EF4-FFF2-40B4-BE49-F238E27FC236}">
              <a16:creationId xmlns:a16="http://schemas.microsoft.com/office/drawing/2014/main" id="{5297FCCE-2352-4219-B9CD-FC8B32625BFA}"/>
            </a:ext>
          </a:extLst>
        </xdr:cNvPr>
        <xdr:cNvCxnSpPr/>
      </xdr:nvCxnSpPr>
      <xdr:spPr>
        <a:xfrm>
          <a:off x="5555046" y="3664169"/>
          <a:ext cx="0" cy="237468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26</xdr:col>
      <xdr:colOff>4054</xdr:colOff>
      <xdr:row>23</xdr:row>
      <xdr:rowOff>372894</xdr:rowOff>
    </xdr:from>
    <xdr:to>
      <xdr:col>32</xdr:col>
      <xdr:colOff>4053</xdr:colOff>
      <xdr:row>23</xdr:row>
      <xdr:rowOff>372894</xdr:rowOff>
    </xdr:to>
    <xdr:cxnSp macro="">
      <xdr:nvCxnSpPr>
        <xdr:cNvPr id="35" name="ตัวเชื่อมต่อตรง 34">
          <a:extLst>
            <a:ext uri="{FF2B5EF4-FFF2-40B4-BE49-F238E27FC236}">
              <a16:creationId xmlns:a16="http://schemas.microsoft.com/office/drawing/2014/main" id="{22A78949-DE52-43F5-ADB8-6A243A2E8035}"/>
            </a:ext>
          </a:extLst>
        </xdr:cNvPr>
        <xdr:cNvCxnSpPr/>
      </xdr:nvCxnSpPr>
      <xdr:spPr>
        <a:xfrm>
          <a:off x="4776079" y="6002169"/>
          <a:ext cx="132397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154471</xdr:colOff>
      <xdr:row>32</xdr:row>
      <xdr:rowOff>224045</xdr:rowOff>
    </xdr:from>
    <xdr:to>
      <xdr:col>23</xdr:col>
      <xdr:colOff>115956</xdr:colOff>
      <xdr:row>32</xdr:row>
      <xdr:rowOff>224045</xdr:rowOff>
    </xdr:to>
    <xdr:sp macro="" textlink="">
      <xdr:nvSpPr>
        <xdr:cNvPr id="36" name="Line 13">
          <a:extLst>
            <a:ext uri="{FF2B5EF4-FFF2-40B4-BE49-F238E27FC236}">
              <a16:creationId xmlns:a16="http://schemas.microsoft.com/office/drawing/2014/main" id="{DA6607D0-D632-4130-9132-AC5998A3C683}"/>
            </a:ext>
          </a:extLst>
        </xdr:cNvPr>
        <xdr:cNvSpPr>
          <a:spLocks noChangeShapeType="1"/>
        </xdr:cNvSpPr>
      </xdr:nvSpPr>
      <xdr:spPr bwMode="auto">
        <a:xfrm>
          <a:off x="1849921" y="8567945"/>
          <a:ext cx="249513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23192</xdr:colOff>
      <xdr:row>7</xdr:row>
      <xdr:rowOff>220317</xdr:rowOff>
    </xdr:from>
    <xdr:to>
      <xdr:col>31</xdr:col>
      <xdr:colOff>74544</xdr:colOff>
      <xdr:row>7</xdr:row>
      <xdr:rowOff>223630</xdr:rowOff>
    </xdr:to>
    <xdr:sp macro="" textlink="">
      <xdr:nvSpPr>
        <xdr:cNvPr id="27" name="Line 10">
          <a:extLst>
            <a:ext uri="{FF2B5EF4-FFF2-40B4-BE49-F238E27FC236}">
              <a16:creationId xmlns:a16="http://schemas.microsoft.com/office/drawing/2014/main" id="{954149CB-C6D5-4D77-A0D9-BAAA5EB5F446}"/>
            </a:ext>
          </a:extLst>
        </xdr:cNvPr>
        <xdr:cNvSpPr>
          <a:spLocks noChangeShapeType="1"/>
        </xdr:cNvSpPr>
      </xdr:nvSpPr>
      <xdr:spPr bwMode="auto">
        <a:xfrm>
          <a:off x="1257301" y="2034208"/>
          <a:ext cx="4996069" cy="3313"/>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43</xdr:col>
      <xdr:colOff>105104</xdr:colOff>
      <xdr:row>0</xdr:row>
      <xdr:rowOff>105104</xdr:rowOff>
    </xdr:from>
    <xdr:to>
      <xdr:col>43</xdr:col>
      <xdr:colOff>581354</xdr:colOff>
      <xdr:row>2</xdr:row>
      <xdr:rowOff>68975</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748345" y="105104"/>
          <a:ext cx="476250" cy="476250"/>
        </a:xfrm>
        <a:prstGeom prst="rect">
          <a:avLst/>
        </a:prstGeom>
      </xdr:spPr>
    </xdr:pic>
    <xdr:clientData/>
  </xdr:twoCellAnchor>
  <xdr:twoCellAnchor editAs="oneCell">
    <xdr:from>
      <xdr:col>43</xdr:col>
      <xdr:colOff>105104</xdr:colOff>
      <xdr:row>0</xdr:row>
      <xdr:rowOff>105104</xdr:rowOff>
    </xdr:from>
    <xdr:to>
      <xdr:col>43</xdr:col>
      <xdr:colOff>581354</xdr:colOff>
      <xdr:row>2</xdr:row>
      <xdr:rowOff>68975</xdr:rowOff>
    </xdr:to>
    <xdr:pic>
      <xdr:nvPicPr>
        <xdr:cNvPr id="3" name="รูปภาพ 2">
          <a:hlinkClick xmlns:r="http://schemas.openxmlformats.org/officeDocument/2006/relationships" r:id="rId3"/>
          <a:extLst>
            <a:ext uri="{FF2B5EF4-FFF2-40B4-BE49-F238E27FC236}">
              <a16:creationId xmlns:a16="http://schemas.microsoft.com/office/drawing/2014/main" id="{17560549-D3A8-458D-9FB7-C916A9CA71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601529" y="105104"/>
          <a:ext cx="476250" cy="478221"/>
        </a:xfrm>
        <a:prstGeom prst="rect">
          <a:avLst/>
        </a:prstGeom>
      </xdr:spPr>
    </xdr:pic>
    <xdr:clientData/>
  </xdr:twoCellAnchor>
  <xdr:twoCellAnchor>
    <xdr:from>
      <xdr:col>27</xdr:col>
      <xdr:colOff>91966</xdr:colOff>
      <xdr:row>0</xdr:row>
      <xdr:rowOff>223345</xdr:rowOff>
    </xdr:from>
    <xdr:to>
      <xdr:col>31</xdr:col>
      <xdr:colOff>91966</xdr:colOff>
      <xdr:row>0</xdr:row>
      <xdr:rowOff>223345</xdr:rowOff>
    </xdr:to>
    <xdr:cxnSp macro="">
      <xdr:nvCxnSpPr>
        <xdr:cNvPr id="5" name="ตัวเชื่อมต่อตรง 4">
          <a:extLst>
            <a:ext uri="{FF2B5EF4-FFF2-40B4-BE49-F238E27FC236}">
              <a16:creationId xmlns:a16="http://schemas.microsoft.com/office/drawing/2014/main" id="{A5F2B127-45B1-418B-92ED-7427021B0FE1}"/>
            </a:ext>
          </a:extLst>
        </xdr:cNvPr>
        <xdr:cNvCxnSpPr/>
      </xdr:nvCxnSpPr>
      <xdr:spPr>
        <a:xfrm>
          <a:off x="5944914" y="223345"/>
          <a:ext cx="578069"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43</xdr:col>
      <xdr:colOff>105104</xdr:colOff>
      <xdr:row>0</xdr:row>
      <xdr:rowOff>105104</xdr:rowOff>
    </xdr:from>
    <xdr:to>
      <xdr:col>43</xdr:col>
      <xdr:colOff>581354</xdr:colOff>
      <xdr:row>2</xdr:row>
      <xdr:rowOff>68975</xdr:rowOff>
    </xdr:to>
    <xdr:pic>
      <xdr:nvPicPr>
        <xdr:cNvPr id="6" name="รูปภาพ 5">
          <a:hlinkClick xmlns:r="http://schemas.openxmlformats.org/officeDocument/2006/relationships" r:id="rId1"/>
          <a:extLst>
            <a:ext uri="{FF2B5EF4-FFF2-40B4-BE49-F238E27FC236}">
              <a16:creationId xmlns:a16="http://schemas.microsoft.com/office/drawing/2014/main" id="{65695DED-5307-4D2B-A68B-710105A262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601529" y="105104"/>
          <a:ext cx="476250" cy="478221"/>
        </a:xfrm>
        <a:prstGeom prst="rect">
          <a:avLst/>
        </a:prstGeom>
      </xdr:spPr>
    </xdr:pic>
    <xdr:clientData/>
  </xdr:twoCellAnchor>
  <xdr:twoCellAnchor editAs="oneCell">
    <xdr:from>
      <xdr:col>43</xdr:col>
      <xdr:colOff>105104</xdr:colOff>
      <xdr:row>0</xdr:row>
      <xdr:rowOff>105104</xdr:rowOff>
    </xdr:from>
    <xdr:to>
      <xdr:col>43</xdr:col>
      <xdr:colOff>581354</xdr:colOff>
      <xdr:row>2</xdr:row>
      <xdr:rowOff>68975</xdr:rowOff>
    </xdr:to>
    <xdr:pic>
      <xdr:nvPicPr>
        <xdr:cNvPr id="7" name="รูปภาพ 6">
          <a:hlinkClick xmlns:r="http://schemas.openxmlformats.org/officeDocument/2006/relationships" r:id="rId3"/>
          <a:extLst>
            <a:ext uri="{FF2B5EF4-FFF2-40B4-BE49-F238E27FC236}">
              <a16:creationId xmlns:a16="http://schemas.microsoft.com/office/drawing/2014/main" id="{B16466CC-0950-4DBA-ACF5-50D59DD7412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601529" y="105104"/>
          <a:ext cx="476250" cy="478221"/>
        </a:xfrm>
        <a:prstGeom prst="rect">
          <a:avLst/>
        </a:prstGeom>
      </xdr:spPr>
    </xdr:pic>
    <xdr:clientData/>
  </xdr:twoCellAnchor>
  <xdr:twoCellAnchor>
    <xdr:from>
      <xdr:col>27</xdr:col>
      <xdr:colOff>91966</xdr:colOff>
      <xdr:row>0</xdr:row>
      <xdr:rowOff>223345</xdr:rowOff>
    </xdr:from>
    <xdr:to>
      <xdr:col>31</xdr:col>
      <xdr:colOff>91966</xdr:colOff>
      <xdr:row>0</xdr:row>
      <xdr:rowOff>223345</xdr:rowOff>
    </xdr:to>
    <xdr:cxnSp macro="">
      <xdr:nvCxnSpPr>
        <xdr:cNvPr id="8" name="ตัวเชื่อมต่อตรง 7">
          <a:extLst>
            <a:ext uri="{FF2B5EF4-FFF2-40B4-BE49-F238E27FC236}">
              <a16:creationId xmlns:a16="http://schemas.microsoft.com/office/drawing/2014/main" id="{0194EF81-DD48-452F-9F41-183BE98B1A69}"/>
            </a:ext>
          </a:extLst>
        </xdr:cNvPr>
        <xdr:cNvCxnSpPr/>
      </xdr:nvCxnSpPr>
      <xdr:spPr>
        <a:xfrm>
          <a:off x="5911741" y="223345"/>
          <a:ext cx="5715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drawings/drawing54.xml><?xml version="1.0" encoding="utf-8"?>
<xdr:wsDr xmlns:xdr="http://schemas.openxmlformats.org/drawingml/2006/spreadsheetDrawing" xmlns:a="http://schemas.openxmlformats.org/drawingml/2006/main">
  <xdr:twoCellAnchor editAs="oneCell">
    <xdr:from>
      <xdr:col>14</xdr:col>
      <xdr:colOff>133350</xdr:colOff>
      <xdr:row>0</xdr:row>
      <xdr:rowOff>209550</xdr:rowOff>
    </xdr:from>
    <xdr:to>
      <xdr:col>14</xdr:col>
      <xdr:colOff>609600</xdr:colOff>
      <xdr:row>3</xdr:row>
      <xdr:rowOff>67181</xdr:rowOff>
    </xdr:to>
    <xdr:pic>
      <xdr:nvPicPr>
        <xdr:cNvPr id="3" name="รูปภาพ 2">
          <a:hlinkClick xmlns:r="http://schemas.openxmlformats.org/officeDocument/2006/relationships" r:id="rId1"/>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0" y="209550"/>
          <a:ext cx="476250" cy="476756"/>
        </a:xfrm>
        <a:prstGeom prst="rect">
          <a:avLst/>
        </a:prstGeom>
      </xdr:spPr>
    </xdr:pic>
    <xdr:clientData/>
  </xdr:twoCellAnchor>
  <xdr:twoCellAnchor editAs="oneCell">
    <xdr:from>
      <xdr:col>14</xdr:col>
      <xdr:colOff>133350</xdr:colOff>
      <xdr:row>0</xdr:row>
      <xdr:rowOff>209550</xdr:rowOff>
    </xdr:from>
    <xdr:to>
      <xdr:col>14</xdr:col>
      <xdr:colOff>609600</xdr:colOff>
      <xdr:row>3</xdr:row>
      <xdr:rowOff>67181</xdr:rowOff>
    </xdr:to>
    <xdr:pic>
      <xdr:nvPicPr>
        <xdr:cNvPr id="5" name="รูปภาพ 4">
          <a:hlinkClick xmlns:r="http://schemas.openxmlformats.org/officeDocument/2006/relationships" r:id="rId3"/>
          <a:extLst>
            <a:ext uri="{FF2B5EF4-FFF2-40B4-BE49-F238E27FC236}">
              <a16:creationId xmlns:a16="http://schemas.microsoft.com/office/drawing/2014/main" id="{50C0C9E5-E469-4880-9023-DC5C0F0702C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20500" y="209550"/>
          <a:ext cx="476250" cy="476756"/>
        </a:xfrm>
        <a:prstGeom prst="rect">
          <a:avLst/>
        </a:prstGeom>
      </xdr:spPr>
    </xdr:pic>
    <xdr:clientData/>
  </xdr:twoCellAnchor>
  <xdr:twoCellAnchor editAs="oneCell">
    <xdr:from>
      <xdr:col>14</xdr:col>
      <xdr:colOff>133350</xdr:colOff>
      <xdr:row>0</xdr:row>
      <xdr:rowOff>209550</xdr:rowOff>
    </xdr:from>
    <xdr:to>
      <xdr:col>14</xdr:col>
      <xdr:colOff>609600</xdr:colOff>
      <xdr:row>3</xdr:row>
      <xdr:rowOff>67181</xdr:rowOff>
    </xdr:to>
    <xdr:pic>
      <xdr:nvPicPr>
        <xdr:cNvPr id="4" name="รูปภาพ 3">
          <a:hlinkClick xmlns:r="http://schemas.openxmlformats.org/officeDocument/2006/relationships" r:id="rId1"/>
          <a:extLst>
            <a:ext uri="{FF2B5EF4-FFF2-40B4-BE49-F238E27FC236}">
              <a16:creationId xmlns:a16="http://schemas.microsoft.com/office/drawing/2014/main" id="{D74C2B5B-760F-4D70-A08F-26F9F108AA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39550" y="209550"/>
          <a:ext cx="476250" cy="476756"/>
        </a:xfrm>
        <a:prstGeom prst="rect">
          <a:avLst/>
        </a:prstGeom>
      </xdr:spPr>
    </xdr:pic>
    <xdr:clientData/>
  </xdr:twoCellAnchor>
  <xdr:twoCellAnchor editAs="oneCell">
    <xdr:from>
      <xdr:col>14</xdr:col>
      <xdr:colOff>133350</xdr:colOff>
      <xdr:row>0</xdr:row>
      <xdr:rowOff>209550</xdr:rowOff>
    </xdr:from>
    <xdr:to>
      <xdr:col>14</xdr:col>
      <xdr:colOff>609600</xdr:colOff>
      <xdr:row>3</xdr:row>
      <xdr:rowOff>67181</xdr:rowOff>
    </xdr:to>
    <xdr:pic>
      <xdr:nvPicPr>
        <xdr:cNvPr id="6" name="รูปภาพ 5">
          <a:hlinkClick xmlns:r="http://schemas.openxmlformats.org/officeDocument/2006/relationships" r:id="rId3"/>
          <a:extLst>
            <a:ext uri="{FF2B5EF4-FFF2-40B4-BE49-F238E27FC236}">
              <a16:creationId xmlns:a16="http://schemas.microsoft.com/office/drawing/2014/main" id="{EEA7ED49-7F0C-4619-8DE6-7392758D6B0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639550" y="209550"/>
          <a:ext cx="476250" cy="476756"/>
        </a:xfrm>
        <a:prstGeom prst="rect">
          <a:avLst/>
        </a:prstGeom>
      </xdr:spPr>
    </xdr:pic>
    <xdr:clientData/>
  </xdr:twoCellAnchor>
  <xdr:twoCellAnchor>
    <xdr:from>
      <xdr:col>3</xdr:col>
      <xdr:colOff>1343747</xdr:colOff>
      <xdr:row>6</xdr:row>
      <xdr:rowOff>57150</xdr:rowOff>
    </xdr:from>
    <xdr:to>
      <xdr:col>3</xdr:col>
      <xdr:colOff>1943101</xdr:colOff>
      <xdr:row>14</xdr:row>
      <xdr:rowOff>74130</xdr:rowOff>
    </xdr:to>
    <xdr:sp macro="" textlink="">
      <xdr:nvSpPr>
        <xdr:cNvPr id="7" name="วงเล็บปีกกาขวา 6">
          <a:extLst>
            <a:ext uri="{FF2B5EF4-FFF2-40B4-BE49-F238E27FC236}">
              <a16:creationId xmlns:a16="http://schemas.microsoft.com/office/drawing/2014/main" id="{D8799C8D-2C7B-46E5-8EFF-A2BBE72DDE66}"/>
            </a:ext>
          </a:extLst>
        </xdr:cNvPr>
        <xdr:cNvSpPr/>
      </xdr:nvSpPr>
      <xdr:spPr>
        <a:xfrm>
          <a:off x="3610697" y="1581150"/>
          <a:ext cx="599354" cy="1998180"/>
        </a:xfrm>
        <a:prstGeom prst="rightBrace">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th-TH" sz="1100"/>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45</xdr:col>
      <xdr:colOff>231913</xdr:colOff>
      <xdr:row>0</xdr:row>
      <xdr:rowOff>82825</xdr:rowOff>
    </xdr:from>
    <xdr:to>
      <xdr:col>46</xdr:col>
      <xdr:colOff>20706</xdr:colOff>
      <xdr:row>2</xdr:row>
      <xdr:rowOff>46059</xdr:rowOff>
    </xdr:to>
    <xdr:pic>
      <xdr:nvPicPr>
        <xdr:cNvPr id="2" name="รูปภาพ 1">
          <a:hlinkClick xmlns:r="http://schemas.openxmlformats.org/officeDocument/2006/relationships" r:id="rId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24152" y="82825"/>
          <a:ext cx="476250" cy="476756"/>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3" name="รูปภาพ 2">
          <a:hlinkClick xmlns:r="http://schemas.openxmlformats.org/officeDocument/2006/relationships" r:id="rId1"/>
          <a:extLst>
            <a:ext uri="{FF2B5EF4-FFF2-40B4-BE49-F238E27FC236}">
              <a16:creationId xmlns:a16="http://schemas.microsoft.com/office/drawing/2014/main" id="{53DFC99F-74F6-49CE-BC41-D0E331896A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61838"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4" name="รูปภาพ 3">
          <a:hlinkClick xmlns:r="http://schemas.openxmlformats.org/officeDocument/2006/relationships" r:id="rId3"/>
          <a:extLst>
            <a:ext uri="{FF2B5EF4-FFF2-40B4-BE49-F238E27FC236}">
              <a16:creationId xmlns:a16="http://schemas.microsoft.com/office/drawing/2014/main" id="{F77A3530-7EB1-4E38-9384-C4FB3D57ED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061838"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5" name="รูปภาพ 4">
          <a:hlinkClick xmlns:r="http://schemas.openxmlformats.org/officeDocument/2006/relationships" r:id="rId1"/>
          <a:extLst>
            <a:ext uri="{FF2B5EF4-FFF2-40B4-BE49-F238E27FC236}">
              <a16:creationId xmlns:a16="http://schemas.microsoft.com/office/drawing/2014/main" id="{0F748DE6-B2F9-4648-BA33-3BADD1171AE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6" name="รูปภาพ 5">
          <a:hlinkClick xmlns:r="http://schemas.openxmlformats.org/officeDocument/2006/relationships" r:id="rId1"/>
          <a:extLst>
            <a:ext uri="{FF2B5EF4-FFF2-40B4-BE49-F238E27FC236}">
              <a16:creationId xmlns:a16="http://schemas.microsoft.com/office/drawing/2014/main" id="{33BA0865-0A66-4C60-8E48-1EBC3559076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7" name="รูปภาพ 6">
          <a:hlinkClick xmlns:r="http://schemas.openxmlformats.org/officeDocument/2006/relationships" r:id="rId3"/>
          <a:extLst>
            <a:ext uri="{FF2B5EF4-FFF2-40B4-BE49-F238E27FC236}">
              <a16:creationId xmlns:a16="http://schemas.microsoft.com/office/drawing/2014/main" id="{ADD31027-D405-42B6-9866-8029EBFC87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8" name="รูปภาพ 7">
          <a:hlinkClick xmlns:r="http://schemas.openxmlformats.org/officeDocument/2006/relationships" r:id="rId1"/>
          <a:extLst>
            <a:ext uri="{FF2B5EF4-FFF2-40B4-BE49-F238E27FC236}">
              <a16:creationId xmlns:a16="http://schemas.microsoft.com/office/drawing/2014/main" id="{0DFC4D4B-32D4-4907-92F6-6193B5B290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9" name="รูปภาพ 8">
          <a:hlinkClick xmlns:r="http://schemas.openxmlformats.org/officeDocument/2006/relationships" r:id="rId1"/>
          <a:extLst>
            <a:ext uri="{FF2B5EF4-FFF2-40B4-BE49-F238E27FC236}">
              <a16:creationId xmlns:a16="http://schemas.microsoft.com/office/drawing/2014/main" id="{291B2CBE-F2B9-410E-9944-6A7B5E9243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10" name="รูปภาพ 9">
          <a:hlinkClick xmlns:r="http://schemas.openxmlformats.org/officeDocument/2006/relationships" r:id="rId3"/>
          <a:extLst>
            <a:ext uri="{FF2B5EF4-FFF2-40B4-BE49-F238E27FC236}">
              <a16:creationId xmlns:a16="http://schemas.microsoft.com/office/drawing/2014/main" id="{094D6340-1342-44CE-A015-3BB777B17F6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11" name="รูปภาพ 10">
          <a:hlinkClick xmlns:r="http://schemas.openxmlformats.org/officeDocument/2006/relationships" r:id="rId1"/>
          <a:extLst>
            <a:ext uri="{FF2B5EF4-FFF2-40B4-BE49-F238E27FC236}">
              <a16:creationId xmlns:a16="http://schemas.microsoft.com/office/drawing/2014/main" id="{61C96A07-ED90-4542-BC00-E756CFA4A85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12" name="รูปภาพ 11">
          <a:hlinkClick xmlns:r="http://schemas.openxmlformats.org/officeDocument/2006/relationships" r:id="rId1"/>
          <a:extLst>
            <a:ext uri="{FF2B5EF4-FFF2-40B4-BE49-F238E27FC236}">
              <a16:creationId xmlns:a16="http://schemas.microsoft.com/office/drawing/2014/main" id="{8DACF6EB-9F1E-42D9-9798-F6502BCD63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twoCellAnchor editAs="oneCell">
    <xdr:from>
      <xdr:col>45</xdr:col>
      <xdr:colOff>231913</xdr:colOff>
      <xdr:row>0</xdr:row>
      <xdr:rowOff>82825</xdr:rowOff>
    </xdr:from>
    <xdr:to>
      <xdr:col>46</xdr:col>
      <xdr:colOff>20706</xdr:colOff>
      <xdr:row>2</xdr:row>
      <xdr:rowOff>46059</xdr:rowOff>
    </xdr:to>
    <xdr:pic>
      <xdr:nvPicPr>
        <xdr:cNvPr id="13" name="รูปภาพ 12">
          <a:hlinkClick xmlns:r="http://schemas.openxmlformats.org/officeDocument/2006/relationships" r:id="rId3"/>
          <a:extLst>
            <a:ext uri="{FF2B5EF4-FFF2-40B4-BE49-F238E27FC236}">
              <a16:creationId xmlns:a16="http://schemas.microsoft.com/office/drawing/2014/main" id="{3FD2443A-B8FC-4EBB-9FB0-B69A5D10D0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66613" y="82825"/>
          <a:ext cx="474593" cy="477584"/>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10</xdr:col>
      <xdr:colOff>180975</xdr:colOff>
      <xdr:row>0</xdr:row>
      <xdr:rowOff>123825</xdr:rowOff>
    </xdr:from>
    <xdr:to>
      <xdr:col>10</xdr:col>
      <xdr:colOff>657225</xdr:colOff>
      <xdr:row>1</xdr:row>
      <xdr:rowOff>343406</xdr:rowOff>
    </xdr:to>
    <xdr:pic>
      <xdr:nvPicPr>
        <xdr:cNvPr id="3" name="รูปภาพ 2">
          <a:hlinkClick xmlns:r="http://schemas.openxmlformats.org/officeDocument/2006/relationships" r:id="rId1"/>
          <a:extLst>
            <a:ext uri="{FF2B5EF4-FFF2-40B4-BE49-F238E27FC236}">
              <a16:creationId xmlns:a16="http://schemas.microsoft.com/office/drawing/2014/main" id="{13A2F097-BD4F-46F9-8511-5D03B408E2E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267575" y="123825"/>
          <a:ext cx="476250" cy="476756"/>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3</xdr:col>
      <xdr:colOff>228601</xdr:colOff>
      <xdr:row>1</xdr:row>
      <xdr:rowOff>141195</xdr:rowOff>
    </xdr:from>
    <xdr:to>
      <xdr:col>4</xdr:col>
      <xdr:colOff>19051</xdr:colOff>
      <xdr:row>3</xdr:row>
      <xdr:rowOff>114301</xdr:rowOff>
    </xdr:to>
    <xdr:pic>
      <xdr:nvPicPr>
        <xdr:cNvPr id="5" name="รูปภาพ 4">
          <a:hlinkClick xmlns:r="http://schemas.openxmlformats.org/officeDocument/2006/relationships" r:id="rId1"/>
          <a:extLst>
            <a:ext uri="{FF2B5EF4-FFF2-40B4-BE49-F238E27FC236}">
              <a16:creationId xmlns:a16="http://schemas.microsoft.com/office/drawing/2014/main" id="{840AA74D-21E0-4441-BB7E-6A7A22F968E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86676" y="398370"/>
          <a:ext cx="476250" cy="4874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MAIN_000_&#3616;&#3634;&#3619;&#3585;&#3636;&#3592;&#3607;&#3637;&#3656;&#3652;&#3604;&#3657;&#3619;&#3633;&#3610;&#3617;&#3629;&#3610;&#3627;&#3617;&#3634;&#3618;-&#3627;&#3621;&#3633;&#3585;&#3626;&#3641;&#3605;&#3619;&#3648;&#3605;&#3619;&#3637;&#3618;&#3617;&#3648;&#3586;&#3657;&#3634;&#3607;&#3635;&#3591;&#3634;&#3609;-2-61\&#3626;&#3617;&#3640;&#3604;&#3610;&#3633;&#3609;&#3607;&#3638;&#3585;&#3585;&#3634;&#3619;&#3613;&#3638;&#3585;_&#3626;&#3634;&#3586;&#3634;_&#3614;&#3609;&#3633;&#3585;&#3591;&#3634;&#3609;&#3610;&#3633;&#3609;&#3607;&#3638;&#3585;&#3586;&#3657;&#3629;&#3617;&#3641;&#3621;&#3588;&#3629;&#3617;&#3614;&#3636;&#3623;&#3648;&#3605;&#3629;&#3619;&#3660;%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WISDOM_IC\Desktop\Wisdom_Tranning\Origrnal_Applications\ORG\DB_Training_Certificate_ORG.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001_&#3616;&#3634;&#3619;&#3585;&#3636;&#3592;&#3607;&#3637;&#3656;&#3652;&#3604;&#3657;&#3619;&#3633;&#3610;&#3617;&#3629;&#3610;&#3627;&#3617;&#3634;&#3618;-60\003_&#3585;&#3634;&#3619;&#3613;&#3638;&#3585;&#3629;&#3634;&#3594;&#3637;&#3614;&#3648;&#3626;&#3619;&#3636;&#3617;\01_&#3585;&#3634;&#3619;&#3648;&#3594;&#3639;&#3656;&#3629;&#3617;&#3652;&#3615;&#3615;&#3657;&#3634;(&#3650;&#3588;&#3619;&#3591;&#3627;&#3621;&#3633;&#3591;&#3588;&#3634;&#3648;&#3627;&#3621;&#3655;&#3585;)_&#3619;&#3640;&#3656;&#3609;&#3607;&#3637;&#3656;_01\Database\DB_Certific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WISDOM_IC\Desktop\Wisdom_Tranning\OSD_&#3629;.&#3611;&#3633;&#3597;&#3597;&#3634;\&#3629;.&#3611;&#3633;&#3597;&#3597;&#3634;_&#3585;&#3634;&#3619;&#3607;&#3635;&#3586;&#3609;&#3617;&#3652;&#3607;&#3618;_&#3619;&#3640;&#3656;&#3609;&#3607;&#3637;&#3656;_95\DB_Training_Certificate_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650;&#3611;&#3619;&#3649;&#3585;&#3619;&#3617;&#3592;&#3633;&#3604;&#3614;&#3636;&#3617;&#3614;&#3660;&#3623;&#3640;&#3602;&#3636;&#3610;&#3633;&#3605;&#3619;_&#3650;&#3588;&#3619;&#3591;&#3585;&#3634;&#3619;&#3612;&#3641;&#3657;&#3606;&#3639;&#3629;&#3610;&#3633;&#3605;&#3619;&#3626;&#3623;&#3633;&#3626;&#3604;&#3636;&#3585;&#3634;&#3619;&#3649;&#3627;&#3656;&#3591;&#3619;&#3633;&#3600;/DB_Certificat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WISDOM_IC\Desktop\Print_Cerficate\DB_Survey.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M2S_ORG/TM2S_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XXXXX1"/>
      <sheetName val="XXXXX2"/>
      <sheetName val="XXXXX3"/>
      <sheetName val="กำหนดค่า"/>
      <sheetName val="ประกันคุณภาพ-61"/>
      <sheetName val="main"/>
      <sheetName val="ข้อมูลผู้เข้ารับการฝึก"/>
      <sheetName val="ข้อมูลผู้เข้ารับการฝึก_02"/>
      <sheetName val="หลักสูตร"/>
      <sheetName val="ป.3221-5"/>
      <sheetName val="ป.3221-5-รวมเล่ม"/>
      <sheetName val="แผนการฝึก_ป.3211_nomber"/>
      <sheetName val="แผนการฝึก_ป.3211"/>
      <sheetName val="ตารางฝึกประจำวัน_ป.3212"/>
      <sheetName val="แบบันทึกการฝึก_ป_451"/>
      <sheetName val="แบบสำรวจเวลาฝึก_ป3311"/>
      <sheetName val="ให้คำปรึกษา_ป.3312)"/>
      <sheetName val=" รายสัปดา3.1"/>
      <sheetName val="สรปุเวลาเรียน"/>
      <sheetName val="รายวิชา"/>
      <sheetName val="บันทึกการสอบ-แบบสรุป4.7"/>
      <sheetName val="แบบแสดงผลการฝึกรวมทุกวิชา 4.8"/>
      <sheetName val="รายงานผล"/>
      <sheetName val="ป.251"/>
      <sheetName val="การส่งต่อ_ป_452"/>
      <sheetName val="ทะเบียน_สปก_ป_4612"/>
      <sheetName val="ป 431"/>
      <sheetName val="ป 432"/>
      <sheetName val="ป_433"/>
      <sheetName val="ป_435"/>
      <sheetName val="ป_411_2"/>
      <sheetName val="ป 411-2"/>
      <sheetName val="ป 421"/>
    </sheetNames>
    <sheetDataSet>
      <sheetData sheetId="0" refreshError="1"/>
      <sheetData sheetId="1" refreshError="1"/>
      <sheetData sheetId="2" refreshError="1"/>
      <sheetData sheetId="3" refreshError="1"/>
      <sheetData sheetId="4" refreshError="1"/>
      <sheetData sheetId="5">
        <row r="2">
          <cell r="N2" t="str">
            <v>หลักสูตร : การฝึกเตรียมเข้าทำงาน</v>
          </cell>
        </row>
        <row r="3">
          <cell r="B3" t="str">
            <v>(นายณัฐวัฒน์   ศาสนนันทน์)</v>
          </cell>
          <cell r="K3" t="str">
            <v>(นายปัญญา  ผาธรรม)</v>
          </cell>
        </row>
        <row r="4">
          <cell r="B4" t="str">
            <v>(นายยศรัณย์  พิศิษฐ์โชค)</v>
          </cell>
          <cell r="K4" t="str">
            <v>นายปัญญา  ผาธรรม</v>
          </cell>
        </row>
        <row r="7">
          <cell r="B7" t="str">
            <v>ตำแหน่ง ครูฝึกฝีมือแรงงาน</v>
          </cell>
          <cell r="N7" t="str">
            <v xml:space="preserve">สาขา  พนักงานบันทึกข้อมูลคอมพิวเตอร์ </v>
          </cell>
          <cell r="Q7" t="str">
            <v>( รหัสหลักสูตร 0910024220401)</v>
          </cell>
        </row>
        <row r="8">
          <cell r="B8" t="str">
            <v>ตำแหน่ง หัวหน้าฝ่ายพัฒนาฝีมือแรงงาน</v>
          </cell>
        </row>
        <row r="9">
          <cell r="B9" t="str">
            <v>ตำแหน่ง ปฏิบัติหน้าที่แทน หัวหน้างานฝ่ายพัฒนาฝีมือแรงงาน</v>
          </cell>
        </row>
        <row r="10">
          <cell r="B10" t="str">
            <v>ตำแหน่ง ผู้อำนวยการสำนักงานพัฒนาฝีมือแรงงานสุรินทร์</v>
          </cell>
        </row>
        <row r="15">
          <cell r="B15" t="str">
            <v>ลงชื่อ ................................................ผู้ควบคุม</v>
          </cell>
        </row>
        <row r="16">
          <cell r="B16" t="str">
            <v>ลงชื่อ ................................................ผู้ควบคุม</v>
          </cell>
        </row>
        <row r="17">
          <cell r="B17" t="str">
            <v>ลงชื่อ …………………………………... ครูฝึก</v>
          </cell>
        </row>
        <row r="20">
          <cell r="B20" t="str">
            <v>นายณัฐวัฒน์   ศาสนนันทน์</v>
          </cell>
        </row>
        <row r="21">
          <cell r="B21" t="str">
            <v>นายยศรัณย์  พิศิษฐ์โชค</v>
          </cell>
        </row>
      </sheetData>
      <sheetData sheetId="6"/>
      <sheetData sheetId="7" refreshError="1"/>
      <sheetData sheetId="8" refreshError="1"/>
      <sheetData sheetId="9" refreshError="1"/>
      <sheetData sheetId="10" refreshError="1"/>
      <sheetData sheetId="11" refreshError="1"/>
      <sheetData sheetId="12" refreshError="1"/>
      <sheetData sheetId="13">
        <row r="7">
          <cell r="AC7" t="str">
            <v>มกราคม</v>
          </cell>
        </row>
        <row r="8">
          <cell r="AC8" t="str">
            <v>กุมภาพันธ์</v>
          </cell>
        </row>
        <row r="9">
          <cell r="AC9" t="str">
            <v>มีนาคม</v>
          </cell>
        </row>
        <row r="10">
          <cell r="AC10" t="str">
            <v>เมษายน</v>
          </cell>
        </row>
        <row r="11">
          <cell r="AC11" t="str">
            <v>พฤษภาคม</v>
          </cell>
        </row>
        <row r="12">
          <cell r="AC12" t="str">
            <v>มิถุนายน</v>
          </cell>
        </row>
        <row r="13">
          <cell r="AC13" t="str">
            <v>กรกฎาคม</v>
          </cell>
        </row>
        <row r="14">
          <cell r="AC14" t="str">
            <v>สิงหาคม</v>
          </cell>
        </row>
        <row r="15">
          <cell r="AC15" t="str">
            <v>กันยายน</v>
          </cell>
        </row>
        <row r="16">
          <cell r="AC16" t="str">
            <v>ตุลาคม</v>
          </cell>
        </row>
        <row r="17">
          <cell r="AC17" t="str">
            <v>พฤศจิกายน</v>
          </cell>
        </row>
        <row r="18">
          <cell r="AC18" t="str">
            <v>ธันวาคม</v>
          </cell>
        </row>
      </sheetData>
      <sheetData sheetId="14">
        <row r="10">
          <cell r="A10" t="str">
            <v>หมวดความรู้ความสามารถ  [ 21 ชม.]</v>
          </cell>
        </row>
      </sheetData>
      <sheetData sheetId="15"/>
      <sheetData sheetId="16" refreshError="1"/>
      <sheetData sheetId="17">
        <row r="35">
          <cell r="B35" t="str">
            <v>นางสาวภิญญาพัชน์</v>
          </cell>
        </row>
      </sheetData>
      <sheetData sheetId="18" refreshError="1"/>
      <sheetData sheetId="19" refreshError="1"/>
      <sheetData sheetId="20">
        <row r="17">
          <cell r="Y17">
            <v>406</v>
          </cell>
        </row>
      </sheetData>
      <sheetData sheetId="21">
        <row r="3">
          <cell r="B3" t="str">
            <v>กิจกรรมสร้างเสริมในสัยในการทำงาน</v>
          </cell>
          <cell r="G3" t="str">
            <v>0912210101</v>
          </cell>
        </row>
        <row r="4">
          <cell r="B4" t="str">
            <v>ความปลอดภัยในการทำงาน</v>
          </cell>
          <cell r="G4" t="str">
            <v>0912210102</v>
          </cell>
        </row>
        <row r="5">
          <cell r="B5" t="str">
            <v>การฝึกพิมพ์สัมผัสด้วยโปรแกรมฝึกพิมพ์</v>
          </cell>
          <cell r="G5" t="str">
            <v>0912220501</v>
          </cell>
        </row>
        <row r="6">
          <cell r="B6" t="str">
            <v>ความรู้เบื้องต้นเกี่ยวกับคอมพิวเตอร์</v>
          </cell>
          <cell r="G6">
            <v>912230501</v>
          </cell>
        </row>
        <row r="7">
          <cell r="B7" t="str">
            <v>ระบบปฏิบัติการและโปรแกรมสํานักงาน</v>
          </cell>
          <cell r="G7">
            <v>912230502</v>
          </cell>
        </row>
        <row r="8">
          <cell r="B8" t="str">
            <v>การใช้โปรแกรมการประมวลผลคํา</v>
          </cell>
          <cell r="G8">
            <v>912230503</v>
          </cell>
        </row>
        <row r="9">
          <cell r="B9" t="str">
            <v>การใช้โปรแกรมตารางทําการ</v>
          </cell>
          <cell r="G9">
            <v>912230504</v>
          </cell>
        </row>
        <row r="10">
          <cell r="B10" t="str">
            <v>การใช้โปรแกรมนําเสนอผลงาน</v>
          </cell>
          <cell r="G10">
            <v>912230505</v>
          </cell>
        </row>
        <row r="11">
          <cell r="B11" t="str">
            <v>การใช้โปรแกรมฐานข้อมูล</v>
          </cell>
          <cell r="G11">
            <v>912230506</v>
          </cell>
        </row>
        <row r="12">
          <cell r="B12" t="str">
            <v>การใช้โปรแกรมกราฟิก</v>
          </cell>
          <cell r="G12">
            <v>912230507</v>
          </cell>
        </row>
        <row r="13">
          <cell r="B13" t="str">
            <v>ระบบอินเตอร์เน็ต</v>
          </cell>
          <cell r="G13">
            <v>912230508</v>
          </cell>
        </row>
        <row r="14">
          <cell r="B14" t="str">
            <v>การใช้อุปกรณ์สํานักงาน</v>
          </cell>
          <cell r="G14">
            <v>912230509</v>
          </cell>
        </row>
        <row r="15">
          <cell r="B15" t="str">
            <v>การวัดและประเมินผล</v>
          </cell>
          <cell r="G15">
            <v>912230599</v>
          </cell>
        </row>
        <row r="16">
          <cell r="B16" t="e">
            <v>#REF!</v>
          </cell>
          <cell r="G16" t="e">
            <v>#REF!</v>
          </cell>
        </row>
        <row r="17">
          <cell r="B17" t="e">
            <v>#REF!</v>
          </cell>
          <cell r="G17" t="e">
            <v>#REF!</v>
          </cell>
        </row>
        <row r="18">
          <cell r="B18" t="e">
            <v>#REF!</v>
          </cell>
          <cell r="G18" t="e">
            <v>#REF!</v>
          </cell>
        </row>
      </sheetData>
      <sheetData sheetId="22" refreshError="1"/>
      <sheetData sheetId="23">
        <row r="3">
          <cell r="A3" t="str">
            <v>หลักสูตร   สาขาอาชีพ / ช่าง : ไฟฟ้าอิเล็กทรอนิกส์และคอมพิวเตอร์           งานฝึกช่าง : พนักงานบันทึกข้อมูลคอมพิวเตอร์   รุ่นที่ 2/2561</v>
          </cell>
        </row>
      </sheetData>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_List"/>
      <sheetName val="แบบลงชื่อพิธีเปิดการฝึกอบรม"/>
      <sheetName val="IMPORTS_Sprit_ข้อมูลตกผลึก"/>
      <sheetName val="MAIN_Setting"/>
      <sheetName val="DB_Certificate_Normal"/>
      <sheetName val="ป้อนข้อมูลพื้นฐาน"/>
      <sheetName val="Imports"/>
      <sheetName val="DB_Certificate"/>
      <sheetName val="พิมพ์ทะเบียน-วุฒิบัตร"/>
      <sheetName val="01_ข้อมูลผู้เข้ารับการฝึก"/>
      <sheetName val="ตารางการฝึกอบรม_18_HR"/>
      <sheetName val="ตารางการฝึกอบรม_30_HR "/>
      <sheetName val="ตารางการฝึกอบรม_60_HR"/>
      <sheetName val="กำหนดการฝึกอบรม_18_HR"/>
      <sheetName val="กำหนดการฝึกอบรม_30_HR"/>
      <sheetName val="กำหนดการฝึกอบรม_60_HR"/>
      <sheetName val="ใบลงชื่อวิทยากร_18_HR"/>
      <sheetName val="ใบลงชื่อวิทยากร_30_HR"/>
      <sheetName val="ใบลงชื่อวิทยากร_60_HR"/>
      <sheetName val="แบบกรอกเวลาผู้สอน_18_HR"/>
      <sheetName val="แบบกรอกเวลาผู้สอน_30_HR"/>
      <sheetName val="แบบกรอกเวลาผู้สอน_60_HR"/>
      <sheetName val="ตารางฝึกประจำวัน_QA3212_18_HR"/>
      <sheetName val="ตารางฝึกประจำวัน_QA3212_30_HR"/>
      <sheetName val="ตารางฝึกประจำวัน_QA3212_60_HR"/>
      <sheetName val="MAIN_Control"/>
      <sheetName val="รับเงินผ่าน KTB Corporate"/>
      <sheetName val="ทะเบียน-วุฒิบัตร"/>
      <sheetName val="ข้อมูลวิทยากร"/>
      <sheetName val="ข้อมูล_จนท.สร"/>
      <sheetName val="กำหนดรายการฝึกย่อย"/>
      <sheetName val="กำหนดห่วงเวลา"/>
      <sheetName val="ข้อมูลหลักสูตร_18_HR"/>
      <sheetName val="ข้อมูลหลักสูตร_30_HR"/>
      <sheetName val="ข้อมูลหลักสูตร_60_HR"/>
      <sheetName val="DB_01_ขออนุมัติเปิดฝึก"/>
      <sheetName val="DB_02_ขออนุมัติซื้อวัสดุฝึก"/>
      <sheetName val="DB_03_รายงานผลการฝึก"/>
      <sheetName val="DB_04_ประกาศ_วุฒิบัตร"/>
      <sheetName val="DB_05_ขอรถยนต์ส่วนราชการ"/>
      <sheetName val="เซนต์ชื่อ_18_Hr"/>
      <sheetName val="เซนต์ชื่อ_30_Hr"/>
      <sheetName val="เซนต์ชื่อ_60_Hr_01"/>
      <sheetName val="เซนต์ชื่อ_60_Hr_02"/>
      <sheetName val="ใบจ่ายเงิน_ผรกฝ"/>
      <sheetName val="ป้าย"/>
      <sheetName val="แบบบันทึก_18_HR"/>
      <sheetName val="แบบบันทึก_30_HR"/>
      <sheetName val="แบบบันทึก_60_HR"/>
      <sheetName val="สรุปแบบประเมินผลฯ_18_HR"/>
      <sheetName val="สรุปแบบประเมินผลฯ_30_HR"/>
      <sheetName val="สรุปแบบประเมินผลฯ_60_HR"/>
      <sheetName val="รายงานผล"/>
      <sheetName val="input"/>
      <sheetName val="price_CHeck"/>
      <sheetName val="ใบเบิก"/>
      <sheetName val="ผรฝ เบิก"/>
      <sheetName val="รายงานใช้วัสดุ"/>
      <sheetName val="วัสดุคงเหลือ"/>
      <sheetName val="ข้อมูลประธานเปิด-ปิด"/>
      <sheetName val="ใบสำคัญรับเงิน_อรส"/>
      <sheetName val="ใบสำคัญรับเงิน_จนท.อสร"/>
      <sheetName val="ใบสำคัญรับเงิน_จนท.กพร.สร"/>
      <sheetName val="ใบสำคัญรับเงิน_จนท.สนพ.สร"/>
      <sheetName val="ใบสำคัญรับเงิน_วิทยากรนอก"/>
      <sheetName val="ใบสำคัญรับเงิน_ร้านค้า"/>
      <sheetName val="ประมาณการ_OT"/>
      <sheetName val="รายละเอียดประมาณการ_OT"/>
      <sheetName val="หลักฐานการจ่ายเงิน-OT"/>
      <sheetName val="แบบลงชื่อปฎิบัติงานนอกเวลา-OT"/>
      <sheetName val="รายงานผล-OT"/>
      <sheetName val="|||"/>
    </sheetNames>
    <sheetDataSet>
      <sheetData sheetId="0">
        <row r="2">
          <cell r="I2">
            <v>2561</v>
          </cell>
          <cell r="J2">
            <v>6</v>
          </cell>
          <cell r="L2" t="str">
            <v>การฝึกยกระดับฝีมือ</v>
          </cell>
          <cell r="M2" t="str">
            <v>Upgrading   Training</v>
          </cell>
        </row>
        <row r="3">
          <cell r="I3">
            <v>2560</v>
          </cell>
          <cell r="J3">
            <v>12</v>
          </cell>
          <cell r="L3" t="str">
            <v>การฝึกอาชีพเสริม</v>
          </cell>
          <cell r="M3" t="str">
            <v>Re - Training</v>
          </cell>
        </row>
        <row r="4">
          <cell r="I4">
            <v>2559</v>
          </cell>
          <cell r="J4">
            <v>18</v>
          </cell>
          <cell r="L4" t="str">
            <v xml:space="preserve">การฝึกอาชีพเพื่อประกอบอาชีพอิสระ </v>
          </cell>
          <cell r="M4" t="str">
            <v>Free - Training</v>
          </cell>
        </row>
        <row r="5">
          <cell r="I5">
            <v>2558</v>
          </cell>
          <cell r="J5">
            <v>24</v>
          </cell>
          <cell r="L5" t="str">
            <v xml:space="preserve">การฝึกอาชีพเสริมเพื่อการมีงานทำ </v>
          </cell>
          <cell r="M5" t="str">
            <v>Re Jop - Training</v>
          </cell>
        </row>
        <row r="6">
          <cell r="I6">
            <v>2557</v>
          </cell>
          <cell r="J6">
            <v>30</v>
          </cell>
          <cell r="L6" t="str">
            <v xml:space="preserve">การฝึกอาชีพเร่งด่วน </v>
          </cell>
          <cell r="M6" t="str">
            <v>UR - Training</v>
          </cell>
        </row>
        <row r="7">
          <cell r="I7">
            <v>2556</v>
          </cell>
          <cell r="J7">
            <v>36</v>
          </cell>
        </row>
        <row r="8">
          <cell r="I8">
            <v>2555</v>
          </cell>
          <cell r="J8">
            <v>42</v>
          </cell>
        </row>
        <row r="9">
          <cell r="J9">
            <v>48</v>
          </cell>
        </row>
        <row r="10">
          <cell r="J10">
            <v>54</v>
          </cell>
        </row>
        <row r="11">
          <cell r="J11">
            <v>60</v>
          </cell>
          <cell r="L11" t="str">
            <v>โครงการเพิ่มศักยภาพผู้มีรายได้น้อยที่ลงทะเบียนสวัสดิการแห่งรัฐ เพื่อสร้างงาน สร้างอาชีพ เพิ่มรายได้ฯ</v>
          </cell>
          <cell r="M11" t="str">
            <v xml:space="preserve">การฝึกอาชีพเสริมเพื่อการมีงานทำหรือการประกอบอาชีพอิสระ  </v>
          </cell>
          <cell r="N11" t="str">
            <v>ช่วยเหลือผู้มีรายได้น้อยหลักสูตรการฝึกอาชีพเสริม (บุคคลภายนอก)</v>
          </cell>
        </row>
        <row r="12">
          <cell r="M12" t="str">
            <v>การส่งเสริมและฝึกอาชีพหลักสูตรฝึกอาชีพเร่งด่วนช่างอเนกประสงค์ (ช่างชุมชน)</v>
          </cell>
          <cell r="N12" t="str">
            <v>ค่าใช้จ่ายในการฝึกอาชีพเสริมเพื่อการมีงานทำหรือการประกอบอาชีพอิสระ</v>
          </cell>
        </row>
        <row r="13">
          <cell r="N13" t="str">
            <v>ค่าใช้จ่ายในการส่งเสริมและฝึกอาชีพหลักสูตรฝึกอาชีพเร่งด่วนช่างอเนกประสงค์ (ช่างชุมชน)</v>
          </cell>
        </row>
        <row r="14">
          <cell r="N14" t="str">
            <v>ช่วยเหลือผู้มีรายได้น้อยหลักสูตรการฝึกอาชีพเร่งด่วนช่างอเนกประสงค์ (ช่างชุมชน) (บุคคลภายนอก)</v>
          </cell>
        </row>
        <row r="15">
          <cell r="E15" t="str">
            <v>มกราคม</v>
          </cell>
        </row>
        <row r="16">
          <cell r="E16" t="str">
            <v>กุมภาพันธ์</v>
          </cell>
        </row>
        <row r="17">
          <cell r="E17" t="str">
            <v>มีนาคม</v>
          </cell>
        </row>
        <row r="18">
          <cell r="E18" t="str">
            <v>เมษายน</v>
          </cell>
        </row>
        <row r="19">
          <cell r="E19" t="str">
            <v>พฤษภาคม</v>
          </cell>
        </row>
        <row r="20">
          <cell r="E20" t="str">
            <v>มิถุนายน</v>
          </cell>
          <cell r="I20" t="str">
            <v>ประถมศึกษา</v>
          </cell>
        </row>
        <row r="21">
          <cell r="E21" t="str">
            <v>กรกฎาคม</v>
          </cell>
          <cell r="I21" t="str">
            <v>มัธยมศึกษาตอนต้น (ม.3)</v>
          </cell>
        </row>
        <row r="22">
          <cell r="E22" t="str">
            <v>สิงหาคม</v>
          </cell>
          <cell r="I22" t="str">
            <v>มัธยมศึกษาตอนปลาย (ม.6)</v>
          </cell>
        </row>
        <row r="23">
          <cell r="E23" t="str">
            <v>กันยายน</v>
          </cell>
          <cell r="I23" t="str">
            <v>ประกาศนียบัตรครู ( ปก.ศ.ต้น)</v>
          </cell>
        </row>
        <row r="24">
          <cell r="E24" t="str">
            <v>ตุลาคม</v>
          </cell>
          <cell r="I24" t="str">
            <v>ปก.ศ.สูง / อนุปริญญาการศึกษา</v>
          </cell>
        </row>
        <row r="25">
          <cell r="E25" t="str">
            <v>พฤศจิกายน</v>
          </cell>
          <cell r="I25" t="str">
            <v>ประกาศนียบัตรวิชาชีพ ( ปวช.)</v>
          </cell>
        </row>
        <row r="26">
          <cell r="E26" t="str">
            <v>ธันวาคม</v>
          </cell>
          <cell r="I26" t="str">
            <v>ประกาศนียบัตรวิชาชีพเทคนิค (ปวท.)</v>
          </cell>
        </row>
        <row r="27">
          <cell r="I27" t="str">
            <v>ประกาศนียบัตรวิชาชีพชั้นสูง (ปวส.)</v>
          </cell>
        </row>
        <row r="28">
          <cell r="I28" t="str">
            <v>ปริญญาตรี</v>
          </cell>
        </row>
        <row r="29">
          <cell r="I29" t="str">
            <v>ปริญญาโท</v>
          </cell>
        </row>
        <row r="30">
          <cell r="I30" t="str">
            <v>ปริญญาเอก</v>
          </cell>
        </row>
        <row r="37">
          <cell r="L37" t="str">
            <v>ครูฝึกฝีมือแรงงานเทคนิค</v>
          </cell>
          <cell r="M37" t="str">
            <v>นายณัฐวัฒน์   ศาสนนันทน์</v>
          </cell>
        </row>
        <row r="38">
          <cell r="L38" t="str">
            <v>ครูฝึกฝีมือแรงงาน</v>
          </cell>
          <cell r="M38" t="str">
            <v>นายธิติวัฒน์ จันดาคูณ</v>
          </cell>
        </row>
        <row r="39">
          <cell r="L39" t="str">
            <v>ครูฝึกฝีมือแรงงาน ช2</v>
          </cell>
          <cell r="M39" t="str">
            <v>นายสมพร    เขียวอ่อน</v>
          </cell>
        </row>
        <row r="40">
          <cell r="L40" t="str">
            <v>ครูฝึกฝีมือแรงงาน ช3</v>
          </cell>
          <cell r="M40" t="str">
            <v>นายบุญเพ็ง   เรืองรัมย์</v>
          </cell>
        </row>
        <row r="41">
          <cell r="L41" t="str">
            <v>นักวิชาการพัฒนาฝีมือแรงงาน</v>
          </cell>
          <cell r="M41" t="str">
            <v>นายยศรัณย์   พิศิษฐ์โชค</v>
          </cell>
        </row>
        <row r="42">
          <cell r="L42" t="str">
            <v>นักวิชาการพัฒนาฝีมือแรงงานชำนาญการ</v>
          </cell>
          <cell r="M42" t="str">
            <v>นายไพโรจน์   เกิดโชค</v>
          </cell>
        </row>
        <row r="43">
          <cell r="L43" t="str">
            <v>หัวหน้าฝ่ายพัฒนาฝีมือแรงงาน</v>
          </cell>
          <cell r="M43" t="str">
            <v>นายสังทอง    มะลิวงษ์</v>
          </cell>
        </row>
        <row r="44">
          <cell r="M44" t="str">
            <v>นายปัญญา   ผาธรรม</v>
          </cell>
        </row>
      </sheetData>
      <sheetData sheetId="1"/>
      <sheetData sheetId="2"/>
      <sheetData sheetId="3">
        <row r="28">
          <cell r="D28" t="str">
            <v>นายณัฐวัฒน์   ศาสนนันทน์</v>
          </cell>
        </row>
        <row r="30">
          <cell r="D30" t="str">
            <v>นายปัญญา   ผาธรรม</v>
          </cell>
        </row>
        <row r="31">
          <cell r="B31" t="str">
            <v>ตำแหน่ง</v>
          </cell>
          <cell r="D31" t="str">
            <v>ครูฝึกฝีมือแรงงาน</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6">
          <cell r="D6" t="str">
            <v>ทฤษฎี</v>
          </cell>
          <cell r="E6" t="str">
            <v>ปฏิบัติ</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_List"/>
      <sheetName val="Imports_Data"/>
      <sheetName val="MAIN_TRANNING"/>
      <sheetName val="Account"/>
      <sheetName val="Reports _2"/>
      <sheetName val="DB_STD_TRANNING"/>
      <sheetName val="DB_UPGRAD"/>
      <sheetName val="ข้อมูลผู้เข้ารับการฝึก"/>
      <sheetName val="ป้าย"/>
      <sheetName val="ป 251"/>
      <sheetName val="publish"/>
      <sheetName val="Reports"/>
      <sheetName val="ตารางตรวจนับเวลาเข้าฝึก"/>
      <sheetName val="ตารางการฝึกอบรม"/>
      <sheetName val="กำหนดการฝึก"/>
      <sheetName val="แบบกรอกเวลา-02"/>
      <sheetName val="แบบกรอกเวลาผู้สอน-03"/>
      <sheetName val="input"/>
      <sheetName val="แบบบันทึกความก้าวหน้าของการฝึก"/>
      <sheetName val="สืบราคาวัสดุฝึก"/>
      <sheetName val="ซื้อวัสดุฝึก"/>
      <sheetName val="ใบเบิก"/>
      <sheetName val="ผรฝ เบิก"/>
      <sheetName val="รายงานใช้วัสดุ"/>
      <sheetName val="วัสดุคงเหลือ"/>
      <sheetName val="ข้อมูลประธานเปิด-ปิด"/>
      <sheetName val="ใบสำคัญรับเงิน ก.1-1 (2)"/>
      <sheetName val="ประมาณการ_OT"/>
      <sheetName val="รายละเอียดประมาณการ_OT"/>
      <sheetName val="หลักฐานการจ่ายเงิน-OT"/>
      <sheetName val="แบบลงชื่อปฎิบัติงานนอกเวลา-OT"/>
      <sheetName val="รายงานผล-OT"/>
    </sheetNames>
    <sheetDataSet>
      <sheetData sheetId="0">
        <row r="2">
          <cell r="D2">
            <v>1</v>
          </cell>
          <cell r="E2" t="str">
            <v>ม.ค.</v>
          </cell>
          <cell r="F2">
            <v>2545</v>
          </cell>
          <cell r="I2">
            <v>2559</v>
          </cell>
          <cell r="J2">
            <v>6</v>
          </cell>
        </row>
        <row r="3">
          <cell r="D3">
            <v>2</v>
          </cell>
          <cell r="E3" t="str">
            <v>ก.พ.</v>
          </cell>
          <cell r="F3">
            <v>2544</v>
          </cell>
          <cell r="I3">
            <v>2560</v>
          </cell>
          <cell r="J3">
            <v>12</v>
          </cell>
        </row>
        <row r="4">
          <cell r="D4">
            <v>3</v>
          </cell>
          <cell r="E4" t="str">
            <v>มี.ค.</v>
          </cell>
          <cell r="F4">
            <v>2543</v>
          </cell>
          <cell r="I4">
            <v>2561</v>
          </cell>
          <cell r="J4">
            <v>18</v>
          </cell>
        </row>
        <row r="5">
          <cell r="D5">
            <v>4</v>
          </cell>
          <cell r="E5" t="str">
            <v>เม.ย.</v>
          </cell>
          <cell r="F5">
            <v>2542</v>
          </cell>
          <cell r="I5">
            <v>2562</v>
          </cell>
          <cell r="J5">
            <v>24</v>
          </cell>
        </row>
        <row r="6">
          <cell r="D6">
            <v>5</v>
          </cell>
          <cell r="E6" t="str">
            <v>พ.ค.</v>
          </cell>
          <cell r="F6">
            <v>2541</v>
          </cell>
          <cell r="I6">
            <v>2563</v>
          </cell>
          <cell r="J6">
            <v>30</v>
          </cell>
        </row>
        <row r="7">
          <cell r="D7">
            <v>6</v>
          </cell>
          <cell r="E7" t="str">
            <v>มิ.ย.</v>
          </cell>
          <cell r="F7">
            <v>2540</v>
          </cell>
          <cell r="I7">
            <v>2564</v>
          </cell>
          <cell r="J7">
            <v>36</v>
          </cell>
          <cell r="L7" t="str">
            <v>ครูฝึกฝีมือแรงงานเทคนิค</v>
          </cell>
        </row>
        <row r="8">
          <cell r="D8">
            <v>7</v>
          </cell>
          <cell r="E8" t="str">
            <v>ก.ค.</v>
          </cell>
          <cell r="F8">
            <v>2539</v>
          </cell>
          <cell r="I8">
            <v>2565</v>
          </cell>
          <cell r="J8">
            <v>42</v>
          </cell>
          <cell r="L8" t="str">
            <v>ครูฝึกฝีมือแรงงาน</v>
          </cell>
        </row>
        <row r="9">
          <cell r="D9">
            <v>8</v>
          </cell>
          <cell r="E9" t="str">
            <v>ส.ค.</v>
          </cell>
          <cell r="F9">
            <v>2538</v>
          </cell>
          <cell r="J9">
            <v>48</v>
          </cell>
          <cell r="L9" t="str">
            <v>ครูฝึกฝีมือแรงงาน ช2</v>
          </cell>
        </row>
        <row r="10">
          <cell r="D10">
            <v>9</v>
          </cell>
          <cell r="E10" t="str">
            <v>ก.ย.</v>
          </cell>
          <cell r="F10">
            <v>2537</v>
          </cell>
          <cell r="J10">
            <v>54</v>
          </cell>
          <cell r="L10" t="str">
            <v>ครูฝึกฝีมือแรงงาน ช3</v>
          </cell>
        </row>
        <row r="11">
          <cell r="D11">
            <v>10</v>
          </cell>
          <cell r="E11" t="str">
            <v>ต.ค.</v>
          </cell>
          <cell r="F11">
            <v>2536</v>
          </cell>
          <cell r="J11">
            <v>60</v>
          </cell>
          <cell r="L11" t="str">
            <v>นักวิชาการพัฒนาฝีมือแรงงาน</v>
          </cell>
        </row>
        <row r="12">
          <cell r="D12">
            <v>11</v>
          </cell>
          <cell r="E12" t="str">
            <v>พ.ย.</v>
          </cell>
          <cell r="F12">
            <v>2535</v>
          </cell>
          <cell r="I12" t="str">
            <v>พุทธ</v>
          </cell>
          <cell r="L12" t="str">
            <v>นักวิชาการพัฒนาฝีมือแรงงานชำนาญการ</v>
          </cell>
        </row>
        <row r="13">
          <cell r="D13">
            <v>12</v>
          </cell>
          <cell r="E13" t="str">
            <v>ธ.ค.</v>
          </cell>
          <cell r="F13">
            <v>2534</v>
          </cell>
          <cell r="I13" t="str">
            <v>คริสต์</v>
          </cell>
        </row>
        <row r="14">
          <cell r="D14">
            <v>13</v>
          </cell>
          <cell r="F14">
            <v>2533</v>
          </cell>
          <cell r="I14" t="str">
            <v>อิสลาม</v>
          </cell>
        </row>
        <row r="15">
          <cell r="D15">
            <v>14</v>
          </cell>
          <cell r="E15" t="str">
            <v>มกราคม</v>
          </cell>
          <cell r="F15">
            <v>2532</v>
          </cell>
          <cell r="I15" t="str">
            <v>ซิกส์</v>
          </cell>
        </row>
        <row r="16">
          <cell r="D16">
            <v>15</v>
          </cell>
          <cell r="E16" t="str">
            <v>กุมภาพันธ์</v>
          </cell>
          <cell r="F16">
            <v>2531</v>
          </cell>
          <cell r="I16" t="str">
            <v>พราหมณ์-อินดู</v>
          </cell>
        </row>
        <row r="17">
          <cell r="D17">
            <v>16</v>
          </cell>
          <cell r="E17" t="str">
            <v>มีนาคม</v>
          </cell>
          <cell r="F17">
            <v>2530</v>
          </cell>
        </row>
        <row r="18">
          <cell r="D18">
            <v>17</v>
          </cell>
          <cell r="E18" t="str">
            <v>เมษายน</v>
          </cell>
          <cell r="F18">
            <v>2529</v>
          </cell>
        </row>
        <row r="19">
          <cell r="D19">
            <v>18</v>
          </cell>
          <cell r="E19" t="str">
            <v>พฤษภาคม</v>
          </cell>
          <cell r="F19">
            <v>2528</v>
          </cell>
        </row>
        <row r="20">
          <cell r="D20">
            <v>19</v>
          </cell>
          <cell r="E20" t="str">
            <v>มิถุนายน</v>
          </cell>
          <cell r="F20">
            <v>2527</v>
          </cell>
          <cell r="I20" t="str">
            <v>ประถมศึกษา</v>
          </cell>
        </row>
        <row r="21">
          <cell r="D21">
            <v>20</v>
          </cell>
          <cell r="E21" t="str">
            <v>กรกฎาคม</v>
          </cell>
          <cell r="F21">
            <v>2526</v>
          </cell>
          <cell r="I21" t="str">
            <v>มัธยมศึกษาตอนต้น (ม.3)</v>
          </cell>
        </row>
        <row r="22">
          <cell r="D22">
            <v>21</v>
          </cell>
          <cell r="E22" t="str">
            <v>สิงหาคม</v>
          </cell>
          <cell r="F22">
            <v>2525</v>
          </cell>
          <cell r="I22" t="str">
            <v>มัธยมศึกษาตอนปลาย (ม.6)</v>
          </cell>
        </row>
        <row r="23">
          <cell r="D23">
            <v>22</v>
          </cell>
          <cell r="E23" t="str">
            <v>กันยายน</v>
          </cell>
          <cell r="F23">
            <v>2524</v>
          </cell>
          <cell r="I23" t="str">
            <v>ประกาศนียบัตรครู ( ปก.ศ.ต้น)</v>
          </cell>
        </row>
        <row r="24">
          <cell r="D24">
            <v>23</v>
          </cell>
          <cell r="E24" t="str">
            <v>ตุลาคม</v>
          </cell>
          <cell r="F24">
            <v>2523</v>
          </cell>
          <cell r="I24" t="str">
            <v>ปก.ศ.สูง / อนุปริญญาการศึกษา</v>
          </cell>
        </row>
        <row r="25">
          <cell r="D25">
            <v>24</v>
          </cell>
          <cell r="E25" t="str">
            <v>พฤศจิกายน</v>
          </cell>
          <cell r="F25">
            <v>2522</v>
          </cell>
          <cell r="I25" t="str">
            <v>ประกาศนียบัตรวิชาชีพ ( ปวช.)</v>
          </cell>
        </row>
        <row r="26">
          <cell r="D26">
            <v>25</v>
          </cell>
          <cell r="E26" t="str">
            <v>ธันวาคม</v>
          </cell>
          <cell r="F26">
            <v>2521</v>
          </cell>
          <cell r="I26" t="str">
            <v>ประกาศนียบัตรวิชาชีพเทคนิค (ปวท.)</v>
          </cell>
        </row>
        <row r="27">
          <cell r="D27">
            <v>26</v>
          </cell>
          <cell r="F27">
            <v>2520</v>
          </cell>
          <cell r="I27" t="str">
            <v>ประกาศนียบัตรวิชาชีพชั้นสูง (ปวส.)</v>
          </cell>
        </row>
        <row r="28">
          <cell r="D28">
            <v>27</v>
          </cell>
          <cell r="F28">
            <v>2519</v>
          </cell>
          <cell r="I28" t="str">
            <v>ปริญญาตรี</v>
          </cell>
        </row>
        <row r="29">
          <cell r="D29">
            <v>28</v>
          </cell>
          <cell r="F29">
            <v>2518</v>
          </cell>
          <cell r="I29" t="str">
            <v>ปริญญาโท</v>
          </cell>
        </row>
        <row r="30">
          <cell r="D30">
            <v>29</v>
          </cell>
          <cell r="F30">
            <v>2517</v>
          </cell>
          <cell r="I30" t="str">
            <v>ปริญญาเอก</v>
          </cell>
        </row>
        <row r="31">
          <cell r="D31">
            <v>30</v>
          </cell>
          <cell r="F31">
            <v>2516</v>
          </cell>
        </row>
        <row r="32">
          <cell r="D32">
            <v>31</v>
          </cell>
          <cell r="F32">
            <v>2515</v>
          </cell>
        </row>
        <row r="33">
          <cell r="F33">
            <v>2514</v>
          </cell>
        </row>
        <row r="34">
          <cell r="F34">
            <v>2513</v>
          </cell>
        </row>
        <row r="35">
          <cell r="F35">
            <v>2512</v>
          </cell>
        </row>
        <row r="36">
          <cell r="F36">
            <v>2511</v>
          </cell>
          <cell r="H36" t="str">
            <v>ค่าตอบแทนวิทยากรนอก  ( 5 วัน ๆ 6 ชั่วโมง ๆ ละ  300 .- บาท)</v>
          </cell>
        </row>
        <row r="37">
          <cell r="F37">
            <v>2510</v>
          </cell>
          <cell r="H37" t="str">
            <v>ค่าตอบแทนวิทยากรนอก  (3 วัน ๆ 6 ชั่วโมง ๆ ละ  300 .- บาท)</v>
          </cell>
        </row>
        <row r="38">
          <cell r="F38">
            <v>2509</v>
          </cell>
          <cell r="H38" t="str">
            <v>ค่าตอบแทนวิทยากรนอก  ( 2 วัน ๆ 6 ชั่วโมง ๆ ละ  300 .- บาท)</v>
          </cell>
        </row>
        <row r="39">
          <cell r="F39">
            <v>2508</v>
          </cell>
          <cell r="H39" t="str">
            <v>ค่าตอบแทนวิทยากรนอก  ( 5 วัน ๆ 6 ชั่วโมง ๆ ละ  400 .- บาท)</v>
          </cell>
        </row>
        <row r="40">
          <cell r="F40">
            <v>2507</v>
          </cell>
          <cell r="H40" t="str">
            <v>ค่าตอบแทนวิทยากรนอก  (3 วัน ๆ 6 ชั่วโมง ๆ ละ  400 .- บาท)</v>
          </cell>
        </row>
        <row r="41">
          <cell r="F41">
            <v>2506</v>
          </cell>
          <cell r="H41" t="str">
            <v>ค่าตอบแทนวิทยากรนอก  ( 2 วัน ๆ 6 ชั่วโมง ๆ ละ  400 .- บาท)</v>
          </cell>
        </row>
        <row r="42">
          <cell r="F42">
            <v>2505</v>
          </cell>
          <cell r="H42" t="str">
            <v>ค่าตอบแทนวิทยากรนอก  ( 5 วัน ๆ 6 ชั่วโมง ๆ ละ  600 .- บาท)</v>
          </cell>
        </row>
        <row r="43">
          <cell r="F43">
            <v>2504</v>
          </cell>
          <cell r="H43" t="str">
            <v>ค่าตอบแทนวิทยากรนอก  (3 วัน ๆ 6 ชั่วโมง ๆ ละ  600 .- บาท)</v>
          </cell>
        </row>
        <row r="44">
          <cell r="F44">
            <v>2503</v>
          </cell>
          <cell r="H44" t="str">
            <v>ค่าตอบแทนวิทยากรนอก  ( 2 วัน ๆ 6 ชั่วโมง ๆ ละ  600 .- บาท)</v>
          </cell>
        </row>
        <row r="45">
          <cell r="F45">
            <v>2502</v>
          </cell>
        </row>
        <row r="46">
          <cell r="F46">
            <v>2501</v>
          </cell>
        </row>
        <row r="47">
          <cell r="F47">
            <v>2500</v>
          </cell>
        </row>
        <row r="48">
          <cell r="F48">
            <v>2499</v>
          </cell>
        </row>
        <row r="49">
          <cell r="F49">
            <v>2498</v>
          </cell>
        </row>
        <row r="50">
          <cell r="F50">
            <v>2497</v>
          </cell>
        </row>
        <row r="51">
          <cell r="F51">
            <v>2496</v>
          </cell>
        </row>
        <row r="52">
          <cell r="F52">
            <v>2495</v>
          </cell>
        </row>
        <row r="53">
          <cell r="F53">
            <v>2494</v>
          </cell>
        </row>
        <row r="54">
          <cell r="F54">
            <v>2493</v>
          </cell>
        </row>
        <row r="55">
          <cell r="F55">
            <v>2492</v>
          </cell>
        </row>
        <row r="56">
          <cell r="F56">
            <v>2491</v>
          </cell>
        </row>
        <row r="57">
          <cell r="F57">
            <v>2490</v>
          </cell>
        </row>
        <row r="58">
          <cell r="F58">
            <v>2489</v>
          </cell>
        </row>
        <row r="59">
          <cell r="F59">
            <v>2488</v>
          </cell>
        </row>
        <row r="60">
          <cell r="F60">
            <v>2487</v>
          </cell>
        </row>
        <row r="61">
          <cell r="F61">
            <v>2486</v>
          </cell>
        </row>
        <row r="62">
          <cell r="F62">
            <v>2485</v>
          </cell>
        </row>
        <row r="63">
          <cell r="F63">
            <v>2484</v>
          </cell>
        </row>
        <row r="64">
          <cell r="F64">
            <v>2483</v>
          </cell>
        </row>
        <row r="65">
          <cell r="F65">
            <v>2482</v>
          </cell>
        </row>
        <row r="66">
          <cell r="F66">
            <v>2481</v>
          </cell>
        </row>
        <row r="67">
          <cell r="F67">
            <v>2480</v>
          </cell>
        </row>
        <row r="68">
          <cell r="F68">
            <v>2479</v>
          </cell>
        </row>
        <row r="69">
          <cell r="F69">
            <v>2478</v>
          </cell>
        </row>
        <row r="70">
          <cell r="F70">
            <v>2477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_List"/>
      <sheetName val="แบบกรอกเวลาผู้สอน_18_HR"/>
      <sheetName val="ใบลงชื่อวิทยากร_18_HR"/>
      <sheetName val="กำหนดรายการฝึกย่อย"/>
      <sheetName val="แบบลงชื่อพิธีเปิดการฝึกอบรม"/>
      <sheetName val="IMPORTS_Sprit_ข้อมูลตกผลึก"/>
      <sheetName val="MAIN_Setting"/>
      <sheetName val="DB_Certificate_Normal"/>
      <sheetName val="ป้อนข้อมูลพื้นฐาน"/>
      <sheetName val="Imports"/>
      <sheetName val="DB_Certificate"/>
      <sheetName val="พิมพ์ทะเบียน-วุฒิบัตร"/>
      <sheetName val="01_ข้อมูลผู้เข้ารับการฝึก"/>
      <sheetName val="ตารางการฝึกอบรม_18_HR"/>
      <sheetName val="ตารางการฝึกอบรม_30_HR "/>
      <sheetName val="ตารางการฝึกอบรม_60_HR"/>
      <sheetName val="ตารางการฝึกอบรม_60_HR_DRY"/>
      <sheetName val="กำหนดการฝึกอบรม_18_HR"/>
      <sheetName val="กำหนดการฝึกอบรม_30_HR"/>
      <sheetName val="กำหนดการฝึกอบรม_60_HR"/>
      <sheetName val="กำหนดการฝึกอบรม_60_HR_DRY"/>
      <sheetName val="ใบลงชื่อวิทยากร_18_HR002"/>
      <sheetName val="ใบลงชื่อวิทยากร_30_HR"/>
      <sheetName val="ใบลงชื่อวิทยากร_60_HR"/>
      <sheetName val="ใบลงชื่อวิทยากร_60_HR_DRY"/>
      <sheetName val="แบบกรอกเวลาผู้สอน_18_HR002"/>
      <sheetName val="แบบกรอกเวลาผู้สอน_30_HR"/>
      <sheetName val="แบบกรอกเวลาผู้สอน_60_HR"/>
      <sheetName val="แบบกรอกเวลาผู้สอน_60_HR _DRY"/>
      <sheetName val="ตารางฝึกประจำวัน_QA3212_18_HR"/>
      <sheetName val="ตารางฝึกประจำวัน_QA3212_30_HR"/>
      <sheetName val="ตารางฝึกประจำวัน_QA3212_60_HR"/>
      <sheetName val="ตารางฝึกประจำวัน_QA3212_60_ DRY"/>
      <sheetName val="MAIN_Control"/>
      <sheetName val="รับเงินผ่าน KTB Corporate"/>
      <sheetName val="ทะเบียน-วุฒิบัตร"/>
      <sheetName val="ข้อมูลวิทยากร"/>
      <sheetName val="ข้อมูล_จนท.สร"/>
      <sheetName val="กำหนดห่วงเวลา"/>
      <sheetName val="ข้อมูลหลักสูตร_18_HR"/>
      <sheetName val="ข้อมูลหลักสูตร_30_HR"/>
      <sheetName val="ข้อมูลหลักสูตร_60_HR"/>
      <sheetName val="ข้อมูลหลักสูตร_60_HR_DRY"/>
      <sheetName val="DB_01_ขออนุมัติเปิดฝึก"/>
      <sheetName val="DB_02_ขออนุมัติซื้อวัสดุฝึก"/>
      <sheetName val="DB_03_รายงานผลการฝึก"/>
      <sheetName val="DB_04_ประกาศ_วุฒิบัตร"/>
      <sheetName val="DB_05_ขอรถยนต์ส่วนราชการ"/>
      <sheetName val="เซนต์ชื่อ_18_Hr"/>
      <sheetName val="เซนต์ชื่อ_30_Hr"/>
      <sheetName val="เซนต์ชื่อ_60_Hr_01"/>
      <sheetName val="เซนต์ชื่อ_60_Hr_02"/>
      <sheetName val="เซนต์ชื่อ_60_Hr_ช่างอเนก_01"/>
      <sheetName val="เซนต์ชื่อ_60_Hr_ช่างอเนก_02"/>
      <sheetName val="ใบจ่ายเงิน_ผรกฝ"/>
      <sheetName val="ป้าย"/>
      <sheetName val="แบบบันทึก_18_HR"/>
      <sheetName val="แบบบันทึก_30_HR"/>
      <sheetName val="แบบบันทึก_60_HR"/>
      <sheetName val="แบบบันทึก_60_HR_DRY"/>
      <sheetName val="สรุปแบบประเมินผลฯ_18_HR"/>
      <sheetName val="สรุปแบบประเมินผลฯ_30_HR"/>
      <sheetName val="สรุปแบบประเมินผลฯ_60_HR"/>
      <sheetName val="สรุปแบบประเมินผลฯ_60_HR_DRY"/>
      <sheetName val="รายงานผล"/>
      <sheetName val="input"/>
      <sheetName val="price_CHeck"/>
      <sheetName val="ใบเบิก"/>
      <sheetName val="ผรฝ เบิก"/>
      <sheetName val="รายงานใช้วัสดุ"/>
      <sheetName val="วัสดุคงเหลือ"/>
      <sheetName val="ข้อมูลประธานเปิด-ปิด"/>
      <sheetName val="ใบสำคัญรับเงิน_จนท.กพร.สร"/>
      <sheetName val="ใบสำคัญรับเงิน_จนท.สนพ.สร"/>
      <sheetName val="ใบสำคัญรับเงิน_วิทยากรนอก"/>
      <sheetName val="ใบสำคัญรับเงิน_ร้านค้า"/>
      <sheetName val="ประมาณการ_OT"/>
      <sheetName val="รายละเอียดประมาณการ_OT"/>
      <sheetName val="หลักฐานการจ่ายเงิน-OT"/>
      <sheetName val="แบบลงชื่อปฎิบัติงานนอกเวลา-OT"/>
      <sheetName val="รายงานผล-OT"/>
      <sheetName val="|||"/>
    </sheetNames>
    <sheetDataSet>
      <sheetData sheetId="0">
        <row r="37">
          <cell r="L37" t="str">
            <v>ครูฝึกฝีมือแรงงานเทคนิค</v>
          </cell>
          <cell r="N37" t="str">
            <v>(นายชาติชาย  สุจินพหรม)</v>
          </cell>
        </row>
        <row r="38">
          <cell r="L38" t="str">
            <v>ครูฝึกฝีมือแรงงาน</v>
          </cell>
          <cell r="N38" t="str">
            <v>(นายณัฐวัฒน์   ศาสนนันทน์)</v>
          </cell>
        </row>
        <row r="39">
          <cell r="L39" t="str">
            <v>ครูฝึกฝีมือแรงงาน ช2</v>
          </cell>
          <cell r="N39" t="str">
            <v>(นางสาวมานัส  ลาตัลย์)</v>
          </cell>
        </row>
        <row r="40">
          <cell r="L40" t="str">
            <v>ครูฝึกฝีมือแรงงาน ช3</v>
          </cell>
          <cell r="N40" t="str">
            <v>(นางสาวปุณยรั)</v>
          </cell>
        </row>
        <row r="41">
          <cell r="L41" t="str">
            <v>นักวิชาการพัฒนาฝีมือแรงงาน</v>
          </cell>
        </row>
        <row r="42">
          <cell r="L42" t="str">
            <v>นักวิชาการพัฒนาฝีมือแรงงานชำนาญการ</v>
          </cell>
        </row>
        <row r="43">
          <cell r="L43" t="str">
            <v>หัวหน้าฝ่ายพัฒนาฝีมือแรงงาน</v>
          </cell>
        </row>
        <row r="48">
          <cell r="M48" t="str">
            <v>การทำขนมไทย</v>
          </cell>
        </row>
        <row r="49">
          <cell r="M49" t="str">
            <v xml:space="preserve">ช่างอเนกประสงค์ (ช่างชุมชน) </v>
          </cell>
        </row>
        <row r="50">
          <cell r="M50" t="str">
            <v>การจักสาน</v>
          </cell>
        </row>
        <row r="51">
          <cell r="M51" t="str">
            <v>การทำปุ๋ยน้ำชีวภาพ</v>
          </cell>
        </row>
        <row r="52">
          <cell r="M52" t="str">
            <v>การทำศิลปประดิษฐ์</v>
          </cell>
        </row>
        <row r="53">
          <cell r="M53" t="str">
            <v>การประกอบอาหารไทย</v>
          </cell>
        </row>
        <row r="54">
          <cell r="M54" t="str">
            <v>การแปรรูปเนื้อสัตว์</v>
          </cell>
        </row>
        <row r="55">
          <cell r="M55" t="str">
            <v>การแปรรูปผลิตภัณฑ์ทางการเกษตร</v>
          </cell>
        </row>
        <row r="56">
          <cell r="M56" t="str">
            <v>การมัดหมี่ไหมและการทอผ้า</v>
          </cell>
        </row>
        <row r="57">
          <cell r="M57" t="str">
            <v>การสร้างโรงเรือนขนาดเล็ก</v>
          </cell>
        </row>
        <row r="58">
          <cell r="M58" t="str">
            <v>การแก้ไขปัญหาและการบำรุงรักษารถยนต์เบื้องต้น</v>
          </cell>
        </row>
        <row r="59">
          <cell r="M59" t="str">
            <v>การซ่อมบำรุงอุปกรณ์ไฟฟ้าภายในบ้าน</v>
          </cell>
        </row>
        <row r="60">
          <cell r="M60" t="str">
            <v>การผลิตสินค้าและของที่ระลึกสำหรับนักท่องเที่ยว</v>
          </cell>
        </row>
        <row r="61">
          <cell r="M61" t="str">
            <v>การก่อสร้างอาคารไม้</v>
          </cell>
        </row>
        <row r="62">
          <cell r="M62" t="str">
            <v>ช่างเชื่อมไฟฟ้า</v>
          </cell>
        </row>
        <row r="63">
          <cell r="M63" t="str">
            <v>การเชื่อมซ่อมบำรุงเครื่องมือเครื่องจักรทางการเกษตร</v>
          </cell>
        </row>
        <row r="64">
          <cell r="M64" t="str">
            <v>การแปรรูปผลิตภัณฑ์จากผ้า</v>
          </cell>
        </row>
        <row r="65">
          <cell r="M65" t="str">
            <v>การประกอบอาชีพการแปรรูปผลิตภัณฑ์ในครัวเรือน</v>
          </cell>
        </row>
        <row r="66">
          <cell r="M66" t="str">
            <v>การตัดเย็บเสื้อผ้า</v>
          </cell>
        </row>
        <row r="67">
          <cell r="M67" t="str">
            <v>การตัดเย็บชุดผ้าพื้นเมือง</v>
          </cell>
        </row>
        <row r="68">
          <cell r="M68" t="str">
            <v>การถนอมอาหารและแปรรูปอาหาร</v>
          </cell>
        </row>
        <row r="69">
          <cell r="M69" t="str">
            <v>การทำเครื่องดื่มชนิดต่างๆ และอาหารว่าง</v>
          </cell>
        </row>
        <row r="70">
          <cell r="M70" t="str">
            <v>การทำผลิตภัณฑ์สมุนไพร</v>
          </cell>
        </row>
        <row r="71">
          <cell r="M71" t="str">
            <v>การทำขนมเบเกอรี่</v>
          </cell>
        </row>
        <row r="72">
          <cell r="M72" t="str">
            <v>การค้าขายสินค้าออนไลน์</v>
          </cell>
        </row>
        <row r="73">
          <cell r="M73" t="str">
            <v>การแต่งผมสุภาพบุรุษ</v>
          </cell>
        </row>
        <row r="74">
          <cell r="M74" t="str">
            <v>การประกอบอาชีพเพื่อสุขภาพ</v>
          </cell>
        </row>
        <row r="75">
          <cell r="M75" t="str">
            <v>ภาษาอังกฤษเพื่อการสื่อสาร</v>
          </cell>
        </row>
        <row r="76">
          <cell r="M76" t="str">
            <v>การพัฒนาผลิตภัณฑ์ชุมชน</v>
          </cell>
        </row>
        <row r="77">
          <cell r="M77" t="str">
            <v>การทำผลิตภัณฑ์จากผ้า</v>
          </cell>
        </row>
        <row r="78">
          <cell r="M78" t="str">
            <v>การทำผลิตภัณฑ์เครื่องจักสาน</v>
          </cell>
        </row>
        <row r="79">
          <cell r="M79" t="str">
            <v>การกรีดยางพารา</v>
          </cell>
        </row>
        <row r="80">
          <cell r="M80" t="str">
            <v>การทำผลิตภัณฑ์จากวัสดุเหลือใช้</v>
          </cell>
        </row>
        <row r="81">
          <cell r="M81" t="str">
            <v>การประกอบและดูแลรักษาคอมพิวเตอร์เบื้องต้น</v>
          </cell>
        </row>
        <row r="82">
          <cell r="M82" t="str">
            <v>การเย็บจักรอุตสาหกรรม</v>
          </cell>
        </row>
        <row r="83">
          <cell r="M83" t="str">
            <v>การขับรถฟอล์คลิฟท์อย่างปลอดภัยและถูกวิธี</v>
          </cell>
        </row>
        <row r="84">
          <cell r="M84" t="str">
            <v>การเจียระไนพลอย</v>
          </cell>
        </row>
        <row r="85">
          <cell r="M85" t="str">
            <v>การจัดการสินค้าคงคลังและคลังสินค้า</v>
          </cell>
        </row>
        <row r="86">
          <cell r="M86" t="str">
            <v>เครื่องปั้นดินเผาเซรามิกส์</v>
          </cell>
        </row>
        <row r="87">
          <cell r="M87" t="str">
            <v>ระบบโซล่าเซลล์ไทยแลนด์ 4.0</v>
          </cell>
        </row>
        <row r="88">
          <cell r="M88" t="str">
            <v>การต่อยอดเกษตร ทฤษฎีใหม่ "กล้วยหอมทอง"สู่ตลาดสมัยใหม่</v>
          </cell>
        </row>
        <row r="89">
          <cell r="M89" t="str">
            <v>การแปรรูปสมุนไพรเพื่อสุขภาพ</v>
          </cell>
        </row>
        <row r="90">
          <cell r="M90" t="str">
            <v>ผู้ดูแลผู้สูงอายุ</v>
          </cell>
        </row>
        <row r="91">
          <cell r="M91" t="str">
            <v>การทำผลิตภัณฑ์จากหนังด้วยมือ</v>
          </cell>
        </row>
        <row r="92">
          <cell r="M92" t="str">
            <v>ศิลปะการตกแต่งผ้าไทย</v>
          </cell>
        </row>
        <row r="93">
          <cell r="M93" t="str">
            <v>การติดตั้งเครื่องเสียงรถยนต์</v>
          </cell>
        </row>
        <row r="94">
          <cell r="M94" t="str">
            <v>เจ้าบ้านที่ดี</v>
          </cell>
        </row>
        <row r="95">
          <cell r="M95" t="str">
            <v>ภาษาจีนเพื่อการทำงาน</v>
          </cell>
        </row>
        <row r="96">
          <cell r="M96" t="str">
            <v>การทำเครื่องประดับด้วยจิวเวอร์รี่เซรามิก</v>
          </cell>
        </row>
        <row r="97">
          <cell r="M97" t="str">
            <v>การออกแบบบรรจุภัณฑ์</v>
          </cell>
        </row>
        <row r="98">
          <cell r="M98" t="str">
            <v>การติดตั้งจานรับสัญญาณดาวเทียม</v>
          </cell>
        </row>
        <row r="99">
          <cell r="M99" t="str">
            <v>การทำมุ้งลวด</v>
          </cell>
        </row>
        <row r="100">
          <cell r="M100" t="str">
            <v>การทำผลิตภัณฑ์จากโลหะ</v>
          </cell>
        </row>
        <row r="101">
          <cell r="M101" t="str">
            <v>การปักลวดลายบนผืนผ้า</v>
          </cell>
        </row>
        <row r="102">
          <cell r="M102" t="str">
            <v>การพัฒนาทักษะการเป็นวิทยากรฝึกอบรม</v>
          </cell>
        </row>
        <row r="103">
          <cell r="M103" t="str">
            <v>การปั้นกระถางปูนซีเมนต์</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อนข้อมูลพื้นฐาน"/>
      <sheetName val="Imports"/>
      <sheetName val="DB_Certificate"/>
      <sheetName val="ทะเบียน-วุฒิบัตร"/>
      <sheetName val="DB"/>
    </sheetNames>
    <sheetDataSet>
      <sheetData sheetId="0" refreshError="1"/>
      <sheetData sheetId="1" refreshError="1"/>
      <sheetData sheetId="2" refreshError="1"/>
      <sheetData sheetId="3" refreshError="1"/>
      <sheetData sheetId="4">
        <row r="3">
          <cell r="G3" t="str">
            <v>ช่วยเหลือผู้มีรายได้น้อยหลักสูตรการฝึกอาชีพเสริม</v>
          </cell>
        </row>
        <row r="4">
          <cell r="G4" t="str">
            <v>ช่วยเหลือผู้มีรายได้น้อยหลักสูตรการฝึกอาชีพเร่งด่วนช่างอเนกประสงค์ (ช่างชุมชน)</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แบบกรอกเวลาผู้สอน_30_HR"/>
      <sheetName val="แบบกรอกเวลาผู้สอน_18_HR"/>
      <sheetName val="ใบลงชื่อวิทยากร_30_HR"/>
      <sheetName val="ใบลงชื่อวิทยากร_18_HR"/>
      <sheetName val="กำหนดรายการฝึกย่อย"/>
      <sheetName val="ผลการปฏิบัตงานฝ่าย_พร"/>
      <sheetName val="แผนการฝึกประจำเดือน-ส.ค."/>
      <sheetName val="แบบสำรวจการจัดพิมพ์วุฒิบัตร"/>
      <sheetName val="การดำเนินงานเอกสาร"/>
      <sheetName val="แบบสำรวจรายการวัสดุฝึก"/>
      <sheetName val="แบบสำรวจการฝึก"/>
      <sheetName val="การดำเนินงานเอกสารอื่น ๆ"/>
      <sheetName val="หน้าปกรายงานการจัดพิมพ์วุฒิบัตร"/>
      <sheetName val="หน้าปกรายงานติดตามการมีงานทำ"/>
      <sheetName val="หน้าปกผู้ประสานาน"/>
    </sheetNames>
    <sheetDataSet>
      <sheetData sheetId="0">
        <row r="3">
          <cell r="C3" t="str">
            <v>การทำขนมไทย</v>
          </cell>
          <cell r="D3">
            <v>1</v>
          </cell>
          <cell r="E3">
            <v>18</v>
          </cell>
          <cell r="F3" t="str">
            <v>ยังไม่ถึงกำหนดฝึก</v>
          </cell>
          <cell r="G3" t="str">
            <v>ค่าใช้จ่ายในการฝึกอาชีพเสริมเพื่อการมีงานทำหรือการประกอบอาชีพอิสระ</v>
          </cell>
        </row>
        <row r="4">
          <cell r="C4" t="str">
            <v xml:space="preserve">ช่างอเนกประสงค์ (ช่างชุมชน) </v>
          </cell>
          <cell r="D4">
            <v>2</v>
          </cell>
          <cell r="E4">
            <v>30</v>
          </cell>
          <cell r="F4" t="str">
            <v>อยู่ระหว่างการฝึก</v>
          </cell>
          <cell r="G4" t="str">
            <v>ค่าใช้จ่ายในการส่งเสริมและฝึกอาชีพหลักสูตรฝึกอาชีพเร่งด่วนช่างอเนกประสงค์ (ช่างชุมชน)</v>
          </cell>
        </row>
        <row r="5">
          <cell r="C5" t="str">
            <v>การจักสาน</v>
          </cell>
          <cell r="D5">
            <v>3</v>
          </cell>
          <cell r="E5">
            <v>60</v>
          </cell>
          <cell r="F5" t="str">
            <v>ดำเนินการฝึกแล้ว</v>
          </cell>
        </row>
        <row r="6">
          <cell r="C6" t="str">
            <v>การทำปุ๋ยน้ำชีวภาพ</v>
          </cell>
          <cell r="D6">
            <v>4</v>
          </cell>
        </row>
        <row r="7">
          <cell r="C7" t="str">
            <v>การทำศิลปะประดิษฐ์</v>
          </cell>
          <cell r="D7">
            <v>5</v>
          </cell>
        </row>
        <row r="8">
          <cell r="C8" t="str">
            <v>การประกอบอาหารไทย</v>
          </cell>
          <cell r="D8">
            <v>6</v>
          </cell>
        </row>
        <row r="9">
          <cell r="C9" t="str">
            <v>การแปรรูปเนื้อสัตว์</v>
          </cell>
          <cell r="D9">
            <v>7</v>
          </cell>
          <cell r="E9" t="str">
            <v>กาบเชิง</v>
          </cell>
          <cell r="F9" t="str">
            <v>รอ.............อนุมัติ</v>
          </cell>
        </row>
        <row r="10">
          <cell r="C10" t="str">
            <v>การแปรรูปผลิตภัณฑ์ทางการเกษตร</v>
          </cell>
          <cell r="D10">
            <v>8</v>
          </cell>
          <cell r="E10" t="str">
            <v>เขวาสินรินทร์</v>
          </cell>
          <cell r="F10" t="str">
            <v>อยู่ระหว่างการฝึก</v>
          </cell>
        </row>
        <row r="11">
          <cell r="C11" t="str">
            <v>การมัดหมี่ไหมและการทอผ้า</v>
          </cell>
          <cell r="D11">
            <v>9</v>
          </cell>
          <cell r="E11" t="str">
            <v>จอมพระ</v>
          </cell>
          <cell r="F11" t="str">
            <v>เรียบร้อยแล้ว</v>
          </cell>
        </row>
        <row r="12">
          <cell r="C12" t="str">
            <v>การสร้างโรงเรือนขนาดเล็ก</v>
          </cell>
          <cell r="D12">
            <v>10</v>
          </cell>
          <cell r="E12" t="str">
            <v>ชุมพลบุรี</v>
          </cell>
        </row>
        <row r="13">
          <cell r="C13" t="str">
            <v>การแก้ไขปัญหาและการบำรุงรักษารถยนต์เบื้องต้น</v>
          </cell>
          <cell r="D13">
            <v>11</v>
          </cell>
          <cell r="E13" t="str">
            <v>ท่าตูม</v>
          </cell>
        </row>
        <row r="14">
          <cell r="C14" t="str">
            <v>การซ่อมบำรุงอุปกรณ์ไฟฟ้าภายในบ้าน</v>
          </cell>
          <cell r="D14">
            <v>12</v>
          </cell>
          <cell r="E14" t="str">
            <v>โนนนารายณ์</v>
          </cell>
        </row>
        <row r="15">
          <cell r="C15" t="str">
            <v>การผลิตสินค้าและของที่ระลึกสำหรับนักท่องเที่ยว</v>
          </cell>
          <cell r="D15">
            <v>13</v>
          </cell>
          <cell r="E15" t="str">
            <v>บัวเชด</v>
          </cell>
        </row>
        <row r="16">
          <cell r="C16" t="str">
            <v>การก่อสร้างอาคารไม้</v>
          </cell>
          <cell r="D16">
            <v>14</v>
          </cell>
          <cell r="E16" t="str">
            <v>ปราสาท</v>
          </cell>
        </row>
        <row r="17">
          <cell r="C17" t="str">
            <v>ช่างเชื่อมไฟฟ้า</v>
          </cell>
          <cell r="D17">
            <v>15</v>
          </cell>
          <cell r="E17" t="str">
            <v>พนมดงรัก</v>
          </cell>
        </row>
        <row r="18">
          <cell r="C18" t="str">
            <v>การเชื่อมซ่อมบำรุงเครื่องมือเครื่องจักรทางการเกษตร</v>
          </cell>
          <cell r="D18">
            <v>16</v>
          </cell>
          <cell r="E18" t="str">
            <v>เมืองสุรินทร์</v>
          </cell>
        </row>
        <row r="19">
          <cell r="C19" t="str">
            <v>การแปรรูปผลิตภัณฑ์จากผ้า</v>
          </cell>
          <cell r="D19">
            <v>17</v>
          </cell>
          <cell r="E19" t="str">
            <v>รัตนบุรี</v>
          </cell>
        </row>
        <row r="20">
          <cell r="C20" t="str">
            <v>การประกอบอาชีพการแปรรูปผลิตภัณฑ์ในครัวเรือน</v>
          </cell>
          <cell r="D20">
            <v>18</v>
          </cell>
          <cell r="E20" t="str">
            <v>ลำดวน</v>
          </cell>
        </row>
        <row r="21">
          <cell r="C21" t="str">
            <v>การตัดเย็บเสื้อผ้า</v>
          </cell>
          <cell r="D21">
            <v>19</v>
          </cell>
          <cell r="E21" t="str">
            <v>ศรีณรงค์</v>
          </cell>
        </row>
        <row r="22">
          <cell r="C22" t="str">
            <v>การตัดเย็บชุดผ้าพื้นเมือง</v>
          </cell>
          <cell r="D22">
            <v>20</v>
          </cell>
          <cell r="E22" t="str">
            <v>ศีขรภูมิ</v>
          </cell>
        </row>
        <row r="23">
          <cell r="C23" t="str">
            <v>การถนอมอาหารและแปรรูปอาหาร</v>
          </cell>
          <cell r="D23">
            <v>21</v>
          </cell>
          <cell r="E23" t="str">
            <v>สนม</v>
          </cell>
        </row>
        <row r="24">
          <cell r="C24" t="str">
            <v>การทำเครื่องดื่มชนิดต่างๆ และอาหารว่าง</v>
          </cell>
          <cell r="D24">
            <v>22</v>
          </cell>
          <cell r="E24" t="str">
            <v>สังขะ</v>
          </cell>
        </row>
        <row r="25">
          <cell r="C25" t="str">
            <v>การทำผลิตภัณฑ์สมุนไพร</v>
          </cell>
          <cell r="D25">
            <v>23</v>
          </cell>
          <cell r="E25" t="str">
            <v>สำโรงทาบ</v>
          </cell>
        </row>
        <row r="26">
          <cell r="C26" t="str">
            <v>การทำขนมเบเกอรี่</v>
          </cell>
          <cell r="D26">
            <v>24</v>
          </cell>
        </row>
        <row r="27">
          <cell r="C27" t="str">
            <v>การค้าขายสินค้าออนไลน์</v>
          </cell>
          <cell r="D27">
            <v>25</v>
          </cell>
        </row>
        <row r="28">
          <cell r="C28" t="str">
            <v>การแต่งผมสุภาพบุรุษ</v>
          </cell>
          <cell r="D28">
            <v>26</v>
          </cell>
        </row>
        <row r="29">
          <cell r="C29" t="str">
            <v>การประกอบอาชีพเพื่อสุขภาพ</v>
          </cell>
          <cell r="D29">
            <v>27</v>
          </cell>
        </row>
        <row r="30">
          <cell r="C30" t="str">
            <v>ภาษาอังกฤษเพื่อการสื่อสาร</v>
          </cell>
          <cell r="D30">
            <v>28</v>
          </cell>
        </row>
        <row r="31">
          <cell r="C31" t="str">
            <v>การพัฒนาผลิตภัณฑ์ชุมชน</v>
          </cell>
          <cell r="D31">
            <v>29</v>
          </cell>
        </row>
        <row r="32">
          <cell r="C32" t="str">
            <v>การทำผลิตภัณฑ์จากผ้า</v>
          </cell>
          <cell r="D32">
            <v>30</v>
          </cell>
        </row>
        <row r="33">
          <cell r="C33" t="str">
            <v>การทำผลิตภัณฑ์เครื่องจักสาน</v>
          </cell>
          <cell r="D33">
            <v>31</v>
          </cell>
        </row>
        <row r="34">
          <cell r="C34" t="str">
            <v>การกรีดยางพารา</v>
          </cell>
          <cell r="D34">
            <v>32</v>
          </cell>
        </row>
        <row r="35">
          <cell r="C35" t="str">
            <v>การทำผลิตภัณฑ์จากวัสดุเหลือใช้</v>
          </cell>
          <cell r="D35">
            <v>33</v>
          </cell>
        </row>
        <row r="36">
          <cell r="C36" t="str">
            <v>การประกอบและดูแลรักษาคอมพิวเตอร์เบื้องต้น</v>
          </cell>
          <cell r="D36">
            <v>34</v>
          </cell>
        </row>
        <row r="37">
          <cell r="C37" t="str">
            <v>การเย็บจักรอุตสาหกรรม</v>
          </cell>
          <cell r="D37">
            <v>35</v>
          </cell>
        </row>
        <row r="38">
          <cell r="C38" t="str">
            <v>การขับรถฟอล์คลิฟท์อย่างปลอดภัยและถูกวิธี</v>
          </cell>
          <cell r="D38">
            <v>36</v>
          </cell>
        </row>
        <row r="39">
          <cell r="C39" t="str">
            <v>การเจียระไนพลอย</v>
          </cell>
          <cell r="D39">
            <v>37</v>
          </cell>
        </row>
        <row r="40">
          <cell r="C40" t="str">
            <v>การจัดการสินค้าคงคลังและคลังสินค้า</v>
          </cell>
          <cell r="D40">
            <v>38</v>
          </cell>
        </row>
        <row r="41">
          <cell r="C41" t="str">
            <v>เครื่องปั้นดินเผาเซรามิกส์</v>
          </cell>
          <cell r="D41">
            <v>39</v>
          </cell>
        </row>
        <row r="42">
          <cell r="C42" t="str">
            <v>ระบบโซล่าเซลล์ไทยแลนด์ 4.0</v>
          </cell>
          <cell r="D42">
            <v>40</v>
          </cell>
        </row>
        <row r="43">
          <cell r="C43" t="str">
            <v>การต่อยอดเกษตร ทฤษฎีใหม่ "กล้วยหอมทอง"สู่ตลาดสมัยใหม่</v>
          </cell>
          <cell r="D43">
            <v>41</v>
          </cell>
        </row>
        <row r="44">
          <cell r="C44" t="str">
            <v>การแปรรูปสมุนไพรเพื่อสุขภาพ</v>
          </cell>
          <cell r="D44">
            <v>42</v>
          </cell>
        </row>
        <row r="45">
          <cell r="C45" t="str">
            <v>ผู้ดูแลผู้สูงอายุ</v>
          </cell>
          <cell r="D45">
            <v>43</v>
          </cell>
        </row>
        <row r="46">
          <cell r="C46" t="str">
            <v>การทำผลิตภัณฑ์จากหนังด้วยมือ</v>
          </cell>
          <cell r="D46">
            <v>44</v>
          </cell>
        </row>
        <row r="47">
          <cell r="C47" t="str">
            <v>ศิลปะการตกแต่งผ้าไทย</v>
          </cell>
          <cell r="D47">
            <v>45</v>
          </cell>
        </row>
        <row r="48">
          <cell r="C48" t="str">
            <v>การติดตั้งเครื่องเสียงรถยนต์</v>
          </cell>
          <cell r="D48">
            <v>46</v>
          </cell>
        </row>
        <row r="49">
          <cell r="C49" t="str">
            <v>เจ้าบ้านที่ดี</v>
          </cell>
          <cell r="D49">
            <v>47</v>
          </cell>
        </row>
        <row r="50">
          <cell r="C50" t="str">
            <v>ภาษาจีนเพื่อการทำงาน</v>
          </cell>
          <cell r="D50">
            <v>48</v>
          </cell>
        </row>
        <row r="51">
          <cell r="C51" t="str">
            <v>การทำเครื่องประดับด้วยจิวเวอร์รี่เซรามิก</v>
          </cell>
          <cell r="D51">
            <v>49</v>
          </cell>
        </row>
        <row r="52">
          <cell r="C52" t="str">
            <v>การออกแบบบรรจุภัณฑ์</v>
          </cell>
          <cell r="D52">
            <v>50</v>
          </cell>
        </row>
        <row r="53">
          <cell r="C53" t="str">
            <v>การติดตั้งจานรับสัญญาณดาวเทียม</v>
          </cell>
          <cell r="D53">
            <v>51</v>
          </cell>
        </row>
        <row r="54">
          <cell r="C54" t="str">
            <v>การทำมุ้งลวด</v>
          </cell>
          <cell r="D54">
            <v>52</v>
          </cell>
        </row>
        <row r="55">
          <cell r="C55" t="str">
            <v>การทำผลิตภัณฑ์จากโลหะ</v>
          </cell>
          <cell r="D55">
            <v>53</v>
          </cell>
        </row>
        <row r="56">
          <cell r="C56" t="str">
            <v>การปักลวดลายบนผืนผ้า</v>
          </cell>
          <cell r="D56">
            <v>54</v>
          </cell>
        </row>
        <row r="57">
          <cell r="C57" t="str">
            <v>การพัฒนาทักษะการเป็นวิทยากรฝึกอบรม</v>
          </cell>
          <cell r="D57">
            <v>55</v>
          </cell>
        </row>
        <row r="58">
          <cell r="C58" t="str">
            <v>การปั้นกระถางปูนซีเมนต์</v>
          </cell>
          <cell r="D58">
            <v>56</v>
          </cell>
        </row>
        <row r="59">
          <cell r="D59">
            <v>57</v>
          </cell>
        </row>
        <row r="60">
          <cell r="D60">
            <v>58</v>
          </cell>
        </row>
        <row r="61">
          <cell r="D61">
            <v>59</v>
          </cell>
        </row>
        <row r="62">
          <cell r="D62">
            <v>60</v>
          </cell>
        </row>
        <row r="63">
          <cell r="D63">
            <v>61</v>
          </cell>
        </row>
        <row r="64">
          <cell r="D64">
            <v>62</v>
          </cell>
        </row>
        <row r="65">
          <cell r="D65">
            <v>63</v>
          </cell>
        </row>
        <row r="66">
          <cell r="D66">
            <v>64</v>
          </cell>
        </row>
        <row r="67">
          <cell r="D67">
            <v>65</v>
          </cell>
        </row>
        <row r="68">
          <cell r="D68">
            <v>66</v>
          </cell>
        </row>
        <row r="69">
          <cell r="D69">
            <v>67</v>
          </cell>
        </row>
        <row r="70">
          <cell r="D70">
            <v>68</v>
          </cell>
        </row>
        <row r="71">
          <cell r="D71">
            <v>69</v>
          </cell>
        </row>
        <row r="72">
          <cell r="D72">
            <v>70</v>
          </cell>
        </row>
        <row r="73">
          <cell r="D73">
            <v>71</v>
          </cell>
        </row>
        <row r="74">
          <cell r="D74">
            <v>72</v>
          </cell>
        </row>
        <row r="75">
          <cell r="D75">
            <v>73</v>
          </cell>
        </row>
        <row r="76">
          <cell r="D76">
            <v>74</v>
          </cell>
        </row>
        <row r="77">
          <cell r="D77">
            <v>75</v>
          </cell>
        </row>
        <row r="78">
          <cell r="D78">
            <v>76</v>
          </cell>
        </row>
        <row r="79">
          <cell r="D79">
            <v>77</v>
          </cell>
        </row>
        <row r="80">
          <cell r="D80">
            <v>78</v>
          </cell>
        </row>
        <row r="81">
          <cell r="D81">
            <v>79</v>
          </cell>
        </row>
        <row r="82">
          <cell r="D82">
            <v>80</v>
          </cell>
        </row>
        <row r="83">
          <cell r="D83">
            <v>81</v>
          </cell>
        </row>
        <row r="84">
          <cell r="D84">
            <v>82</v>
          </cell>
        </row>
        <row r="85">
          <cell r="D85">
            <v>83</v>
          </cell>
        </row>
        <row r="86">
          <cell r="D86">
            <v>84</v>
          </cell>
        </row>
        <row r="87">
          <cell r="D87">
            <v>85</v>
          </cell>
        </row>
        <row r="88">
          <cell r="D88">
            <v>86</v>
          </cell>
        </row>
        <row r="89">
          <cell r="D89">
            <v>87</v>
          </cell>
        </row>
        <row r="90">
          <cell r="D90">
            <v>88</v>
          </cell>
        </row>
        <row r="91">
          <cell r="D91">
            <v>89</v>
          </cell>
        </row>
        <row r="92">
          <cell r="D92">
            <v>90</v>
          </cell>
        </row>
        <row r="93">
          <cell r="D93">
            <v>91</v>
          </cell>
        </row>
        <row r="94">
          <cell r="D94">
            <v>92</v>
          </cell>
        </row>
        <row r="95">
          <cell r="D95">
            <v>93</v>
          </cell>
        </row>
        <row r="96">
          <cell r="D96">
            <v>94</v>
          </cell>
        </row>
        <row r="97">
          <cell r="D97">
            <v>95</v>
          </cell>
        </row>
        <row r="98">
          <cell r="D98">
            <v>96</v>
          </cell>
        </row>
        <row r="99">
          <cell r="D99">
            <v>97</v>
          </cell>
        </row>
        <row r="100">
          <cell r="D100">
            <v>98</v>
          </cell>
        </row>
        <row r="101">
          <cell r="D101">
            <v>99</v>
          </cell>
        </row>
        <row r="102">
          <cell r="D102">
            <v>100</v>
          </cell>
        </row>
        <row r="103">
          <cell r="D103">
            <v>101</v>
          </cell>
        </row>
        <row r="104">
          <cell r="D104">
            <v>102</v>
          </cell>
        </row>
        <row r="105">
          <cell r="D105">
            <v>103</v>
          </cell>
        </row>
        <row r="106">
          <cell r="D106">
            <v>104</v>
          </cell>
        </row>
        <row r="107">
          <cell r="D107">
            <v>105</v>
          </cell>
        </row>
        <row r="108">
          <cell r="D108">
            <v>106</v>
          </cell>
        </row>
        <row r="109">
          <cell r="D109">
            <v>107</v>
          </cell>
        </row>
        <row r="110">
          <cell r="D110">
            <v>108</v>
          </cell>
        </row>
        <row r="111">
          <cell r="D111">
            <v>109</v>
          </cell>
        </row>
        <row r="112">
          <cell r="D112">
            <v>110</v>
          </cell>
        </row>
        <row r="113">
          <cell r="D113">
            <v>111</v>
          </cell>
        </row>
        <row r="114">
          <cell r="D114">
            <v>112</v>
          </cell>
        </row>
        <row r="115">
          <cell r="D115">
            <v>113</v>
          </cell>
        </row>
        <row r="116">
          <cell r="D116">
            <v>114</v>
          </cell>
        </row>
        <row r="117">
          <cell r="D117">
            <v>115</v>
          </cell>
        </row>
        <row r="118">
          <cell r="D118">
            <v>116</v>
          </cell>
        </row>
        <row r="119">
          <cell r="D119">
            <v>117</v>
          </cell>
        </row>
        <row r="120">
          <cell r="D120">
            <v>118</v>
          </cell>
        </row>
        <row r="121">
          <cell r="D121">
            <v>119</v>
          </cell>
        </row>
        <row r="122">
          <cell r="D122">
            <v>120</v>
          </cell>
        </row>
        <row r="123">
          <cell r="D123">
            <v>121</v>
          </cell>
        </row>
        <row r="124">
          <cell r="D124">
            <v>122</v>
          </cell>
        </row>
        <row r="125">
          <cell r="D125">
            <v>123</v>
          </cell>
        </row>
        <row r="126">
          <cell r="D126">
            <v>124</v>
          </cell>
        </row>
        <row r="127">
          <cell r="D127">
            <v>125</v>
          </cell>
        </row>
        <row r="128">
          <cell r="D128">
            <v>126</v>
          </cell>
        </row>
        <row r="129">
          <cell r="D129">
            <v>127</v>
          </cell>
        </row>
        <row r="130">
          <cell r="D130">
            <v>128</v>
          </cell>
        </row>
        <row r="131">
          <cell r="D131">
            <v>129</v>
          </cell>
        </row>
        <row r="132">
          <cell r="D132">
            <v>130</v>
          </cell>
        </row>
        <row r="133">
          <cell r="D133">
            <v>131</v>
          </cell>
        </row>
        <row r="134">
          <cell r="D134">
            <v>132</v>
          </cell>
        </row>
        <row r="135">
          <cell r="D135">
            <v>133</v>
          </cell>
        </row>
        <row r="136">
          <cell r="D136">
            <v>134</v>
          </cell>
        </row>
        <row r="137">
          <cell r="D137">
            <v>135</v>
          </cell>
        </row>
        <row r="138">
          <cell r="D138">
            <v>136</v>
          </cell>
        </row>
        <row r="139">
          <cell r="D139">
            <v>137</v>
          </cell>
        </row>
        <row r="140">
          <cell r="D140">
            <v>138</v>
          </cell>
        </row>
        <row r="141">
          <cell r="D141">
            <v>139</v>
          </cell>
        </row>
        <row r="142">
          <cell r="D142">
            <v>140</v>
          </cell>
        </row>
        <row r="143">
          <cell r="D143">
            <v>141</v>
          </cell>
        </row>
        <row r="144">
          <cell r="D144">
            <v>142</v>
          </cell>
        </row>
        <row r="145">
          <cell r="D145">
            <v>143</v>
          </cell>
        </row>
        <row r="146">
          <cell r="D146">
            <v>144</v>
          </cell>
        </row>
        <row r="147">
          <cell r="D147">
            <v>145</v>
          </cell>
        </row>
        <row r="148">
          <cell r="D148">
            <v>146</v>
          </cell>
        </row>
        <row r="149">
          <cell r="D149">
            <v>147</v>
          </cell>
        </row>
        <row r="150">
          <cell r="D150">
            <v>148</v>
          </cell>
        </row>
        <row r="151">
          <cell r="D151">
            <v>149</v>
          </cell>
        </row>
        <row r="152">
          <cell r="D152">
            <v>150</v>
          </cell>
        </row>
        <row r="153">
          <cell r="D153">
            <v>151</v>
          </cell>
        </row>
        <row r="154">
          <cell r="D154">
            <v>152</v>
          </cell>
        </row>
        <row r="155">
          <cell r="D155">
            <v>153</v>
          </cell>
        </row>
        <row r="156">
          <cell r="D156">
            <v>154</v>
          </cell>
        </row>
        <row r="157">
          <cell r="D157">
            <v>155</v>
          </cell>
        </row>
        <row r="158">
          <cell r="D158">
            <v>156</v>
          </cell>
        </row>
        <row r="159">
          <cell r="D159">
            <v>157</v>
          </cell>
        </row>
        <row r="160">
          <cell r="D160">
            <v>158</v>
          </cell>
        </row>
        <row r="161">
          <cell r="D161">
            <v>159</v>
          </cell>
        </row>
        <row r="162">
          <cell r="D162">
            <v>160</v>
          </cell>
        </row>
        <row r="163">
          <cell r="D163">
            <v>161</v>
          </cell>
        </row>
        <row r="164">
          <cell r="D164">
            <v>162</v>
          </cell>
        </row>
        <row r="165">
          <cell r="D165">
            <v>163</v>
          </cell>
        </row>
        <row r="166">
          <cell r="D166">
            <v>164</v>
          </cell>
        </row>
        <row r="167">
          <cell r="D167">
            <v>165</v>
          </cell>
        </row>
        <row r="168">
          <cell r="D168">
            <v>166</v>
          </cell>
        </row>
        <row r="169">
          <cell r="D169">
            <v>167</v>
          </cell>
        </row>
        <row r="170">
          <cell r="D170">
            <v>168</v>
          </cell>
        </row>
        <row r="171">
          <cell r="D171">
            <v>169</v>
          </cell>
        </row>
        <row r="172">
          <cell r="D172">
            <v>170</v>
          </cell>
        </row>
        <row r="173">
          <cell r="D173">
            <v>171</v>
          </cell>
        </row>
        <row r="174">
          <cell r="D174">
            <v>172</v>
          </cell>
        </row>
        <row r="175">
          <cell r="D175">
            <v>173</v>
          </cell>
        </row>
        <row r="176">
          <cell r="D176">
            <v>174</v>
          </cell>
        </row>
        <row r="177">
          <cell r="D177">
            <v>175</v>
          </cell>
        </row>
        <row r="178">
          <cell r="D178">
            <v>176</v>
          </cell>
        </row>
        <row r="179">
          <cell r="D179">
            <v>177</v>
          </cell>
        </row>
        <row r="180">
          <cell r="D180">
            <v>178</v>
          </cell>
        </row>
        <row r="181">
          <cell r="D181">
            <v>179</v>
          </cell>
        </row>
        <row r="182">
          <cell r="D182">
            <v>180</v>
          </cell>
        </row>
        <row r="183">
          <cell r="D183">
            <v>181</v>
          </cell>
        </row>
        <row r="184">
          <cell r="D184">
            <v>182</v>
          </cell>
        </row>
        <row r="185">
          <cell r="D185">
            <v>183</v>
          </cell>
        </row>
        <row r="186">
          <cell r="D186">
            <v>184</v>
          </cell>
        </row>
        <row r="187">
          <cell r="D187">
            <v>185</v>
          </cell>
        </row>
        <row r="188">
          <cell r="D188">
            <v>186</v>
          </cell>
        </row>
        <row r="189">
          <cell r="D189">
            <v>187</v>
          </cell>
        </row>
        <row r="190">
          <cell r="D190">
            <v>188</v>
          </cell>
        </row>
        <row r="191">
          <cell r="D191">
            <v>189</v>
          </cell>
        </row>
        <row r="192">
          <cell r="D192">
            <v>190</v>
          </cell>
        </row>
        <row r="193">
          <cell r="D193">
            <v>191</v>
          </cell>
        </row>
        <row r="194">
          <cell r="D194">
            <v>192</v>
          </cell>
        </row>
        <row r="195">
          <cell r="D195">
            <v>193</v>
          </cell>
        </row>
        <row r="196">
          <cell r="D196">
            <v>194</v>
          </cell>
        </row>
        <row r="197">
          <cell r="D197">
            <v>195</v>
          </cell>
        </row>
        <row r="198">
          <cell r="D198">
            <v>196</v>
          </cell>
        </row>
        <row r="199">
          <cell r="D199">
            <v>197</v>
          </cell>
        </row>
        <row r="200">
          <cell r="D200">
            <v>198</v>
          </cell>
        </row>
        <row r="201">
          <cell r="D201">
            <v>199</v>
          </cell>
        </row>
        <row r="202">
          <cell r="D202">
            <v>200</v>
          </cell>
        </row>
        <row r="203">
          <cell r="D203">
            <v>201</v>
          </cell>
        </row>
        <row r="204">
          <cell r="D204">
            <v>202</v>
          </cell>
        </row>
        <row r="205">
          <cell r="D205">
            <v>203</v>
          </cell>
        </row>
        <row r="206">
          <cell r="D206">
            <v>204</v>
          </cell>
        </row>
        <row r="207">
          <cell r="D207">
            <v>205</v>
          </cell>
        </row>
        <row r="208">
          <cell r="D208">
            <v>206</v>
          </cell>
        </row>
        <row r="209">
          <cell r="D209">
            <v>207</v>
          </cell>
        </row>
        <row r="210">
          <cell r="D210">
            <v>208</v>
          </cell>
        </row>
        <row r="211">
          <cell r="D211">
            <v>209</v>
          </cell>
        </row>
        <row r="212">
          <cell r="D212">
            <v>210</v>
          </cell>
        </row>
        <row r="213">
          <cell r="D213">
            <v>211</v>
          </cell>
        </row>
        <row r="214">
          <cell r="D214">
            <v>212</v>
          </cell>
        </row>
        <row r="215">
          <cell r="D215">
            <v>213</v>
          </cell>
        </row>
        <row r="216">
          <cell r="D216">
            <v>214</v>
          </cell>
        </row>
        <row r="217">
          <cell r="D217">
            <v>215</v>
          </cell>
        </row>
        <row r="218">
          <cell r="D218">
            <v>216</v>
          </cell>
        </row>
        <row r="219">
          <cell r="D219">
            <v>217</v>
          </cell>
        </row>
        <row r="220">
          <cell r="D220">
            <v>218</v>
          </cell>
        </row>
        <row r="221">
          <cell r="D221">
            <v>219</v>
          </cell>
        </row>
        <row r="222">
          <cell r="D222">
            <v>220</v>
          </cell>
        </row>
        <row r="223">
          <cell r="D223">
            <v>221</v>
          </cell>
        </row>
        <row r="224">
          <cell r="D224">
            <v>222</v>
          </cell>
        </row>
        <row r="225">
          <cell r="D225">
            <v>223</v>
          </cell>
        </row>
        <row r="226">
          <cell r="D226">
            <v>224</v>
          </cell>
        </row>
        <row r="227">
          <cell r="D227">
            <v>225</v>
          </cell>
        </row>
        <row r="228">
          <cell r="D228">
            <v>226</v>
          </cell>
        </row>
        <row r="229">
          <cell r="D229">
            <v>227</v>
          </cell>
        </row>
        <row r="230">
          <cell r="D230">
            <v>228</v>
          </cell>
        </row>
        <row r="231">
          <cell r="D231">
            <v>229</v>
          </cell>
        </row>
        <row r="232">
          <cell r="D232">
            <v>230</v>
          </cell>
        </row>
        <row r="233">
          <cell r="D233">
            <v>231</v>
          </cell>
        </row>
        <row r="234">
          <cell r="D234">
            <v>232</v>
          </cell>
        </row>
        <row r="235">
          <cell r="D235">
            <v>233</v>
          </cell>
        </row>
        <row r="236">
          <cell r="D236">
            <v>234</v>
          </cell>
        </row>
        <row r="237">
          <cell r="D237">
            <v>235</v>
          </cell>
        </row>
        <row r="238">
          <cell r="D238">
            <v>236</v>
          </cell>
        </row>
        <row r="239">
          <cell r="D239">
            <v>237</v>
          </cell>
        </row>
        <row r="240">
          <cell r="D240">
            <v>238</v>
          </cell>
        </row>
        <row r="241">
          <cell r="D241">
            <v>239</v>
          </cell>
        </row>
        <row r="242">
          <cell r="D242">
            <v>240</v>
          </cell>
        </row>
        <row r="243">
          <cell r="D243">
            <v>241</v>
          </cell>
        </row>
        <row r="244">
          <cell r="D244">
            <v>242</v>
          </cell>
        </row>
        <row r="245">
          <cell r="D245">
            <v>243</v>
          </cell>
        </row>
        <row r="246">
          <cell r="D246">
            <v>244</v>
          </cell>
        </row>
        <row r="247">
          <cell r="D247">
            <v>245</v>
          </cell>
        </row>
        <row r="248">
          <cell r="D248">
            <v>246</v>
          </cell>
        </row>
        <row r="249">
          <cell r="D249">
            <v>247</v>
          </cell>
        </row>
        <row r="250">
          <cell r="D250">
            <v>248</v>
          </cell>
        </row>
        <row r="251">
          <cell r="D251">
            <v>249</v>
          </cell>
        </row>
        <row r="252">
          <cell r="D252">
            <v>250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sdom-ict"/>
      <sheetName val="ผู้พัฒนา (Developer)"/>
      <sheetName val="Name_Skill"/>
      <sheetName val="DB_List"/>
      <sheetName val="IMPORTS_Sprit_ข้อมูลตกผลึก"/>
      <sheetName val="MAIN_Control"/>
      <sheetName val="MAIN_Setting"/>
      <sheetName val="DB_Certificate_Normal"/>
      <sheetName val="ป้อนข้อมูลพื้นฐาน"/>
      <sheetName val="Imports"/>
      <sheetName val="DB_Certificate"/>
      <sheetName val="พิมพ์ทะเบียน-วุฒิบัตร"/>
      <sheetName val="01_ข้อมูลผู้เข้ารับการฝึก"/>
      <sheetName val="แบบลงชื่อพิธีเปิดการฝึกอบรม"/>
      <sheetName val="ตารางการฝึกอบรม_18_HR"/>
      <sheetName val="ตารางการฝึกอบรม_30_HR "/>
      <sheetName val="ตารางการฝึกอบรม_60_HR"/>
      <sheetName val="กำหนดการฝึกอบรม_18_HR"/>
      <sheetName val="กำหนดการฝึกอบรม_30_HR"/>
      <sheetName val="กำหนดการฝึกอบรม_60_HR"/>
      <sheetName val="ใบลงชื่อวิทยากร_18_HR"/>
      <sheetName val="ใบลงชื่อวิทยากร_30_HR"/>
      <sheetName val="ใบลงชื่อวิทยากร_60_HR"/>
      <sheetName val="แบบกรอกเวลาผู้สอน_18_HR"/>
      <sheetName val="แบบกรอกเวลาผู้สอน_30_HR"/>
      <sheetName val="แบบกรอกเวลาผู้สอน_60_HR"/>
      <sheetName val="ตารางฝึกประจำวัน_QA3212_18_HR"/>
      <sheetName val="ตารางฝึกประจำวัน_QA3212_30_HR"/>
      <sheetName val="ตารางฝึกประจำวัน_QA3212_60_HR"/>
      <sheetName val="รับเงินผ่าน KTB Corporate"/>
      <sheetName val="ทะเบียน-วุฒิบัตร"/>
      <sheetName val="ข้อมูลวิทยากร"/>
      <sheetName val="ข้อมูล_จนท.สร"/>
      <sheetName val="กำหนดรายการฝึกย่อย"/>
      <sheetName val="กำหนดห่วงเวลา"/>
      <sheetName val="ข้อมูลหลักสูตร_18_HR"/>
      <sheetName val="ข้อมูลหลักสูตร_30_HR"/>
      <sheetName val="ข้อมูลหลักสูตร_60_HR"/>
      <sheetName val="DB_01_ขออนุมัติเปิดฝึก"/>
      <sheetName val="DB_02_ขออนุมัติซื้อวัสดุฝึก"/>
      <sheetName val="DB_03_รายงานผลการฝึก"/>
      <sheetName val="DB_04_ประกาศ_วุฒิบัตร"/>
      <sheetName val="DB_05_ขอรถยนต์ส่วนราชการ"/>
      <sheetName val="เซนต์ชื่อ_18_Hr"/>
      <sheetName val="เซนต์ชื่อ_30_Hr"/>
      <sheetName val="เซนต์ชื่อ_60_Hr_01"/>
      <sheetName val="เซนต์ชื่อ_60_Hr_02"/>
      <sheetName val="ใบจ่ายเงิน_ผรกฝ"/>
      <sheetName val="ป้าย"/>
      <sheetName val="แบบบันทึก_18_HR"/>
      <sheetName val="แบบบันทึก_30_HR"/>
      <sheetName val="แบบบันทึก_60_HR"/>
      <sheetName val="สรุปแบบประเมินผลฯ_18_HR"/>
      <sheetName val="สรุปแบบประเมินผลฯ_30_HR"/>
      <sheetName val="สรุปแบบประเมินผลฯ_60_HR"/>
      <sheetName val="รายงานผล"/>
      <sheetName val="input"/>
      <sheetName val="price_CHeck"/>
      <sheetName val="ใบเบิก"/>
      <sheetName val="ผรฝ เบิก"/>
      <sheetName val="รายงานใช้วัสดุ"/>
      <sheetName val="วัสดุคงเหลือ"/>
      <sheetName val="ข้อมูลประธานเปิด-ปิด"/>
      <sheetName val="ใบสำคัญรับเงิน_อรส"/>
      <sheetName val="ใบสำคัญรับเงิน_จนท.อสร"/>
      <sheetName val="ใบสำคัญรับเงิน_จนท.กพร.สร"/>
      <sheetName val="ใบสำคัญรับเงิน_จนท.สนพ.สร"/>
      <sheetName val="ใบสำคัญรับเงิน_วิทยากรนอก"/>
      <sheetName val="ใบสำคัญรับเงิน_ร้านค้า"/>
      <sheetName val="ประมาณการ_OT"/>
      <sheetName val="รายละเอียดประมาณการ_OT"/>
      <sheetName val="หลักฐานการจ่ายเงิน-OT"/>
      <sheetName val="แบบลงชื่อปฎิบัติงานนอกเวลา-OT"/>
      <sheetName val="รายงานผล-OT"/>
      <sheetName val="|||"/>
    </sheetNames>
    <sheetDataSet>
      <sheetData sheetId="0" refreshError="1"/>
      <sheetData sheetId="1" refreshError="1"/>
      <sheetData sheetId="2" refreshError="1"/>
      <sheetData sheetId="3">
        <row r="32">
          <cell r="E32" t="str">
            <v>January</v>
          </cell>
        </row>
        <row r="33">
          <cell r="E33" t="str">
            <v>February</v>
          </cell>
        </row>
        <row r="34">
          <cell r="E34" t="str">
            <v>March</v>
          </cell>
        </row>
        <row r="35">
          <cell r="E35" t="str">
            <v>April</v>
          </cell>
        </row>
        <row r="36">
          <cell r="E36" t="str">
            <v>May</v>
          </cell>
        </row>
        <row r="37">
          <cell r="E37" t="str">
            <v>June</v>
          </cell>
        </row>
        <row r="38">
          <cell r="E38" t="str">
            <v>July</v>
          </cell>
        </row>
        <row r="39">
          <cell r="E39" t="str">
            <v>August</v>
          </cell>
        </row>
        <row r="40">
          <cell r="E40" t="str">
            <v>September</v>
          </cell>
        </row>
        <row r="41">
          <cell r="E41" t="str">
            <v>October</v>
          </cell>
        </row>
        <row r="42">
          <cell r="E42" t="str">
            <v>November</v>
          </cell>
        </row>
        <row r="43">
          <cell r="E43" t="str">
            <v>December</v>
          </cell>
        </row>
      </sheetData>
      <sheetData sheetId="4" refreshError="1"/>
      <sheetData sheetId="5" refreshError="1"/>
      <sheetData sheetId="6"/>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34.bin"/><Relationship Id="rId1" Type="http://schemas.openxmlformats.org/officeDocument/2006/relationships/hyperlink" Target="http://home.dsd.go.th/ranong/" TargetMode="Externa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103"/>
  <sheetViews>
    <sheetView topLeftCell="I1" zoomScale="115" zoomScaleNormal="115" workbookViewId="0">
      <selection activeCell="L15" sqref="L15"/>
    </sheetView>
  </sheetViews>
  <sheetFormatPr defaultRowHeight="20.25"/>
  <cols>
    <col min="1" max="1" width="9" style="1"/>
    <col min="2" max="2" width="14.875" style="1" customWidth="1"/>
    <col min="3" max="3" width="14.125" style="1" bestFit="1" customWidth="1"/>
    <col min="4" max="7" width="9" style="1"/>
    <col min="8" max="8" width="13.625" style="1" customWidth="1"/>
    <col min="9" max="9" width="13.875" style="1" customWidth="1"/>
    <col min="10" max="10" width="16" style="1" customWidth="1"/>
    <col min="11" max="11" width="12.75" style="1" customWidth="1"/>
    <col min="12" max="12" width="30.5" style="1" bestFit="1" customWidth="1"/>
    <col min="13" max="13" width="23.5" style="1" customWidth="1"/>
    <col min="14" max="14" width="25.875" style="1" customWidth="1"/>
    <col min="15" max="16384" width="9" style="1"/>
  </cols>
  <sheetData>
    <row r="1" spans="2:15">
      <c r="B1" s="2" t="s">
        <v>6</v>
      </c>
      <c r="C1" s="2" t="s">
        <v>1</v>
      </c>
      <c r="D1" s="2" t="s">
        <v>10</v>
      </c>
      <c r="E1" s="2" t="s">
        <v>11</v>
      </c>
      <c r="F1" s="2" t="s">
        <v>24</v>
      </c>
      <c r="H1" s="8" t="s">
        <v>63</v>
      </c>
      <c r="I1" s="6" t="s">
        <v>64</v>
      </c>
      <c r="J1" s="6" t="s">
        <v>57</v>
      </c>
      <c r="K1" s="6" t="s">
        <v>62</v>
      </c>
      <c r="L1" s="6" t="s">
        <v>58</v>
      </c>
      <c r="M1" s="6" t="s">
        <v>42</v>
      </c>
      <c r="O1" s="1" t="s">
        <v>127</v>
      </c>
    </row>
    <row r="2" spans="2:15">
      <c r="B2" s="1" t="s">
        <v>3</v>
      </c>
      <c r="C2" s="1" t="s">
        <v>7</v>
      </c>
      <c r="D2" s="1">
        <v>1</v>
      </c>
      <c r="E2" s="1" t="s">
        <v>12</v>
      </c>
      <c r="F2" s="1">
        <v>2545</v>
      </c>
      <c r="H2" s="7">
        <v>2561</v>
      </c>
      <c r="I2" s="1">
        <v>2561</v>
      </c>
      <c r="J2" s="1">
        <f>6*1</f>
        <v>6</v>
      </c>
      <c r="K2" s="1">
        <v>1</v>
      </c>
      <c r="L2" s="1" t="s">
        <v>51</v>
      </c>
      <c r="M2" s="1" t="s">
        <v>50</v>
      </c>
      <c r="O2" s="1" t="s">
        <v>339</v>
      </c>
    </row>
    <row r="3" spans="2:15">
      <c r="B3" s="1" t="s">
        <v>4</v>
      </c>
      <c r="C3" s="1" t="s">
        <v>8</v>
      </c>
      <c r="D3" s="1">
        <v>2</v>
      </c>
      <c r="E3" s="1" t="s">
        <v>13</v>
      </c>
      <c r="F3" s="1">
        <v>2544</v>
      </c>
      <c r="I3" s="1">
        <v>2560</v>
      </c>
      <c r="J3" s="1">
        <f>6*2</f>
        <v>12</v>
      </c>
      <c r="K3" s="1">
        <v>2</v>
      </c>
      <c r="L3" s="1" t="s">
        <v>28</v>
      </c>
      <c r="M3" s="1" t="s">
        <v>27</v>
      </c>
      <c r="O3" s="11" t="s">
        <v>340</v>
      </c>
    </row>
    <row r="4" spans="2:15">
      <c r="B4" s="1" t="s">
        <v>5</v>
      </c>
      <c r="C4" s="1" t="s">
        <v>9</v>
      </c>
      <c r="D4" s="1">
        <v>3</v>
      </c>
      <c r="E4" s="1" t="s">
        <v>14</v>
      </c>
      <c r="F4" s="11">
        <v>2543</v>
      </c>
      <c r="I4" s="11">
        <v>2559</v>
      </c>
      <c r="J4" s="1">
        <f>6*3</f>
        <v>18</v>
      </c>
      <c r="K4" s="1">
        <v>3</v>
      </c>
      <c r="L4" s="1" t="s">
        <v>319</v>
      </c>
      <c r="M4" s="1" t="s">
        <v>322</v>
      </c>
      <c r="O4" s="11" t="s">
        <v>341</v>
      </c>
    </row>
    <row r="5" spans="2:15">
      <c r="D5" s="1">
        <v>4</v>
      </c>
      <c r="E5" s="1" t="s">
        <v>15</v>
      </c>
      <c r="F5" s="11">
        <v>2542</v>
      </c>
      <c r="I5" s="11">
        <v>2558</v>
      </c>
      <c r="J5" s="1">
        <f>6*4</f>
        <v>24</v>
      </c>
      <c r="L5" s="1" t="s">
        <v>320</v>
      </c>
      <c r="M5" s="1" t="s">
        <v>323</v>
      </c>
    </row>
    <row r="6" spans="2:15">
      <c r="D6" s="1">
        <v>5</v>
      </c>
      <c r="E6" s="1" t="s">
        <v>16</v>
      </c>
      <c r="F6" s="11">
        <v>2541</v>
      </c>
      <c r="I6" s="11">
        <v>2557</v>
      </c>
      <c r="J6" s="1">
        <f>6*5</f>
        <v>30</v>
      </c>
      <c r="L6" s="1" t="s">
        <v>321</v>
      </c>
      <c r="M6" s="1" t="s">
        <v>324</v>
      </c>
      <c r="N6" s="1" t="s">
        <v>228</v>
      </c>
    </row>
    <row r="7" spans="2:15">
      <c r="D7" s="1">
        <v>6</v>
      </c>
      <c r="E7" s="1" t="s">
        <v>17</v>
      </c>
      <c r="F7" s="11">
        <v>2540</v>
      </c>
      <c r="I7" s="11">
        <v>2556</v>
      </c>
      <c r="J7" s="1">
        <f>6*6</f>
        <v>36</v>
      </c>
      <c r="N7" s="1" t="s">
        <v>314</v>
      </c>
    </row>
    <row r="8" spans="2:15">
      <c r="D8" s="1">
        <v>7</v>
      </c>
      <c r="E8" s="1" t="s">
        <v>18</v>
      </c>
      <c r="F8" s="11">
        <v>2539</v>
      </c>
      <c r="I8" s="11">
        <v>2555</v>
      </c>
      <c r="J8" s="1">
        <f>6*7</f>
        <v>42</v>
      </c>
    </row>
    <row r="9" spans="2:15">
      <c r="D9" s="1">
        <v>8</v>
      </c>
      <c r="E9" s="1" t="s">
        <v>19</v>
      </c>
      <c r="F9" s="11">
        <v>2538</v>
      </c>
      <c r="J9" s="1">
        <f>6*8</f>
        <v>48</v>
      </c>
    </row>
    <row r="10" spans="2:15">
      <c r="D10" s="1">
        <v>9</v>
      </c>
      <c r="E10" s="1" t="s">
        <v>20</v>
      </c>
      <c r="F10" s="11">
        <v>2537</v>
      </c>
      <c r="J10" s="1">
        <f>6*9</f>
        <v>54</v>
      </c>
      <c r="L10" s="160" t="s">
        <v>325</v>
      </c>
      <c r="M10" s="160" t="s">
        <v>326</v>
      </c>
      <c r="N10" s="160" t="s">
        <v>327</v>
      </c>
    </row>
    <row r="11" spans="2:15">
      <c r="D11" s="1">
        <v>10</v>
      </c>
      <c r="E11" s="1" t="s">
        <v>21</v>
      </c>
      <c r="F11" s="11">
        <v>2536</v>
      </c>
      <c r="I11" s="35" t="s">
        <v>95</v>
      </c>
      <c r="J11" s="1">
        <f>6*10</f>
        <v>60</v>
      </c>
      <c r="L11" s="1" t="s">
        <v>329</v>
      </c>
      <c r="M11" s="1" t="s">
        <v>1006</v>
      </c>
      <c r="N11" s="1" t="s">
        <v>330</v>
      </c>
    </row>
    <row r="12" spans="2:15">
      <c r="D12" s="1">
        <v>11</v>
      </c>
      <c r="E12" s="1" t="s">
        <v>22</v>
      </c>
      <c r="F12" s="11">
        <v>2535</v>
      </c>
      <c r="I12" s="11" t="s">
        <v>90</v>
      </c>
      <c r="M12" s="1" t="s">
        <v>1008</v>
      </c>
      <c r="N12" s="1" t="s">
        <v>1007</v>
      </c>
    </row>
    <row r="13" spans="2:15">
      <c r="D13" s="1">
        <v>12</v>
      </c>
      <c r="E13" s="1" t="s">
        <v>23</v>
      </c>
      <c r="F13" s="11">
        <v>2534</v>
      </c>
      <c r="I13" s="11" t="s">
        <v>91</v>
      </c>
      <c r="N13" s="1" t="s">
        <v>1009</v>
      </c>
    </row>
    <row r="14" spans="2:15">
      <c r="D14" s="1">
        <v>13</v>
      </c>
      <c r="F14" s="11">
        <v>2533</v>
      </c>
      <c r="I14" s="11" t="s">
        <v>92</v>
      </c>
      <c r="N14" s="1" t="s">
        <v>328</v>
      </c>
    </row>
    <row r="15" spans="2:15">
      <c r="D15" s="1">
        <v>14</v>
      </c>
      <c r="E15" s="1" t="s">
        <v>65</v>
      </c>
      <c r="F15" s="11">
        <v>2532</v>
      </c>
      <c r="I15" s="11" t="s">
        <v>93</v>
      </c>
    </row>
    <row r="16" spans="2:15">
      <c r="D16" s="1">
        <v>15</v>
      </c>
      <c r="E16" s="1" t="s">
        <v>66</v>
      </c>
      <c r="F16" s="11">
        <v>2531</v>
      </c>
      <c r="I16" s="11" t="s">
        <v>94</v>
      </c>
    </row>
    <row r="17" spans="4:15">
      <c r="D17" s="1">
        <v>16</v>
      </c>
      <c r="E17" s="1" t="s">
        <v>25</v>
      </c>
      <c r="F17" s="11">
        <v>2530</v>
      </c>
    </row>
    <row r="18" spans="4:15">
      <c r="D18" s="1">
        <v>17</v>
      </c>
      <c r="E18" s="1" t="s">
        <v>67</v>
      </c>
      <c r="F18" s="11">
        <v>2529</v>
      </c>
    </row>
    <row r="19" spans="4:15">
      <c r="D19" s="1">
        <v>18</v>
      </c>
      <c r="E19" s="1" t="s">
        <v>68</v>
      </c>
      <c r="F19" s="11">
        <v>2528</v>
      </c>
      <c r="I19" s="6" t="s">
        <v>101</v>
      </c>
    </row>
    <row r="20" spans="4:15">
      <c r="D20" s="1">
        <v>19</v>
      </c>
      <c r="E20" s="1" t="s">
        <v>69</v>
      </c>
      <c r="F20" s="11">
        <v>2527</v>
      </c>
      <c r="I20" s="11" t="s">
        <v>96</v>
      </c>
    </row>
    <row r="21" spans="4:15">
      <c r="D21" s="1">
        <v>20</v>
      </c>
      <c r="E21" s="1" t="s">
        <v>70</v>
      </c>
      <c r="F21" s="11">
        <v>2526</v>
      </c>
      <c r="I21" s="11" t="s">
        <v>97</v>
      </c>
    </row>
    <row r="22" spans="4:15">
      <c r="D22" s="1">
        <v>21</v>
      </c>
      <c r="E22" s="1" t="s">
        <v>71</v>
      </c>
      <c r="F22" s="11">
        <v>2525</v>
      </c>
      <c r="I22" s="11" t="s">
        <v>98</v>
      </c>
    </row>
    <row r="23" spans="4:15">
      <c r="D23" s="1">
        <v>22</v>
      </c>
      <c r="E23" s="1" t="s">
        <v>72</v>
      </c>
      <c r="F23" s="11">
        <v>2524</v>
      </c>
      <c r="I23" s="11" t="s">
        <v>99</v>
      </c>
    </row>
    <row r="24" spans="4:15" ht="21" thickBot="1">
      <c r="D24" s="1">
        <v>23</v>
      </c>
      <c r="E24" s="1" t="s">
        <v>73</v>
      </c>
      <c r="F24" s="11">
        <v>2523</v>
      </c>
      <c r="I24" s="11" t="s">
        <v>100</v>
      </c>
    </row>
    <row r="25" spans="4:15" ht="21" thickBot="1">
      <c r="D25" s="1">
        <v>24</v>
      </c>
      <c r="E25" s="1" t="s">
        <v>74</v>
      </c>
      <c r="F25" s="11">
        <v>2522</v>
      </c>
      <c r="I25" s="1" t="s">
        <v>102</v>
      </c>
      <c r="N25" s="1319" t="s">
        <v>82</v>
      </c>
      <c r="O25" s="1320"/>
    </row>
    <row r="26" spans="4:15">
      <c r="D26" s="1">
        <v>25</v>
      </c>
      <c r="E26" s="1" t="s">
        <v>75</v>
      </c>
      <c r="F26" s="11">
        <v>2521</v>
      </c>
      <c r="I26" s="1" t="s">
        <v>103</v>
      </c>
      <c r="N26" s="12"/>
      <c r="O26" s="13"/>
    </row>
    <row r="27" spans="4:15">
      <c r="D27" s="1">
        <v>26</v>
      </c>
      <c r="F27" s="11">
        <v>2520</v>
      </c>
      <c r="I27" s="1" t="s">
        <v>104</v>
      </c>
      <c r="N27" s="12" t="s">
        <v>83</v>
      </c>
      <c r="O27" s="13" t="s">
        <v>84</v>
      </c>
    </row>
    <row r="28" spans="4:15">
      <c r="D28" s="1">
        <v>27</v>
      </c>
      <c r="F28" s="11">
        <v>2519</v>
      </c>
      <c r="I28" s="1" t="s">
        <v>105</v>
      </c>
      <c r="N28" s="17"/>
      <c r="O28" s="18"/>
    </row>
    <row r="29" spans="4:15">
      <c r="D29" s="1">
        <v>28</v>
      </c>
      <c r="F29" s="11">
        <v>2518</v>
      </c>
      <c r="I29" s="1" t="s">
        <v>106</v>
      </c>
      <c r="J29" s="11"/>
      <c r="N29" s="19" t="s">
        <v>86</v>
      </c>
      <c r="O29" s="20" t="s">
        <v>85</v>
      </c>
    </row>
    <row r="30" spans="4:15">
      <c r="D30" s="1">
        <v>29</v>
      </c>
      <c r="F30" s="11">
        <v>2517</v>
      </c>
      <c r="I30" s="1" t="s">
        <v>107</v>
      </c>
      <c r="J30" s="11"/>
      <c r="N30" s="19" t="s">
        <v>580</v>
      </c>
      <c r="O30" s="20" t="s">
        <v>287</v>
      </c>
    </row>
    <row r="31" spans="4:15">
      <c r="D31" s="1">
        <v>30</v>
      </c>
      <c r="F31" s="11">
        <v>2516</v>
      </c>
      <c r="J31" s="11"/>
      <c r="N31" s="14"/>
      <c r="O31" s="15"/>
    </row>
    <row r="32" spans="4:15">
      <c r="D32" s="1">
        <v>31</v>
      </c>
      <c r="F32" s="11">
        <v>2515</v>
      </c>
      <c r="J32" s="11"/>
      <c r="N32" s="16" t="s">
        <v>87</v>
      </c>
      <c r="O32" s="15"/>
    </row>
    <row r="33" spans="4:15">
      <c r="F33" s="11">
        <v>2514</v>
      </c>
      <c r="N33" s="159" t="s">
        <v>581</v>
      </c>
      <c r="O33" s="15"/>
    </row>
    <row r="34" spans="4:15" ht="21" thickBot="1">
      <c r="F34" s="11">
        <v>2513</v>
      </c>
      <c r="N34" s="21"/>
      <c r="O34" s="22"/>
    </row>
    <row r="35" spans="4:15">
      <c r="F35" s="11">
        <v>2512</v>
      </c>
    </row>
    <row r="36" spans="4:15" ht="21">
      <c r="F36" s="11">
        <v>2511</v>
      </c>
      <c r="H36" s="1" t="s">
        <v>270</v>
      </c>
      <c r="L36" s="1" t="s">
        <v>108</v>
      </c>
      <c r="M36" s="406" t="s">
        <v>594</v>
      </c>
      <c r="N36" s="1" t="s">
        <v>602</v>
      </c>
    </row>
    <row r="37" spans="4:15" ht="21">
      <c r="F37" s="11">
        <v>2510</v>
      </c>
      <c r="H37" s="11" t="s">
        <v>271</v>
      </c>
      <c r="L37" s="1" t="s">
        <v>109</v>
      </c>
      <c r="M37" s="383" t="s">
        <v>314</v>
      </c>
      <c r="N37" s="1" t="s">
        <v>603</v>
      </c>
    </row>
    <row r="38" spans="4:15" ht="21">
      <c r="F38" s="11">
        <v>2509</v>
      </c>
      <c r="H38" s="11" t="s">
        <v>272</v>
      </c>
      <c r="L38" s="1" t="s">
        <v>114</v>
      </c>
      <c r="M38" s="383" t="s">
        <v>595</v>
      </c>
      <c r="N38" s="1" t="s">
        <v>604</v>
      </c>
    </row>
    <row r="39" spans="4:15" ht="21">
      <c r="F39" s="11">
        <v>2508</v>
      </c>
      <c r="H39" s="11" t="s">
        <v>273</v>
      </c>
      <c r="L39" s="1" t="s">
        <v>110</v>
      </c>
      <c r="M39" s="383" t="s">
        <v>596</v>
      </c>
      <c r="N39" s="1" t="s">
        <v>605</v>
      </c>
    </row>
    <row r="40" spans="4:15" ht="21">
      <c r="F40" s="11">
        <v>2507</v>
      </c>
      <c r="H40" s="11" t="s">
        <v>274</v>
      </c>
      <c r="L40" s="11" t="s">
        <v>111</v>
      </c>
      <c r="M40" s="383" t="s">
        <v>597</v>
      </c>
      <c r="N40" s="1" t="s">
        <v>606</v>
      </c>
    </row>
    <row r="41" spans="4:15" ht="21">
      <c r="F41" s="11">
        <v>2506</v>
      </c>
      <c r="H41" s="11" t="s">
        <v>275</v>
      </c>
      <c r="L41" s="1" t="s">
        <v>112</v>
      </c>
      <c r="M41" s="383" t="s">
        <v>598</v>
      </c>
    </row>
    <row r="42" spans="4:15" ht="21">
      <c r="D42" s="11"/>
      <c r="F42" s="11">
        <v>2505</v>
      </c>
      <c r="H42" s="11" t="s">
        <v>276</v>
      </c>
      <c r="L42" s="1" t="s">
        <v>113</v>
      </c>
      <c r="M42" s="383" t="s">
        <v>599</v>
      </c>
    </row>
    <row r="43" spans="4:15" ht="21">
      <c r="D43" s="11"/>
      <c r="F43" s="11">
        <v>2504</v>
      </c>
      <c r="H43" s="11" t="s">
        <v>277</v>
      </c>
      <c r="L43" s="11" t="s">
        <v>348</v>
      </c>
      <c r="M43" s="383" t="s">
        <v>600</v>
      </c>
    </row>
    <row r="44" spans="4:15" ht="21">
      <c r="D44" s="11"/>
      <c r="F44" s="11">
        <v>2503</v>
      </c>
      <c r="H44" s="11" t="s">
        <v>278</v>
      </c>
      <c r="L44" s="11"/>
      <c r="M44" s="383" t="s">
        <v>601</v>
      </c>
    </row>
    <row r="45" spans="4:15">
      <c r="D45" s="11"/>
      <c r="F45" s="11">
        <v>2502</v>
      </c>
      <c r="L45" s="11"/>
      <c r="M45" s="11"/>
    </row>
    <row r="46" spans="4:15">
      <c r="F46" s="11">
        <v>2501</v>
      </c>
      <c r="L46" s="11"/>
      <c r="M46" s="11"/>
    </row>
    <row r="47" spans="4:15" ht="21">
      <c r="F47" s="11">
        <v>2500</v>
      </c>
      <c r="M47" s="406" t="s">
        <v>916</v>
      </c>
    </row>
    <row r="48" spans="4:15" ht="21">
      <c r="F48" s="11">
        <v>2499</v>
      </c>
      <c r="M48" s="569" t="s">
        <v>591</v>
      </c>
    </row>
    <row r="49" spans="6:13" ht="21">
      <c r="F49" s="11">
        <v>2498</v>
      </c>
      <c r="M49" s="569" t="s">
        <v>917</v>
      </c>
    </row>
    <row r="50" spans="6:13" ht="21">
      <c r="F50" s="11">
        <v>2497</v>
      </c>
      <c r="M50" s="569" t="s">
        <v>918</v>
      </c>
    </row>
    <row r="51" spans="6:13" ht="21">
      <c r="F51" s="11">
        <v>2496</v>
      </c>
      <c r="M51" s="569" t="s">
        <v>919</v>
      </c>
    </row>
    <row r="52" spans="6:13" ht="21">
      <c r="F52" s="11">
        <v>2495</v>
      </c>
      <c r="M52" s="569" t="s">
        <v>920</v>
      </c>
    </row>
    <row r="53" spans="6:13" ht="21">
      <c r="F53" s="11">
        <v>2494</v>
      </c>
      <c r="M53" s="569" t="s">
        <v>921</v>
      </c>
    </row>
    <row r="54" spans="6:13" ht="21">
      <c r="F54" s="11">
        <v>2493</v>
      </c>
      <c r="M54" s="569" t="s">
        <v>922</v>
      </c>
    </row>
    <row r="55" spans="6:13" ht="21">
      <c r="F55" s="11">
        <v>2492</v>
      </c>
      <c r="M55" s="569" t="s">
        <v>923</v>
      </c>
    </row>
    <row r="56" spans="6:13" ht="21">
      <c r="F56" s="11">
        <v>2491</v>
      </c>
      <c r="M56" s="569" t="s">
        <v>910</v>
      </c>
    </row>
    <row r="57" spans="6:13" ht="21">
      <c r="F57" s="11">
        <v>2490</v>
      </c>
      <c r="M57" s="569" t="s">
        <v>924</v>
      </c>
    </row>
    <row r="58" spans="6:13" ht="21">
      <c r="F58" s="11">
        <v>2489</v>
      </c>
      <c r="M58" s="569" t="s">
        <v>925</v>
      </c>
    </row>
    <row r="59" spans="6:13" ht="21">
      <c r="F59" s="11">
        <v>2488</v>
      </c>
      <c r="M59" s="569" t="s">
        <v>926</v>
      </c>
    </row>
    <row r="60" spans="6:13" ht="21">
      <c r="F60" s="11">
        <v>2487</v>
      </c>
      <c r="M60" s="569" t="s">
        <v>927</v>
      </c>
    </row>
    <row r="61" spans="6:13" ht="21">
      <c r="F61" s="11">
        <v>2486</v>
      </c>
      <c r="M61" s="569" t="s">
        <v>616</v>
      </c>
    </row>
    <row r="62" spans="6:13" ht="21">
      <c r="F62" s="11">
        <v>2485</v>
      </c>
      <c r="M62" s="569" t="s">
        <v>928</v>
      </c>
    </row>
    <row r="63" spans="6:13" ht="21">
      <c r="F63" s="11">
        <v>2484</v>
      </c>
      <c r="M63" s="569" t="s">
        <v>929</v>
      </c>
    </row>
    <row r="64" spans="6:13" ht="21">
      <c r="F64" s="11">
        <v>2483</v>
      </c>
      <c r="M64" s="569" t="s">
        <v>930</v>
      </c>
    </row>
    <row r="65" spans="6:13" ht="21">
      <c r="F65" s="11">
        <v>2482</v>
      </c>
      <c r="M65" s="569" t="s">
        <v>931</v>
      </c>
    </row>
    <row r="66" spans="6:13" ht="21">
      <c r="F66" s="11">
        <v>2481</v>
      </c>
      <c r="M66" s="569" t="s">
        <v>932</v>
      </c>
    </row>
    <row r="67" spans="6:13" ht="21">
      <c r="F67" s="11">
        <v>2480</v>
      </c>
      <c r="M67" s="569" t="s">
        <v>933</v>
      </c>
    </row>
    <row r="68" spans="6:13" ht="21">
      <c r="F68" s="11">
        <v>2479</v>
      </c>
      <c r="M68" s="569" t="s">
        <v>934</v>
      </c>
    </row>
    <row r="69" spans="6:13" ht="21">
      <c r="F69" s="11">
        <v>2478</v>
      </c>
      <c r="M69" s="569" t="s">
        <v>935</v>
      </c>
    </row>
    <row r="70" spans="6:13" ht="21">
      <c r="F70" s="11">
        <v>2477</v>
      </c>
      <c r="M70" s="569" t="s">
        <v>936</v>
      </c>
    </row>
    <row r="71" spans="6:13" ht="21">
      <c r="M71" s="569" t="s">
        <v>937</v>
      </c>
    </row>
    <row r="72" spans="6:13" ht="21">
      <c r="M72" s="569" t="s">
        <v>938</v>
      </c>
    </row>
    <row r="73" spans="6:13" ht="21">
      <c r="M73" s="569" t="s">
        <v>939</v>
      </c>
    </row>
    <row r="74" spans="6:13" ht="21">
      <c r="M74" s="569" t="s">
        <v>940</v>
      </c>
    </row>
    <row r="75" spans="6:13" ht="21">
      <c r="M75" s="569" t="s">
        <v>941</v>
      </c>
    </row>
    <row r="76" spans="6:13" ht="21">
      <c r="M76" s="569" t="s">
        <v>942</v>
      </c>
    </row>
    <row r="77" spans="6:13" ht="21">
      <c r="M77" s="569" t="s">
        <v>943</v>
      </c>
    </row>
    <row r="78" spans="6:13" ht="21">
      <c r="M78" s="569" t="s">
        <v>944</v>
      </c>
    </row>
    <row r="79" spans="6:13" ht="21">
      <c r="M79" s="569" t="s">
        <v>945</v>
      </c>
    </row>
    <row r="80" spans="6:13" ht="21">
      <c r="M80" s="569" t="s">
        <v>946</v>
      </c>
    </row>
    <row r="81" spans="13:13" ht="21">
      <c r="M81" s="569" t="s">
        <v>947</v>
      </c>
    </row>
    <row r="82" spans="13:13" ht="21">
      <c r="M82" s="569" t="s">
        <v>948</v>
      </c>
    </row>
    <row r="83" spans="13:13" ht="21">
      <c r="M83" s="569" t="s">
        <v>949</v>
      </c>
    </row>
    <row r="84" spans="13:13" ht="21">
      <c r="M84" s="569" t="s">
        <v>950</v>
      </c>
    </row>
    <row r="85" spans="13:13" ht="21">
      <c r="M85" s="569" t="s">
        <v>951</v>
      </c>
    </row>
    <row r="86" spans="13:13" ht="21">
      <c r="M86" s="569" t="s">
        <v>952</v>
      </c>
    </row>
    <row r="87" spans="13:13" ht="21">
      <c r="M87" s="569" t="s">
        <v>953</v>
      </c>
    </row>
    <row r="88" spans="13:13" ht="21">
      <c r="M88" s="569" t="s">
        <v>954</v>
      </c>
    </row>
    <row r="89" spans="13:13" ht="21">
      <c r="M89" s="569" t="s">
        <v>955</v>
      </c>
    </row>
    <row r="90" spans="13:13" ht="21">
      <c r="M90" s="569" t="s">
        <v>956</v>
      </c>
    </row>
    <row r="91" spans="13:13" ht="21">
      <c r="M91" s="569" t="s">
        <v>957</v>
      </c>
    </row>
    <row r="92" spans="13:13" ht="21">
      <c r="M92" s="569" t="s">
        <v>958</v>
      </c>
    </row>
    <row r="93" spans="13:13" ht="21">
      <c r="M93" s="569" t="s">
        <v>959</v>
      </c>
    </row>
    <row r="94" spans="13:13" ht="21">
      <c r="M94" s="569" t="s">
        <v>960</v>
      </c>
    </row>
    <row r="95" spans="13:13" ht="21">
      <c r="M95" s="569" t="s">
        <v>961</v>
      </c>
    </row>
    <row r="96" spans="13:13" ht="21">
      <c r="M96" s="569" t="s">
        <v>962</v>
      </c>
    </row>
    <row r="97" spans="13:13" ht="21">
      <c r="M97" s="569" t="s">
        <v>963</v>
      </c>
    </row>
    <row r="98" spans="13:13" ht="21">
      <c r="M98" s="569" t="s">
        <v>964</v>
      </c>
    </row>
    <row r="99" spans="13:13" ht="21">
      <c r="M99" s="569" t="s">
        <v>965</v>
      </c>
    </row>
    <row r="100" spans="13:13" ht="21">
      <c r="M100" s="569" t="s">
        <v>966</v>
      </c>
    </row>
    <row r="101" spans="13:13" ht="21">
      <c r="M101" s="569" t="s">
        <v>967</v>
      </c>
    </row>
    <row r="102" spans="13:13" ht="21">
      <c r="M102" s="569" t="s">
        <v>968</v>
      </c>
    </row>
    <row r="103" spans="13:13" ht="21">
      <c r="M103" s="569" t="s">
        <v>969</v>
      </c>
    </row>
  </sheetData>
  <sheetProtection formatCells="0" formatColumns="0" formatRows="0" insertColumns="0" insertRows="0" insertHyperlinks="0" deleteColumns="0" deleteRows="0" sort="0" autoFilter="0" pivotTables="0"/>
  <mergeCells count="1">
    <mergeCell ref="N25:O25"/>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0F45-B1FE-498E-893A-DBD76A968CB1}">
  <sheetPr>
    <tabColor rgb="FFFFCC00"/>
  </sheetPr>
  <dimension ref="B1:B32"/>
  <sheetViews>
    <sheetView showGridLines="0" tabSelected="1" view="pageBreakPreview" zoomScale="115" zoomScaleNormal="100" zoomScaleSheetLayoutView="115" workbookViewId="0">
      <pane xSplit="2" ySplit="2" topLeftCell="C3" activePane="bottomRight" state="frozen"/>
      <selection activeCell="D10" sqref="D10"/>
      <selection pane="topRight" activeCell="D10" sqref="D10"/>
      <selection pane="bottomLeft" activeCell="D10" sqref="D10"/>
      <selection pane="bottomRight" activeCell="E2" sqref="E2"/>
    </sheetView>
  </sheetViews>
  <sheetFormatPr defaultRowHeight="21"/>
  <cols>
    <col min="1" max="1" width="4" style="135" customWidth="1"/>
    <col min="2" max="2" width="108.625" style="135" customWidth="1"/>
    <col min="3" max="16384" width="9" style="135"/>
  </cols>
  <sheetData>
    <row r="1" spans="2:2" ht="129" customHeight="1"/>
    <row r="2" spans="2:2" ht="29.25" customHeight="1">
      <c r="B2" s="648"/>
    </row>
    <row r="3" spans="2:2" ht="29.25" customHeight="1">
      <c r="B3" s="648"/>
    </row>
    <row r="4" spans="2:2" ht="29.25" customHeight="1">
      <c r="B4" s="648"/>
    </row>
    <row r="5" spans="2:2" ht="252">
      <c r="B5" s="649" t="s">
        <v>1120</v>
      </c>
    </row>
    <row r="7" spans="2:2">
      <c r="B7" s="648"/>
    </row>
    <row r="8" spans="2:2">
      <c r="B8" s="135" t="s">
        <v>1119</v>
      </c>
    </row>
    <row r="9" spans="2:2">
      <c r="B9" s="135" t="s">
        <v>1118</v>
      </c>
    </row>
    <row r="10" spans="2:2">
      <c r="B10" s="135" t="s">
        <v>1117</v>
      </c>
    </row>
    <row r="12" spans="2:2">
      <c r="B12" s="648"/>
    </row>
    <row r="13" spans="2:2">
      <c r="B13" s="135" t="s">
        <v>1116</v>
      </c>
    </row>
    <row r="14" spans="2:2" ht="63">
      <c r="B14" s="647" t="s">
        <v>1115</v>
      </c>
    </row>
    <row r="15" spans="2:2" ht="63">
      <c r="B15" s="647" t="s">
        <v>1114</v>
      </c>
    </row>
    <row r="16" spans="2:2" ht="42">
      <c r="B16" s="647" t="s">
        <v>1113</v>
      </c>
    </row>
    <row r="17" spans="2:2" ht="42">
      <c r="B17" s="647" t="s">
        <v>1112</v>
      </c>
    </row>
    <row r="19" spans="2:2">
      <c r="B19" s="648"/>
    </row>
    <row r="20" spans="2:2">
      <c r="B20" s="135" t="s">
        <v>1111</v>
      </c>
    </row>
    <row r="21" spans="2:2">
      <c r="B21" s="135" t="s">
        <v>1110</v>
      </c>
    </row>
    <row r="22" spans="2:2">
      <c r="B22" s="135" t="s">
        <v>1109</v>
      </c>
    </row>
    <row r="24" spans="2:2">
      <c r="B24" s="648"/>
    </row>
    <row r="25" spans="2:2" ht="147">
      <c r="B25" s="647" t="s">
        <v>1108</v>
      </c>
    </row>
    <row r="26" spans="2:2">
      <c r="B26" s="135" t="s">
        <v>1107</v>
      </c>
    </row>
    <row r="27" spans="2:2">
      <c r="B27" s="135" t="s">
        <v>1106</v>
      </c>
    </row>
    <row r="28" spans="2:2">
      <c r="B28" s="135" t="s">
        <v>1105</v>
      </c>
    </row>
    <row r="29" spans="2:2">
      <c r="B29" s="135" t="s">
        <v>1104</v>
      </c>
    </row>
    <row r="30" spans="2:2" ht="42">
      <c r="B30" s="647" t="s">
        <v>1103</v>
      </c>
    </row>
    <row r="31" spans="2:2">
      <c r="B31" s="135" t="s">
        <v>1102</v>
      </c>
    </row>
    <row r="32" spans="2:2">
      <c r="B32" s="135" t="s">
        <v>1101</v>
      </c>
    </row>
  </sheetData>
  <pageMargins left="0.7" right="0.7" top="0.75" bottom="0.75" header="0.3" footer="0.3"/>
  <pageSetup paperSize="9"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C67C6-AB72-47A0-9028-E4BFFAC022E9}">
  <dimension ref="A1:N17"/>
  <sheetViews>
    <sheetView showGridLines="0" view="pageBreakPreview" zoomScaleNormal="115" zoomScaleSheetLayoutView="100" workbookViewId="0"/>
  </sheetViews>
  <sheetFormatPr defaultRowHeight="23.25"/>
  <cols>
    <col min="1" max="1" width="45.75" style="650" customWidth="1"/>
    <col min="2" max="8" width="9" style="650"/>
    <col min="9" max="9" width="5.625" style="650" customWidth="1"/>
    <col min="10" max="16384" width="9" style="650"/>
  </cols>
  <sheetData>
    <row r="1" spans="1:14" ht="30.75" customHeight="1"/>
    <row r="2" spans="1:14">
      <c r="B2" s="673" t="s">
        <v>1136</v>
      </c>
    </row>
    <row r="3" spans="1:14">
      <c r="B3" s="672" t="s">
        <v>1121</v>
      </c>
      <c r="D3" s="650" t="s">
        <v>108</v>
      </c>
      <c r="E3" s="671" t="s">
        <v>114</v>
      </c>
    </row>
    <row r="5" spans="1:14">
      <c r="B5" s="650" t="s">
        <v>1135</v>
      </c>
    </row>
    <row r="6" spans="1:14">
      <c r="B6" s="650" t="s">
        <v>1134</v>
      </c>
      <c r="N6" s="662"/>
    </row>
    <row r="7" spans="1:14">
      <c r="B7" s="650" t="s">
        <v>1133</v>
      </c>
    </row>
    <row r="8" spans="1:14">
      <c r="B8" s="670" t="s">
        <v>1132</v>
      </c>
    </row>
    <row r="9" spans="1:14">
      <c r="B9" s="669" t="s">
        <v>1131</v>
      </c>
    </row>
    <row r="12" spans="1:14" ht="18" customHeight="1" thickBot="1"/>
    <row r="13" spans="1:14" ht="36" customHeight="1" thickBot="1">
      <c r="A13" s="662"/>
      <c r="B13" s="1321" t="s">
        <v>1130</v>
      </c>
      <c r="C13" s="1322"/>
      <c r="D13" s="1322"/>
      <c r="E13" s="1322"/>
      <c r="F13" s="1322"/>
      <c r="G13" s="1323" t="s">
        <v>1129</v>
      </c>
      <c r="H13" s="1323"/>
      <c r="I13" s="1323"/>
      <c r="J13" s="1324" t="s">
        <v>1128</v>
      </c>
      <c r="K13" s="1325"/>
      <c r="L13" s="668"/>
    </row>
    <row r="14" spans="1:14">
      <c r="B14" s="661" t="s">
        <v>1127</v>
      </c>
      <c r="C14" s="659"/>
      <c r="D14" s="659"/>
      <c r="E14" s="659"/>
      <c r="F14" s="659"/>
      <c r="G14" s="667" t="s">
        <v>1121</v>
      </c>
      <c r="H14" s="666"/>
      <c r="I14" s="666"/>
      <c r="J14" s="665" t="s">
        <v>1126</v>
      </c>
      <c r="K14" s="664"/>
      <c r="L14" s="663"/>
    </row>
    <row r="15" spans="1:14" ht="30" customHeight="1">
      <c r="B15" s="661" t="s">
        <v>1125</v>
      </c>
      <c r="C15" s="659"/>
      <c r="D15" s="659"/>
      <c r="E15" s="659"/>
      <c r="F15" s="659"/>
      <c r="G15" s="660" t="s">
        <v>1124</v>
      </c>
      <c r="H15" s="659"/>
      <c r="I15" s="659"/>
      <c r="J15" s="658" t="s">
        <v>1123</v>
      </c>
      <c r="K15" s="657"/>
      <c r="L15" s="651"/>
    </row>
    <row r="16" spans="1:14" ht="27" customHeight="1">
      <c r="A16" s="662"/>
      <c r="B16" s="661" t="s">
        <v>1122</v>
      </c>
      <c r="C16" s="659"/>
      <c r="D16" s="659"/>
      <c r="E16" s="659"/>
      <c r="F16" s="659"/>
      <c r="G16" s="660" t="s">
        <v>1121</v>
      </c>
      <c r="H16" s="659"/>
      <c r="I16" s="659"/>
      <c r="J16" s="658"/>
      <c r="K16" s="657"/>
      <c r="L16" s="651"/>
    </row>
    <row r="17" spans="2:12" ht="17.25" customHeight="1" thickBot="1">
      <c r="B17" s="653"/>
      <c r="C17" s="656"/>
      <c r="D17" s="656"/>
      <c r="E17" s="656"/>
      <c r="F17" s="656"/>
      <c r="G17" s="655"/>
      <c r="H17" s="654"/>
      <c r="I17" s="654"/>
      <c r="J17" s="653"/>
      <c r="K17" s="652"/>
      <c r="L17" s="651"/>
    </row>
  </sheetData>
  <sheetProtection algorithmName="SHA-512" hashValue="+ydC/TpaLEo8l1a3M2bg5hZTDRVkPKD45mekr/mF/6e8WwFefI5/Tsb65O7AH3mhcKGvuTlXCxdO5FOBkNyW4w==" saltValue="hVsOnRD9sBo80hnPkqAzsw==" spinCount="100000" sheet="1" objects="1" scenarios="1"/>
  <mergeCells count="3">
    <mergeCell ref="B13:F13"/>
    <mergeCell ref="G13:I13"/>
    <mergeCell ref="J13:K13"/>
  </mergeCells>
  <pageMargins left="0.7" right="0.7" top="0.75" bottom="0.75" header="0.3" footer="0.3"/>
  <pageSetup paperSize="9" scale="83" orientation="landscape"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F4F4-2566-4AF4-B60C-0678EBB6D96B}">
  <sheetPr codeName="Sheet41"/>
  <dimension ref="B1:E14"/>
  <sheetViews>
    <sheetView showGridLines="0" zoomScale="160" zoomScaleNormal="160" workbookViewId="0">
      <selection activeCell="D12" sqref="D12"/>
    </sheetView>
  </sheetViews>
  <sheetFormatPr defaultRowHeight="20.25"/>
  <cols>
    <col min="1" max="1" width="3.75" style="1178" customWidth="1"/>
    <col min="2" max="2" width="12" style="1178" customWidth="1"/>
    <col min="3" max="3" width="53.25" style="1178" customWidth="1"/>
    <col min="4" max="16384" width="9" style="1178"/>
  </cols>
  <sheetData>
    <row r="1" spans="2:5">
      <c r="B1" s="1274" t="str">
        <f>MAIN_Setting!D5</f>
        <v>เพิ่มศักยภาพผู้มีรายได้น้อยที่ลงทะเบียนสวัสดิการแห่งรัฐ เพื่อสร้างงาน สร้างอาชีพ เพิ่มรายได้ฯ</v>
      </c>
    </row>
    <row r="2" spans="2:5">
      <c r="B2" s="1326" t="str">
        <f>MAIN_Setting!$B$15&amp;"  "&amp;MAIN_Setting!$D$15&amp;"   "&amp;MAIN_Setting!$B$18&amp;"  "&amp;MAIN_Setting!$D$18</f>
        <v xml:space="preserve">หลักสูตร  การฝึกอาชีพเร่งด่วน    สาขาที่เปิดฝึกอบรม  ช่างอเนกประสงค์ (ช่างชุมชน) </v>
      </c>
      <c r="C2" s="1326"/>
      <c r="D2" s="1326"/>
      <c r="E2" s="1326"/>
    </row>
    <row r="3" spans="2:5">
      <c r="B3" s="1275" t="str">
        <f>MAIN_Setting!$B$20&amp;" "&amp;MAIN_Setting!$D$20</f>
        <v>รหัสหลักสูตร  930151011001</v>
      </c>
      <c r="C3" s="1274"/>
      <c r="D3" s="1274"/>
      <c r="E3" s="1274"/>
    </row>
    <row r="4" spans="2:5" ht="8.25" customHeight="1">
      <c r="B4" s="1274"/>
      <c r="C4" s="1274"/>
      <c r="D4" s="1274"/>
      <c r="E4" s="1274"/>
    </row>
    <row r="5" spans="2:5">
      <c r="B5" s="1327" t="s">
        <v>414</v>
      </c>
      <c r="C5" s="1327" t="s">
        <v>415</v>
      </c>
      <c r="D5" s="1329" t="s">
        <v>40</v>
      </c>
      <c r="E5" s="1329"/>
    </row>
    <row r="6" spans="2:5">
      <c r="B6" s="1328"/>
      <c r="C6" s="1328"/>
      <c r="D6" s="1276" t="s">
        <v>123</v>
      </c>
      <c r="E6" s="1276" t="s">
        <v>122</v>
      </c>
    </row>
    <row r="7" spans="2:5">
      <c r="B7" s="1277">
        <v>1</v>
      </c>
      <c r="C7" s="1278" t="s">
        <v>416</v>
      </c>
      <c r="D7" s="1279">
        <v>1</v>
      </c>
      <c r="E7" s="1279">
        <v>0</v>
      </c>
    </row>
    <row r="8" spans="2:5">
      <c r="B8" s="1277">
        <v>2</v>
      </c>
      <c r="C8" s="1278" t="s">
        <v>617</v>
      </c>
      <c r="D8" s="1279">
        <v>2</v>
      </c>
      <c r="E8" s="1279">
        <v>0</v>
      </c>
    </row>
    <row r="9" spans="2:5">
      <c r="B9" s="1277">
        <v>3</v>
      </c>
      <c r="C9" s="1278" t="s">
        <v>618</v>
      </c>
      <c r="D9" s="1279">
        <v>3</v>
      </c>
      <c r="E9" s="1279">
        <v>15</v>
      </c>
    </row>
    <row r="10" spans="2:5">
      <c r="B10" s="1277">
        <v>4</v>
      </c>
      <c r="C10" s="1278" t="s">
        <v>619</v>
      </c>
      <c r="D10" s="1279">
        <v>3</v>
      </c>
      <c r="E10" s="1279">
        <v>15</v>
      </c>
    </row>
    <row r="11" spans="2:5">
      <c r="B11" s="1277">
        <v>5</v>
      </c>
      <c r="C11" s="1278" t="s">
        <v>620</v>
      </c>
      <c r="D11" s="1279">
        <v>3</v>
      </c>
      <c r="E11" s="1279">
        <v>15</v>
      </c>
    </row>
    <row r="12" spans="2:5">
      <c r="B12" s="1277">
        <v>6</v>
      </c>
      <c r="C12" s="1278" t="s">
        <v>417</v>
      </c>
      <c r="D12" s="1279">
        <v>3</v>
      </c>
      <c r="E12" s="1279">
        <v>0</v>
      </c>
    </row>
    <row r="13" spans="2:5">
      <c r="D13" s="1280">
        <f>SUM($D$7:$D$12)</f>
        <v>15</v>
      </c>
      <c r="E13" s="1280">
        <f>SUM($E$7:$E$12)</f>
        <v>45</v>
      </c>
    </row>
    <row r="14" spans="2:5">
      <c r="D14" s="1330">
        <f>$D$13+$E$13</f>
        <v>60</v>
      </c>
      <c r="E14" s="1330"/>
    </row>
  </sheetData>
  <sheetProtection algorithmName="SHA-512" hashValue="0+0mTXtdJgjjkDpOzo9G0He8h6E+roi+ZFVbgzmxothRKifIJBFMg6ppSGv/qR35FrCtJWGTjhdFqWqOnepcHg==" saltValue="T+1m6BsBfPS/jUT8rNd3SA==" spinCount="100000" sheet="1" objects="1" scenarios="1"/>
  <mergeCells count="5">
    <mergeCell ref="B2:E2"/>
    <mergeCell ref="B5:B6"/>
    <mergeCell ref="C5:C6"/>
    <mergeCell ref="D5:E5"/>
    <mergeCell ref="D14:E14"/>
  </mergeCell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D8FE3-932B-44BD-BF99-B9C415783222}">
  <sheetPr>
    <tabColor rgb="FFCC00FF"/>
  </sheetPr>
  <dimension ref="B2:H49"/>
  <sheetViews>
    <sheetView showGridLines="0" view="pageBreakPreview" zoomScaleNormal="100" zoomScaleSheetLayoutView="100" zoomScalePageLayoutView="70" workbookViewId="0"/>
  </sheetViews>
  <sheetFormatPr defaultRowHeight="24"/>
  <cols>
    <col min="1" max="1" width="2.75" style="31" customWidth="1"/>
    <col min="2" max="2" width="20.625" style="31" customWidth="1"/>
    <col min="3" max="3" width="40" style="31" customWidth="1"/>
    <col min="4" max="4" width="8.25" style="32" bestFit="1" customWidth="1"/>
    <col min="5" max="6" width="9.5" style="32" customWidth="1"/>
    <col min="7" max="7" width="26.125" style="31" customWidth="1"/>
    <col min="8" max="8" width="24.625" style="31" customWidth="1"/>
    <col min="9" max="16384" width="9" style="31"/>
  </cols>
  <sheetData>
    <row r="2" spans="2:8" ht="30.75">
      <c r="B2" s="1331" t="s">
        <v>559</v>
      </c>
      <c r="C2" s="1331"/>
      <c r="D2" s="1331"/>
      <c r="E2" s="1331"/>
      <c r="F2" s="1331"/>
      <c r="G2" s="1331"/>
      <c r="H2" s="1331"/>
    </row>
    <row r="3" spans="2:8" ht="23.25" customHeight="1">
      <c r="B3" s="674"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E3" s="209"/>
      <c r="F3" s="209"/>
    </row>
    <row r="4" spans="2:8">
      <c r="B4" s="674" t="str">
        <f>MAIN_Setting!$B$6&amp;"     "&amp;MAIN_Setting!$D$6</f>
        <v>กิจกรรม     การส่งเสริมและฝึกอาชีพหลักสูตรฝึกอาชีพเร่งด่วนช่างอเนกประสงค์ (ช่างชุมชน)</v>
      </c>
      <c r="E4" s="210"/>
      <c r="F4" s="210"/>
    </row>
    <row r="5" spans="2:8">
      <c r="B5" s="674" t="str">
        <f>MAIN_Setting!$B$7&amp;"      "&amp;MAIN_Setting!$D$7</f>
        <v>รายการ      ค่าใช้จ่ายในการส่งเสริมและฝึกอาชีพหลักสูตรฝึกอาชีพเร่งด่วนช่างอเนกประสงค์ (ช่างชุมชน)</v>
      </c>
      <c r="E5" s="210"/>
      <c r="F5" s="210"/>
    </row>
    <row r="6" spans="2:8">
      <c r="B6" s="210" t="str">
        <f>MAIN_Setting!$B$15&amp;"  "&amp;MAIN_Setting!$D$15&amp;"  "&amp;MAIN_Setting!$B$18&amp;"  "&amp;MAIN_Setting!$D$18&amp;"  "&amp;MAIN_Setting!$B$20&amp;"  "&amp;MAIN_Setting!$D$20&amp;"    "&amp;MAIN_Setting!$B$17&amp;"  "&amp;MAIN_Setting!D17</f>
        <v>หลักสูตร  การฝึกอาชีพเร่งด่วน   สาขาที่เปิดฝึกอบรม  ช่างอเนกประสงค์ (ช่างชุมชน)   รหัสหลักสูตร   930151011001    รุ่นที่  6</v>
      </c>
      <c r="C6" s="108"/>
    </row>
    <row r="7" spans="2:8">
      <c r="B7" s="210"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row>
    <row r="8" spans="2:8">
      <c r="B8" s="210" t="str">
        <f>MAIN_Setting!$B$11&amp;"  "&amp;MAIN_Setting!$D$11</f>
        <v xml:space="preserve">สถานที่ฝึก  ณ ศาลาอเนกประสงค์กลางหมู่บ้าน ม.8  ต.แตล  อ.ศรีขรภูมิ จ.สุรินทร์  </v>
      </c>
    </row>
    <row r="9" spans="2:8">
      <c r="B9" s="210" t="str">
        <f>MAIN_Setting!$D$2&amp;"    มีรายละเอียดดังนี้"</f>
        <v xml:space="preserve"> ชื่อหน่วยฝึก :   สำนักงานพัฒนาฝีมือแรงงานสุรินทร์    มีรายละเอียดดังนี้</v>
      </c>
    </row>
    <row r="10" spans="2:8" ht="21" customHeight="1"/>
    <row r="11" spans="2:8" ht="49.5" customHeight="1">
      <c r="B11" s="1332" t="s">
        <v>557</v>
      </c>
      <c r="C11" s="1334" t="str">
        <f>ใบลงชื่อวิทยากร_60_HR_DRY!C7</f>
        <v>เนื้อหาวิชา / รายละเอียดวิชา</v>
      </c>
      <c r="D11" s="1336" t="s">
        <v>418</v>
      </c>
      <c r="E11" s="1337"/>
      <c r="F11" s="1338" t="s">
        <v>424</v>
      </c>
      <c r="G11" s="1334" t="s">
        <v>126</v>
      </c>
      <c r="H11" s="1334" t="s">
        <v>117</v>
      </c>
    </row>
    <row r="12" spans="2:8">
      <c r="B12" s="1333"/>
      <c r="C12" s="1335"/>
      <c r="D12" s="201" t="str">
        <f>[2]ข้อมูลหลักสูตร_18_HR!D6</f>
        <v>ทฤษฎี</v>
      </c>
      <c r="E12" s="201" t="str">
        <f>[2]ข้อมูลหลักสูตร_18_HR!E6</f>
        <v>ปฏิบัติ</v>
      </c>
      <c r="F12" s="1339"/>
      <c r="G12" s="1335"/>
      <c r="H12" s="1335"/>
    </row>
    <row r="13" spans="2:8" ht="48.75" customHeight="1">
      <c r="B13" s="605">
        <f>ใบลงชื่อวิทยากร_60_HR_DRY!$A$9</f>
        <v>43349</v>
      </c>
      <c r="C13" s="616" t="str">
        <f>ใบลงชื่อวิทยากร_60_HR_DRY!$C$9</f>
        <v>การให้_x001E_บริการของหน่วยงานในสังกัดกระทรวงแรงงาน</v>
      </c>
      <c r="D13" s="382">
        <f>ใบลงชื่อวิทยากร_60_HR_DRY!$D9</f>
        <v>1</v>
      </c>
      <c r="E13" s="643">
        <f>ใบลงชื่อวิทยากร_60_HR_DRY!$E9</f>
        <v>0</v>
      </c>
      <c r="F13" s="382">
        <f>$D13+$E13</f>
        <v>1</v>
      </c>
      <c r="G13" s="617"/>
      <c r="H13" s="615" t="str">
        <f>ใบลงชื่อวิทยากร_60_HR_DRY!$F$9</f>
        <v>จนท.รง.จว.สร.</v>
      </c>
    </row>
    <row r="14" spans="2:8" ht="53.25" customHeight="1">
      <c r="B14" s="606"/>
      <c r="C14" s="618" t="str">
        <f>ใบลงชื่อวิทยากร_60_HR_DRY!$C$10</f>
        <v>ความปลอดภัย  จริยธรรม และจรรยาบรรณ ในการประกอบอาชีพ</v>
      </c>
      <c r="D14" s="382">
        <f>ใบลงชื่อวิทยากร_60_HR_DRY!$D10</f>
        <v>2</v>
      </c>
      <c r="E14" s="643">
        <f>ใบลงชื่อวิทยากร_60_HR_DRY!$E10</f>
        <v>0</v>
      </c>
      <c r="F14" s="382">
        <f t="shared" ref="F14:F45" si="0">$D14+$E14</f>
        <v>2</v>
      </c>
      <c r="G14" s="380"/>
      <c r="H14" s="608" t="str">
        <f>ใบลงชื่อวิทยากร_60_HR_DRY!$F$10</f>
        <v>จนท.รง.จว.สร.</v>
      </c>
    </row>
    <row r="15" spans="2:8" ht="51.75" customHeight="1">
      <c r="B15" s="606"/>
      <c r="C15" s="621" t="str">
        <f>ใบลงชื่อวิทยากร_60_HR_DRY!$C$11</f>
        <v>ไฟฟ้าเทคโนโลยี</v>
      </c>
      <c r="D15" s="382">
        <f>ใบลงชื่อวิทยากร_60_HR_DRY!$D11</f>
        <v>3</v>
      </c>
      <c r="E15" s="643">
        <f>ใบลงชื่อวิทยากร_60_HR_DRY!$E11</f>
        <v>0</v>
      </c>
      <c r="F15" s="382">
        <f t="shared" si="0"/>
        <v>3</v>
      </c>
      <c r="G15" s="380"/>
      <c r="H15" s="608" t="str">
        <f>ใบลงชื่อวิทยากร_60_HR_DRY!$F$11</f>
        <v>นายช่วงชัย  ศิริสุรักษ์</v>
      </c>
    </row>
    <row r="16" spans="2:8" ht="63.75" customHeight="1">
      <c r="B16" s="605">
        <f>ใบลงชื่อวิทยากร_60_HR_DRY!$A$12</f>
        <v>43350</v>
      </c>
      <c r="C16" s="622" t="str">
        <f>ใบลงชื่อวิทยากร_60_HR_DRY!$C$12</f>
        <v>การตรวจซ่อมอุปกรณ์ไฟฟ้า</v>
      </c>
      <c r="D16" s="623">
        <f>ใบลงชื่อวิทยากร_60_HR_DRY!$D$12</f>
        <v>0</v>
      </c>
      <c r="E16" s="623">
        <f>ใบลงชื่อวิทยากร_60_HR_DRY!$E$12</f>
        <v>6</v>
      </c>
      <c r="F16" s="382">
        <f t="shared" si="0"/>
        <v>6</v>
      </c>
      <c r="G16" s="1342"/>
      <c r="H16" s="1343"/>
    </row>
    <row r="17" spans="2:8" ht="63.75" customHeight="1">
      <c r="B17" s="606"/>
      <c r="C17" s="621" t="str">
        <f>ใบลงชื่อวิทยากร_60_HR_DRY!$C$13</f>
        <v>เครืองมือวัดทางไฟฟ้า</v>
      </c>
      <c r="D17" s="624">
        <f>ใบลงชื่อวิทยากร_60_HR_DRY!D13</f>
        <v>0</v>
      </c>
      <c r="E17" s="624">
        <f>ใบลงชื่อวิทยากร_60_HR_DRY!E13</f>
        <v>3</v>
      </c>
      <c r="F17" s="382">
        <f t="shared" si="0"/>
        <v>3</v>
      </c>
      <c r="G17" s="381"/>
      <c r="H17" s="451" t="str">
        <f>ใบลงชื่อวิทยากร_60_HR_DRY!F13</f>
        <v>นายช่วงชัย  ศิริสุรักษ์</v>
      </c>
    </row>
    <row r="18" spans="2:8" ht="63.75" customHeight="1">
      <c r="B18" s="607"/>
      <c r="C18" s="621" t="str">
        <f>ใบลงชื่อวิทยากร_60_HR_DRY!$C$14</f>
        <v>เครื่องใช้ฟ้าประเภทให้พลังงานความร้อน</v>
      </c>
      <c r="D18" s="624">
        <f>ใบลงชื่อวิทยากร_60_HR_DRY!D14</f>
        <v>0</v>
      </c>
      <c r="E18" s="624">
        <f>ใบลงชื่อวิทยากร_60_HR_DRY!E14</f>
        <v>3</v>
      </c>
      <c r="F18" s="382">
        <f t="shared" si="0"/>
        <v>3</v>
      </c>
      <c r="G18" s="381"/>
      <c r="H18" s="451" t="str">
        <f>ใบลงชื่อวิทยากร_60_HR_DRY!F14</f>
        <v>นายช่วงชัย  ศิริสุรักษ์</v>
      </c>
    </row>
    <row r="19" spans="2:8" ht="72" customHeight="1">
      <c r="B19" s="605">
        <f>ใบลงชื่อวิทยากร_60_HR_DRY!$A$15</f>
        <v>43351</v>
      </c>
      <c r="C19" s="625" t="str">
        <f>ใบลงชื่อวิทยากร_60_HR_DRY!$C$15</f>
        <v>การตรวจซ่อมอุปกรณ์ไฟฟ้า</v>
      </c>
      <c r="D19" s="623">
        <f>ใบลงชื่อวิทยากร_60_HR_DRY!D15</f>
        <v>0</v>
      </c>
      <c r="E19" s="623">
        <f>ใบลงชื่อวิทยากร_60_HR_DRY!E15</f>
        <v>6</v>
      </c>
      <c r="F19" s="382">
        <f t="shared" si="0"/>
        <v>6</v>
      </c>
      <c r="G19" s="1344"/>
      <c r="H19" s="1345"/>
    </row>
    <row r="20" spans="2:8" ht="63.75" customHeight="1">
      <c r="B20" s="606"/>
      <c r="C20" s="621" t="str">
        <f>ใบลงชื่อวิทยากร_60_HR_DRY!$C$16</f>
        <v>เครื่องใช้ฟ้าประเภทให้พลังงานกล</v>
      </c>
      <c r="D20" s="624">
        <f>ใบลงชื่อวิทยากร_60_HR_DRY!D16</f>
        <v>0</v>
      </c>
      <c r="E20" s="624">
        <f>ใบลงชื่อวิทยากร_60_HR_DRY!E16</f>
        <v>3</v>
      </c>
      <c r="F20" s="382">
        <f t="shared" si="0"/>
        <v>3</v>
      </c>
      <c r="G20" s="381"/>
      <c r="H20" s="451" t="str">
        <f>ใบลงชื่อวิทยากร_60_HR_DRY!F16</f>
        <v>นายช่วงชัย  ศิริสุรักษ์</v>
      </c>
    </row>
    <row r="21" spans="2:8" ht="63.75" customHeight="1">
      <c r="B21" s="606"/>
      <c r="C21" s="621" t="str">
        <f>ใบลงชื่อวิทยากร_60_HR_DRY!$C$17</f>
        <v>เดินสายไฟฟ้าภายในอาคาร</v>
      </c>
      <c r="D21" s="624">
        <f>ใบลงชื่อวิทยากร_60_HR_DRY!D17</f>
        <v>0</v>
      </c>
      <c r="E21" s="624">
        <f>ใบลงชื่อวิทยากร_60_HR_DRY!E17</f>
        <v>3</v>
      </c>
      <c r="F21" s="382">
        <f t="shared" si="0"/>
        <v>3</v>
      </c>
      <c r="G21" s="381"/>
      <c r="H21" s="451" t="str">
        <f>ใบลงชื่อวิทยากร_60_HR_DRY!F17</f>
        <v>นายช่วงชัย  ศิริสุรักษ์</v>
      </c>
    </row>
    <row r="22" spans="2:8" ht="63.75" customHeight="1">
      <c r="B22" s="605">
        <f>ใบลงชื่อวิทยากร_60_HR_DRY!$A$18</f>
        <v>43352</v>
      </c>
      <c r="C22" s="625" t="str">
        <f>ใบลงชื่อวิทยากร_60_HR_DRY!$C$18</f>
        <v>การตรวจซ่อมอุปกรณ์ไฟฟ้า/การซ่อมประปาและสุขภัณฑ์</v>
      </c>
      <c r="D22" s="623">
        <f>ใบลงชื่อวิทยากร_60_HR_DRY!D18</f>
        <v>3</v>
      </c>
      <c r="E22" s="623">
        <f>ใบลงชื่อวิทยากร_60_HR_DRY!E18</f>
        <v>3</v>
      </c>
      <c r="F22" s="382">
        <f t="shared" si="0"/>
        <v>6</v>
      </c>
      <c r="G22" s="1344"/>
      <c r="H22" s="1345"/>
    </row>
    <row r="23" spans="2:8" ht="63.75" customHeight="1">
      <c r="B23" s="606"/>
      <c r="C23" s="621" t="str">
        <f>ใบลงชื่อวิทยากร_60_HR_DRY!$C$19</f>
        <v>ติดตั้งหลอดไฟและอุปกรณ์ไฟฟ้า</v>
      </c>
      <c r="D23" s="624">
        <f>ใบลงชื่อวิทยากร_60_HR_DRY!D19</f>
        <v>0</v>
      </c>
      <c r="E23" s="624">
        <f>ใบลงชื่อวิทยากร_60_HR_DRY!E19</f>
        <v>3</v>
      </c>
      <c r="F23" s="382">
        <f t="shared" si="0"/>
        <v>3</v>
      </c>
      <c r="G23" s="381"/>
      <c r="H23" s="451" t="str">
        <f>ใบลงชื่อวิทยากร_60_HR_DRY!F19</f>
        <v>นายช่วงชัย  ศิริสุรักษ์</v>
      </c>
    </row>
    <row r="24" spans="2:8" ht="63.75" customHeight="1">
      <c r="B24" s="607"/>
      <c r="C24" s="621" t="str">
        <f>ใบลงชื่อวิทยากร_60_HR_DRY!$C$20</f>
        <v>ความรู้พื้นฐานในงานท่อและสุขภัณฑ์</v>
      </c>
      <c r="D24" s="624">
        <f>ใบลงชื่อวิทยากร_60_HR_DRY!D20</f>
        <v>3</v>
      </c>
      <c r="E24" s="624">
        <f>ใบลงชื่อวิทยากร_60_HR_DRY!E20</f>
        <v>0</v>
      </c>
      <c r="F24" s="382">
        <f t="shared" si="0"/>
        <v>3</v>
      </c>
      <c r="G24" s="381"/>
      <c r="H24" s="451" t="str">
        <f>ใบลงชื่อวิทยากร_60_HR_DRY!F20</f>
        <v>นายถนอม  สมวงษ์</v>
      </c>
    </row>
    <row r="25" spans="2:8" ht="72" customHeight="1">
      <c r="B25" s="607">
        <f>ใบลงชื่อวิทยากร_60_HR_DRY!$A$21</f>
        <v>43353</v>
      </c>
      <c r="C25" s="627" t="str">
        <f>ใบลงชื่อวิทยากร_60_HR_DRY!$C$21</f>
        <v>การซ่อมประปาและสุขภัณฑ์</v>
      </c>
      <c r="D25" s="623">
        <f>ใบลงชื่อวิทยากร_60_HR_DRY!D21</f>
        <v>0</v>
      </c>
      <c r="E25" s="623">
        <f>ใบลงชื่อวิทยากร_60_HR_DRY!E21</f>
        <v>6</v>
      </c>
      <c r="F25" s="382">
        <f t="shared" si="0"/>
        <v>6</v>
      </c>
      <c r="G25" s="1344"/>
      <c r="H25" s="1345"/>
    </row>
    <row r="26" spans="2:8" ht="63.75" customHeight="1">
      <c r="B26" s="606"/>
      <c r="C26" s="621" t="str">
        <f>ใบลงชื่อวิทยากร_60_HR_DRY!$C$22</f>
        <v>วัสดุ / เครื่องมือในงานท่อและสุขภัณฑ์</v>
      </c>
      <c r="D26" s="624">
        <f>ใบลงชื่อวิทยากร_60_HR_DRY!D22</f>
        <v>0</v>
      </c>
      <c r="E26" s="624">
        <f>ใบลงชื่อวิทยากร_60_HR_DRY!E22</f>
        <v>3</v>
      </c>
      <c r="F26" s="382">
        <f t="shared" si="0"/>
        <v>3</v>
      </c>
      <c r="G26" s="381"/>
      <c r="H26" s="451" t="str">
        <f>ใบลงชื่อวิทยากร_60_HR_DRY!F22</f>
        <v>นายถนอม  สมวงษ์</v>
      </c>
    </row>
    <row r="27" spans="2:8" ht="63.75" customHeight="1">
      <c r="B27" s="606"/>
      <c r="C27" s="621" t="str">
        <f>ใบลงชื่อวิทยากร_60_HR_DRY!$C$23</f>
        <v>การวางระบบเดินทางและสุขภัณฑ์</v>
      </c>
      <c r="D27" s="624">
        <f>ใบลงชื่อวิทยากร_60_HR_DRY!D23</f>
        <v>0</v>
      </c>
      <c r="E27" s="624">
        <f>ใบลงชื่อวิทยากร_60_HR_DRY!E23</f>
        <v>3</v>
      </c>
      <c r="F27" s="382">
        <f t="shared" si="0"/>
        <v>3</v>
      </c>
      <c r="G27" s="381"/>
      <c r="H27" s="451" t="str">
        <f>ใบลงชื่อวิทยากร_60_HR_DRY!F23</f>
        <v>นายถนอม  สมวงษ์</v>
      </c>
    </row>
    <row r="28" spans="2:8" ht="63.75" customHeight="1">
      <c r="B28" s="605">
        <f>ใบลงชื่อวิทยากร_60_HR_DRY!$A$24</f>
        <v>43354</v>
      </c>
      <c r="C28" s="625" t="str">
        <f>ใบลงชื่อวิทยากร_60_HR_DRY!$C$24</f>
        <v>การซ่อมประปาและสุขภัณฑ์</v>
      </c>
      <c r="D28" s="623">
        <f>ใบลงชื่อวิทยากร_60_HR_DRY!D24</f>
        <v>0</v>
      </c>
      <c r="E28" s="623">
        <f>ใบลงชื่อวิทยากร_60_HR_DRY!E24</f>
        <v>6</v>
      </c>
      <c r="F28" s="382">
        <f t="shared" si="0"/>
        <v>6</v>
      </c>
      <c r="G28" s="1344"/>
      <c r="H28" s="1345"/>
    </row>
    <row r="29" spans="2:8" ht="63.75" customHeight="1">
      <c r="B29" s="606"/>
      <c r="C29" s="621" t="str">
        <f>ใบลงชื่อวิทยากร_60_HR_DRY!$C$25</f>
        <v>การติดตั้งท่อและสุขภัณฑ์</v>
      </c>
      <c r="D29" s="624">
        <f>ใบลงชื่อวิทยากร_60_HR_DRY!D25</f>
        <v>0</v>
      </c>
      <c r="E29" s="624">
        <f>ใบลงชื่อวิทยากร_60_HR_DRY!E25</f>
        <v>3</v>
      </c>
      <c r="F29" s="382">
        <f t="shared" si="0"/>
        <v>3</v>
      </c>
      <c r="G29" s="381"/>
      <c r="H29" s="451" t="str">
        <f>ใบลงชื่อวิทยากร_60_HR_DRY!F25</f>
        <v>นายถนอม  สมวงษ์</v>
      </c>
    </row>
    <row r="30" spans="2:8" ht="63.75" customHeight="1">
      <c r="B30" s="607"/>
      <c r="C30" s="621" t="str">
        <f>ใบลงชื่อวิทยากร_60_HR_DRY!$C$26</f>
        <v>การแก้ปัญหาการติดตั้งประเภทต่าง ๆ</v>
      </c>
      <c r="D30" s="624">
        <f>ใบลงชื่อวิทยากร_60_HR_DRY!D26</f>
        <v>0</v>
      </c>
      <c r="E30" s="624">
        <f>ใบลงชื่อวิทยากร_60_HR_DRY!E26</f>
        <v>3</v>
      </c>
      <c r="F30" s="382">
        <f t="shared" si="0"/>
        <v>3</v>
      </c>
      <c r="G30" s="381"/>
      <c r="H30" s="451" t="str">
        <f>ใบลงชื่อวิทยากร_60_HR_DRY!F26</f>
        <v>นายถนอม  สมวงษ์</v>
      </c>
    </row>
    <row r="31" spans="2:8" ht="72" customHeight="1">
      <c r="B31" s="605">
        <f>ใบลงชื่อวิทยากร_60_HR_DRY!$A$27</f>
        <v>43355</v>
      </c>
      <c r="C31" s="625" t="str">
        <f>ใบลงชื่อวิทยากร_60_HR_DRY!$C$27</f>
        <v>การซ่อมประปาและสุขภัณฑ์ / การซ่อมผนังและกระเบื้อง</v>
      </c>
      <c r="D31" s="623">
        <f>ใบลงชื่อวิทยากร_60_HR_DRY!D30</f>
        <v>0</v>
      </c>
      <c r="E31" s="623">
        <f>ใบลงชื่อวิทยากร_60_HR_DRY!E27</f>
        <v>3</v>
      </c>
      <c r="F31" s="382">
        <f t="shared" si="0"/>
        <v>3</v>
      </c>
      <c r="G31" s="1344"/>
      <c r="H31" s="1345"/>
    </row>
    <row r="32" spans="2:8" ht="63.75" customHeight="1">
      <c r="B32" s="606"/>
      <c r="C32" s="621" t="str">
        <f>ใบลงชื่อวิทยากร_60_HR_DRY!$C$28</f>
        <v>การบำรังรักษา และซ่อมแซม</v>
      </c>
      <c r="D32" s="624">
        <f>ใบลงชื่อวิทยากร_60_HR_DRY!D28</f>
        <v>0</v>
      </c>
      <c r="E32" s="624">
        <f>ใบลงชื่อวิทยากร_60_HR_DRY!E28</f>
        <v>3</v>
      </c>
      <c r="F32" s="382">
        <f t="shared" si="0"/>
        <v>3</v>
      </c>
      <c r="G32" s="381"/>
      <c r="H32" s="451" t="str">
        <f>ใบลงชื่อวิทยากร_60_HR_DRY!F28</f>
        <v>นายถนอม  สมวงษ์</v>
      </c>
    </row>
    <row r="33" spans="2:8" ht="63.75" customHeight="1">
      <c r="B33" s="606"/>
      <c r="C33" s="621" t="str">
        <f>ใบลงชื่อวิทยากร_60_HR_DRY!$C$29</f>
        <v>ความรู้พื้นฐานงานปูนและงานซ่อมผนัง</v>
      </c>
      <c r="D33" s="624">
        <f>ใบลงชื่อวิทยากร_60_HR_DRY!D29</f>
        <v>3</v>
      </c>
      <c r="E33" s="624">
        <f>ใบลงชื่อวิทยากร_60_HR_DRY!E29</f>
        <v>0</v>
      </c>
      <c r="F33" s="382">
        <f t="shared" si="0"/>
        <v>3</v>
      </c>
      <c r="G33" s="381"/>
      <c r="H33" s="451" t="str">
        <f>ใบลงชื่อวิทยากร_60_HR_DRY!F29</f>
        <v>นายธนเดช  เรืองรัมย์</v>
      </c>
    </row>
    <row r="34" spans="2:8" ht="63.75" customHeight="1">
      <c r="B34" s="605">
        <f>ใบลงชื่อวิทยากร_60_HR_DRY!$A$30</f>
        <v>43356</v>
      </c>
      <c r="C34" s="625" t="str">
        <f>ใบลงชื่อวิทยากร_60_HR_DRY!$C$30</f>
        <v>การซ่อมผนังและกระเบื้อง</v>
      </c>
      <c r="D34" s="623">
        <f>ใบลงชื่อวิทยากร_60_HR_DRY!D30</f>
        <v>0</v>
      </c>
      <c r="E34" s="623">
        <f>ใบลงชื่อวิทยากร_60_HR_DRY!E30</f>
        <v>6</v>
      </c>
      <c r="F34" s="382">
        <f t="shared" si="0"/>
        <v>6</v>
      </c>
      <c r="G34" s="1344"/>
      <c r="H34" s="1345"/>
    </row>
    <row r="35" spans="2:8" ht="63.75" customHeight="1">
      <c r="B35" s="606"/>
      <c r="C35" s="621" t="str">
        <f>ใบลงชื่อวิทยากร_60_HR_DRY!$C$31</f>
        <v>โครงสร้างพื้นฐาน การผสม อ่านแบบ</v>
      </c>
      <c r="D35" s="624">
        <f>ใบลงชื่อวิทยากร_60_HR_DRY!D31</f>
        <v>0</v>
      </c>
      <c r="E35" s="624">
        <f>ใบลงชื่อวิทยากร_60_HR_DRY!E31</f>
        <v>3</v>
      </c>
      <c r="F35" s="382">
        <f t="shared" si="0"/>
        <v>3</v>
      </c>
      <c r="G35" s="381"/>
      <c r="H35" s="451" t="str">
        <f>ใบลงชื่อวิทยากร_60_HR_DRY!F31</f>
        <v>นายธนเดช  เรืองรัมย์</v>
      </c>
    </row>
    <row r="36" spans="2:8" ht="63.75" customHeight="1">
      <c r="B36" s="607"/>
      <c r="C36" s="621" t="str">
        <f>ใบลงชื่อวิทยากร_60_HR_DRY!$C$32</f>
        <v>ติดตั้งงานปูน  ผสม/ก่อ/ฉาบ/บุผนัง</v>
      </c>
      <c r="D36" s="624">
        <f>ใบลงชื่อวิทยากร_60_HR_DRY!D32</f>
        <v>0</v>
      </c>
      <c r="E36" s="624">
        <f>ใบลงชื่อวิทยากร_60_HR_DRY!E32</f>
        <v>3</v>
      </c>
      <c r="F36" s="382">
        <f t="shared" si="0"/>
        <v>3</v>
      </c>
      <c r="G36" s="381"/>
      <c r="H36" s="451" t="str">
        <f>ใบลงชื่อวิทยากร_60_HR_DRY!F32</f>
        <v>นายธนเดช  เรืองรัมย์</v>
      </c>
    </row>
    <row r="37" spans="2:8" ht="72" customHeight="1">
      <c r="B37" s="606">
        <f>ใบลงชื่อวิทยากร_60_HR_DRY!$A$33</f>
        <v>43357</v>
      </c>
      <c r="C37" s="627" t="str">
        <f>ใบลงชื่อวิทยากร_60_HR_DRY!$C$33</f>
        <v>การซ่อมผนังและกระเบื้อง</v>
      </c>
      <c r="D37" s="626">
        <f>ใบลงชื่อวิทยากร_60_HR_DRY!D33</f>
        <v>0</v>
      </c>
      <c r="E37" s="626">
        <f>ใบลงชื่อวิทยากร_60_HR_DRY!E33</f>
        <v>6</v>
      </c>
      <c r="F37" s="382">
        <f t="shared" si="0"/>
        <v>6</v>
      </c>
      <c r="G37" s="1344"/>
      <c r="H37" s="1345"/>
    </row>
    <row r="38" spans="2:8" ht="63.75" customHeight="1">
      <c r="B38" s="606"/>
      <c r="C38" s="621" t="str">
        <f>ใบลงชื่อวิทยากร_60_HR_DRY!$C$34</f>
        <v>ติดตั้งงานปูกระเบื้อง บล็อกคอนกรีต</v>
      </c>
      <c r="D38" s="624">
        <f>ใบลงชื่อวิทยากร_60_HR_DRY!D34</f>
        <v>0</v>
      </c>
      <c r="E38" s="624">
        <f>ใบลงชื่อวิทยากร_60_HR_DRY!E34</f>
        <v>3</v>
      </c>
      <c r="F38" s="382">
        <f t="shared" si="0"/>
        <v>3</v>
      </c>
      <c r="G38" s="381"/>
      <c r="H38" s="451" t="str">
        <f>ใบลงชื่อวิทยากร_60_HR_DRY!F34</f>
        <v>นายธนเดช  เรืองรัมย์</v>
      </c>
    </row>
    <row r="39" spans="2:8" ht="63.75" customHeight="1">
      <c r="B39" s="606"/>
      <c r="C39" s="621" t="str">
        <f>ใบลงชื่อวิทยากร_60_HR_DRY!$C$35</f>
        <v>การปูพื้นด้วยกระเบื้องเซรามิค</v>
      </c>
      <c r="D39" s="624">
        <f>ใบลงชื่อวิทยากร_60_HR_DRY!D35</f>
        <v>0</v>
      </c>
      <c r="E39" s="624">
        <f>ใบลงชื่อวิทยากร_60_HR_DRY!E35</f>
        <v>3</v>
      </c>
      <c r="F39" s="382">
        <f t="shared" si="0"/>
        <v>3</v>
      </c>
      <c r="G39" s="381"/>
      <c r="H39" s="451" t="str">
        <f>ใบลงชื่อวิทยากร_60_HR_DRY!F35</f>
        <v>นายธนเดช  เรืองรัมย์</v>
      </c>
    </row>
    <row r="40" spans="2:8" ht="72" customHeight="1">
      <c r="B40" s="605">
        <f>ใบลงชื่อวิทยากร_60_HR_DRY!$A$36</f>
        <v>43358</v>
      </c>
      <c r="C40" s="628" t="str">
        <f>ใบลงชื่อวิทยากร_60_HR_DRY!$C$36</f>
        <v>การซ่อมผนังและกระเบื้อง</v>
      </c>
      <c r="D40" s="629">
        <f>ใบลงชื่อวิทยากร_60_HR_DRY!D36</f>
        <v>3</v>
      </c>
      <c r="E40" s="623">
        <f>ใบลงชื่อวิทยากร_60_HR_DRY!E36</f>
        <v>3</v>
      </c>
      <c r="F40" s="382">
        <f t="shared" si="0"/>
        <v>6</v>
      </c>
      <c r="G40" s="1344"/>
      <c r="H40" s="1345"/>
    </row>
    <row r="41" spans="2:8" ht="63.75" customHeight="1">
      <c r="B41" s="606"/>
      <c r="C41" s="621" t="str">
        <f>ใบลงชื่อวิทยากร_60_HR_DRY!$C$37</f>
        <v>การเก็บงาน / ปูน /ปูกระเบื้อง / บุผนัง</v>
      </c>
      <c r="D41" s="624">
        <f>ใบลงชื่อวิทยากร_60_HR_DRY!D37</f>
        <v>0</v>
      </c>
      <c r="E41" s="624">
        <f>ใบลงชื่อวิทยากร_60_HR_DRY!E37</f>
        <v>3</v>
      </c>
      <c r="F41" s="382">
        <f t="shared" si="0"/>
        <v>3</v>
      </c>
      <c r="G41" s="381"/>
      <c r="H41" s="451" t="str">
        <f>ใบลงชื่อวิทยากร_60_HR_DRY!F37</f>
        <v>นายธนเดช  เรืองรัมย์</v>
      </c>
    </row>
    <row r="42" spans="2:8" ht="63.75" customHeight="1">
      <c r="B42" s="607"/>
      <c r="C42" s="621" t="str">
        <f>ใบลงชื่อวิทยากร_60_HR_DRY!$C$38</f>
        <v>การวัดและประเมินผล การตรวจซ่อมอุปกรณ์ไฟฟ้า</v>
      </c>
      <c r="D42" s="624">
        <f>ใบลงชื่อวิทยากร_60_HR_DRY!D38</f>
        <v>1</v>
      </c>
      <c r="E42" s="624">
        <f>ใบลงชื่อวิทยากร_60_HR_DRY!E38</f>
        <v>0</v>
      </c>
      <c r="F42" s="382">
        <f t="shared" si="0"/>
        <v>1</v>
      </c>
      <c r="G42" s="381"/>
      <c r="H42" s="451" t="str">
        <f>ใบลงชื่อวิทยากร_60_HR_DRY!F38</f>
        <v>นายช่วงชัย  ศิริสุรักษ์</v>
      </c>
    </row>
    <row r="43" spans="2:8" ht="54" customHeight="1">
      <c r="B43" s="630"/>
      <c r="C43" s="631" t="str">
        <f>ใบลงชื่อวิทยากร_60_HR_DRY!$C$40</f>
        <v>การวัดและประเมินผล การซ่อมผนังและกระเบื้อง</v>
      </c>
      <c r="D43" s="619">
        <f>ใบลงชื่อวิทยากร_60_HR_DRY!D39</f>
        <v>1</v>
      </c>
      <c r="E43" s="620">
        <f>ใบลงชื่อวิทยากร_60_HR_DRY!E39</f>
        <v>0</v>
      </c>
      <c r="F43" s="620">
        <f t="shared" si="0"/>
        <v>1</v>
      </c>
      <c r="G43" s="380"/>
      <c r="H43" s="608" t="str">
        <f>ใบลงชื่อวิทยากร_60_HR_DRY!F39</f>
        <v>นายถนอม  สมวงษ์</v>
      </c>
    </row>
    <row r="44" spans="2:8" ht="54" customHeight="1">
      <c r="B44" s="630"/>
      <c r="C44" s="631" t="str">
        <f>ใบลงชื่อวิทยากร_60_HR_DRY!$C$40</f>
        <v>การวัดและประเมินผล การซ่อมผนังและกระเบื้อง</v>
      </c>
      <c r="D44" s="619">
        <f>ใบลงชื่อวิทยากร_60_HR_DRY!D40</f>
        <v>1</v>
      </c>
      <c r="E44" s="620">
        <f>ใบลงชื่อวิทยากร_60_HR_DRY!E40</f>
        <v>0</v>
      </c>
      <c r="F44" s="382">
        <f t="shared" si="0"/>
        <v>1</v>
      </c>
      <c r="G44" s="381"/>
      <c r="H44" s="644" t="str">
        <f>ใบลงชื่อวิทยากร_60_HR_DRY!F40</f>
        <v>นายธนเดช  เรืองรัมย์</v>
      </c>
    </row>
    <row r="45" spans="2:8" ht="46.5" customHeight="1">
      <c r="B45" s="1340" t="s">
        <v>425</v>
      </c>
      <c r="C45" s="1340"/>
      <c r="D45" s="377">
        <v>15</v>
      </c>
      <c r="E45" s="377">
        <v>45</v>
      </c>
      <c r="F45" s="382">
        <f t="shared" si="0"/>
        <v>60</v>
      </c>
      <c r="G45" s="379"/>
    </row>
    <row r="46" spans="2:8" ht="66.75" customHeight="1">
      <c r="D46" s="1341"/>
      <c r="E46" s="1341"/>
      <c r="F46" s="1341"/>
    </row>
    <row r="47" spans="2:8">
      <c r="C47" s="183" t="s">
        <v>547</v>
      </c>
      <c r="G47" s="183" t="s">
        <v>459</v>
      </c>
    </row>
    <row r="48" spans="2:8">
      <c r="C48" s="162" t="str">
        <f>"("&amp;[2]MAIN_Setting!$D$30&amp;")"</f>
        <v>(นายปัญญา   ผาธรรม)</v>
      </c>
      <c r="G48" s="162" t="str">
        <f>"("&amp;[2]MAIN_Setting!$D$28&amp;")"</f>
        <v>(นายณัฐวัฒน์   ศาสนนันทน์)</v>
      </c>
    </row>
    <row r="49" spans="3:7">
      <c r="C49" s="162"/>
      <c r="G49" s="162"/>
    </row>
  </sheetData>
  <mergeCells count="18">
    <mergeCell ref="B45:C45"/>
    <mergeCell ref="D46:F46"/>
    <mergeCell ref="G16:H16"/>
    <mergeCell ref="G19:H19"/>
    <mergeCell ref="G22:H22"/>
    <mergeCell ref="G25:H25"/>
    <mergeCell ref="G28:H28"/>
    <mergeCell ref="G31:H31"/>
    <mergeCell ref="G34:H34"/>
    <mergeCell ref="G37:H37"/>
    <mergeCell ref="G40:H40"/>
    <mergeCell ref="B2:H2"/>
    <mergeCell ref="B11:B12"/>
    <mergeCell ref="C11:C12"/>
    <mergeCell ref="D11:E11"/>
    <mergeCell ref="F11:F12"/>
    <mergeCell ref="G11:G12"/>
    <mergeCell ref="H11:H12"/>
  </mergeCells>
  <pageMargins left="0.78740157480314965" right="0.11811023622047245" top="0.15748031496062992" bottom="0.11811023622047245" header="0.31496062992125984" footer="0.11811023622047245"/>
  <pageSetup paperSize="9" scale="85" orientation="landscape" horizontalDpi="4294967293" verticalDpi="4294967293" r:id="rId1"/>
  <rowBreaks count="1" manualBreakCount="1">
    <brk id="48"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B99DD-AFE2-40D9-8F5C-BB31AB22F6C5}">
  <sheetPr>
    <tabColor rgb="FFCC00FF"/>
  </sheetPr>
  <dimension ref="A1:W52"/>
  <sheetViews>
    <sheetView showGridLines="0" view="pageBreakPreview" zoomScale="115" zoomScaleNormal="100" zoomScaleSheetLayoutView="115" zoomScalePageLayoutView="85" workbookViewId="0">
      <selection activeCell="C10" sqref="C10"/>
    </sheetView>
  </sheetViews>
  <sheetFormatPr defaultRowHeight="20.25"/>
  <cols>
    <col min="1" max="1" width="15.125" style="727" customWidth="1"/>
    <col min="2" max="2" width="18.125" style="727" customWidth="1"/>
    <col min="3" max="3" width="35.125" style="727" customWidth="1"/>
    <col min="4" max="4" width="8.625" style="727" customWidth="1"/>
    <col min="5" max="5" width="8.375" style="727" customWidth="1"/>
    <col min="6" max="6" width="17.5" style="727" customWidth="1"/>
    <col min="7" max="7" width="20.75" style="727" customWidth="1"/>
    <col min="8" max="8" width="12.375" style="727" customWidth="1"/>
    <col min="9" max="16384" width="9" style="725"/>
  </cols>
  <sheetData>
    <row r="1" spans="1:23">
      <c r="A1" s="1348" t="s">
        <v>546</v>
      </c>
      <c r="B1" s="1348"/>
      <c r="C1" s="1348"/>
      <c r="D1" s="1348"/>
      <c r="E1" s="1348"/>
      <c r="F1" s="1348"/>
      <c r="G1" s="1348"/>
      <c r="H1" s="724"/>
      <c r="I1" s="724"/>
      <c r="J1" s="724"/>
      <c r="K1" s="724"/>
      <c r="L1" s="724"/>
      <c r="M1" s="724"/>
      <c r="N1" s="724"/>
      <c r="O1" s="724"/>
      <c r="P1" s="724"/>
      <c r="Q1" s="724"/>
      <c r="R1" s="724"/>
      <c r="S1" s="724"/>
      <c r="T1" s="724"/>
      <c r="U1" s="724"/>
      <c r="V1" s="724"/>
      <c r="W1" s="724"/>
    </row>
    <row r="2" spans="1:23" ht="6" customHeight="1">
      <c r="A2" s="1348"/>
      <c r="B2" s="1348"/>
      <c r="C2" s="1348"/>
      <c r="D2" s="1348"/>
      <c r="E2" s="1348"/>
      <c r="F2" s="1348"/>
      <c r="G2" s="726"/>
      <c r="H2" s="726"/>
      <c r="I2" s="726"/>
      <c r="J2" s="726"/>
      <c r="K2" s="726"/>
      <c r="L2" s="726"/>
      <c r="M2" s="726"/>
      <c r="N2" s="726"/>
      <c r="O2" s="726"/>
      <c r="P2" s="726"/>
      <c r="Q2" s="726"/>
      <c r="R2" s="726"/>
      <c r="S2" s="726"/>
      <c r="T2" s="726"/>
      <c r="U2" s="726"/>
      <c r="V2" s="726"/>
      <c r="W2" s="726"/>
    </row>
    <row r="3" spans="1:23">
      <c r="A3" s="1348" t="str">
        <f>MAIN_Setting!$B$15&amp;"  "&amp;MAIN_Setting!$D$15&amp;"  "&amp;"ภายใต้"&amp;MAIN_Setting!$B$5&amp;MAIN_Setting!$D$5</f>
        <v>หลักสูตร  การฝึกอาชีพเร่งด่วน   ภายใต้โครงการเพิ่มศักยภาพผู้มีรายได้น้อยที่ลงทะเบียนสวัสดิการแห่งรัฐ เพื่อสร้างงาน สร้างอาชีพ เพิ่มรายได้ฯ</v>
      </c>
      <c r="B3" s="1348"/>
      <c r="C3" s="1348"/>
      <c r="D3" s="1348"/>
      <c r="E3" s="1348"/>
      <c r="F3" s="1348"/>
      <c r="G3" s="726"/>
      <c r="H3" s="726"/>
      <c r="I3" s="726"/>
      <c r="J3" s="726"/>
      <c r="K3" s="726"/>
      <c r="L3" s="726"/>
      <c r="M3" s="726"/>
      <c r="N3" s="726"/>
      <c r="O3" s="726"/>
      <c r="P3" s="726"/>
      <c r="Q3" s="726"/>
      <c r="R3" s="726"/>
      <c r="S3" s="726"/>
      <c r="T3" s="726"/>
      <c r="U3" s="726"/>
      <c r="V3" s="726"/>
      <c r="W3" s="726"/>
    </row>
    <row r="4" spans="1:23">
      <c r="A4" s="1348" t="str">
        <f>MAIN_Setting!$B$18&amp;"  "&amp;MAIN_Setting!$D$18&amp;" ("&amp;MAIN_Setting!$B$20&amp;"  "&amp;MAIN_Setting!$D$20&amp;")"</f>
        <v>สาขาที่เปิดฝึกอบรม  ช่างอเนกประสงค์ (ช่างชุมชน)  (รหัสหลักสูตร   930151011001)</v>
      </c>
      <c r="B4" s="1348"/>
      <c r="C4" s="1348"/>
      <c r="D4" s="1348"/>
      <c r="E4" s="1348"/>
      <c r="F4" s="1348"/>
      <c r="G4" s="726"/>
      <c r="H4" s="726"/>
      <c r="I4" s="726"/>
      <c r="J4" s="726"/>
      <c r="K4" s="726"/>
      <c r="L4" s="726"/>
      <c r="M4" s="726"/>
      <c r="N4" s="726"/>
      <c r="O4" s="726"/>
      <c r="P4" s="726"/>
      <c r="Q4" s="726"/>
      <c r="R4" s="726"/>
      <c r="S4" s="726"/>
      <c r="T4" s="726"/>
      <c r="U4" s="726"/>
      <c r="V4" s="726"/>
      <c r="W4" s="726"/>
    </row>
    <row r="5" spans="1:23" ht="30.75" customHeight="1">
      <c r="A5" s="1349" t="str">
        <f>MAIN_Setting!$B$8&amp;"  "&amp;MAIN_Setting!$D$9&amp;" เริ่มฝึก วันที่ "&amp;MAIN_Setting!$D$68&amp;"               จบฝึก วันที่ "&amp;"  "&amp;MAIN_Setting!$D$69</f>
        <v>ระยะเวลาการฝึก  60   ชั่วโมง เริ่มฝึก วันที่ ๖ กันยายน ๒๕๖๑               จบฝึก วันที่   ๑๕ กันยายน ๒๕๖๑</v>
      </c>
      <c r="B5" s="1349"/>
      <c r="C5" s="1349"/>
      <c r="D5" s="1349"/>
      <c r="E5" s="1349"/>
      <c r="F5" s="1349"/>
    </row>
    <row r="6" spans="1:23" ht="8.25" customHeight="1">
      <c r="A6" s="728"/>
      <c r="B6" s="728"/>
      <c r="C6" s="728"/>
      <c r="D6" s="729"/>
      <c r="E6" s="729"/>
      <c r="F6" s="728"/>
    </row>
    <row r="7" spans="1:23">
      <c r="A7" s="1350" t="s">
        <v>386</v>
      </c>
      <c r="B7" s="1350" t="s">
        <v>385</v>
      </c>
      <c r="C7" s="1350" t="s">
        <v>384</v>
      </c>
      <c r="D7" s="1352" t="s">
        <v>125</v>
      </c>
      <c r="E7" s="1353"/>
      <c r="F7" s="1354" t="s">
        <v>382</v>
      </c>
      <c r="G7" s="1350" t="s">
        <v>126</v>
      </c>
    </row>
    <row r="8" spans="1:23">
      <c r="A8" s="1351"/>
      <c r="B8" s="1351"/>
      <c r="C8" s="1351"/>
      <c r="D8" s="824" t="s">
        <v>285</v>
      </c>
      <c r="E8" s="824" t="s">
        <v>122</v>
      </c>
      <c r="F8" s="1355"/>
      <c r="G8" s="1351"/>
    </row>
    <row r="9" spans="1:23" ht="50.25" customHeight="1">
      <c r="A9" s="746">
        <f>กำหนดห่วงเวลา!$E$3</f>
        <v>43349</v>
      </c>
      <c r="B9" s="825" t="s">
        <v>120</v>
      </c>
      <c r="C9" s="826" t="str">
        <f>ข้อมูลหลักสูตร_60_HR_DRY!$C7</f>
        <v>การให้_x001E_บริการของหน่วยงานในสังกัดกระทรวงแรงงาน</v>
      </c>
      <c r="D9" s="747">
        <v>1</v>
      </c>
      <c r="E9" s="747">
        <v>0</v>
      </c>
      <c r="F9" s="747" t="s">
        <v>1081</v>
      </c>
      <c r="G9" s="825"/>
    </row>
    <row r="10" spans="1:23" ht="50.25" customHeight="1">
      <c r="A10" s="827"/>
      <c r="B10" s="828"/>
      <c r="C10" s="829" t="str">
        <f>ข้อมูลหลักสูตร_60_HR_DRY!$C8</f>
        <v>ความปลอดภัย  จริยธรรม และจรรยาบรรณ ในการประกอบอาชีพ</v>
      </c>
      <c r="D10" s="825">
        <v>2</v>
      </c>
      <c r="E10" s="747">
        <v>0</v>
      </c>
      <c r="F10" s="738" t="str">
        <f>$F$9</f>
        <v>จนท.รง.จว.สร.</v>
      </c>
      <c r="G10" s="738"/>
    </row>
    <row r="11" spans="1:23" ht="50.25" customHeight="1">
      <c r="A11" s="743"/>
      <c r="B11" s="830"/>
      <c r="C11" s="831" t="str">
        <f>กำหนดรายการฝึกย่อย!$E$4</f>
        <v>ไฟฟ้าเทคโนโลยี</v>
      </c>
      <c r="D11" s="825">
        <v>3</v>
      </c>
      <c r="E11" s="747">
        <v>0</v>
      </c>
      <c r="F11" s="832" t="str">
        <f>MAIN_Setting!$D$25</f>
        <v>นายช่วงชัย  ศิริสุรักษ์</v>
      </c>
      <c r="G11" s="738"/>
    </row>
    <row r="12" spans="1:23" ht="34.5" customHeight="1">
      <c r="A12" s="827">
        <f>กำหนดห่วงเวลา!$E$4</f>
        <v>43350</v>
      </c>
      <c r="B12" s="833" t="s">
        <v>120</v>
      </c>
      <c r="C12" s="834" t="str">
        <f>ข้อมูลหลักสูตร_60_HR_DRY!$C$9</f>
        <v>การตรวจซ่อมอุปกรณ์ไฟฟ้า</v>
      </c>
      <c r="D12" s="835">
        <v>0</v>
      </c>
      <c r="E12" s="835">
        <v>6</v>
      </c>
      <c r="F12" s="1356"/>
      <c r="G12" s="1357"/>
    </row>
    <row r="13" spans="1:23" ht="45" customHeight="1">
      <c r="A13" s="827"/>
      <c r="B13" s="836" t="s">
        <v>456</v>
      </c>
      <c r="C13" s="744" t="str">
        <f>กำหนดรายการฝึกย่อย!$E$5</f>
        <v>เครืองมือวัดทางไฟฟ้า</v>
      </c>
      <c r="D13" s="837">
        <v>0</v>
      </c>
      <c r="E13" s="837">
        <v>3</v>
      </c>
      <c r="F13" s="751" t="str">
        <f>MAIN_Setting!$D$25</f>
        <v>นายช่วงชัย  ศิริสุรักษ์</v>
      </c>
      <c r="G13" s="838"/>
    </row>
    <row r="14" spans="1:23" ht="44.25" customHeight="1">
      <c r="A14" s="743"/>
      <c r="B14" s="836" t="s">
        <v>457</v>
      </c>
      <c r="C14" s="744" t="str">
        <f>กำหนดรายการฝึกย่อย!$E$6</f>
        <v>เครื่องใช้ฟ้าประเภทให้พลังงานความร้อน</v>
      </c>
      <c r="D14" s="837">
        <v>0</v>
      </c>
      <c r="E14" s="837">
        <v>3</v>
      </c>
      <c r="F14" s="738" t="str">
        <f>MAIN_Setting!$D$25</f>
        <v>นายช่วงชัย  ศิริสุรักษ์</v>
      </c>
      <c r="G14" s="836"/>
    </row>
    <row r="15" spans="1:23" ht="38.25" customHeight="1">
      <c r="A15" s="743">
        <f>กำหนดห่วงเวลา!$E$5</f>
        <v>43351</v>
      </c>
      <c r="B15" s="839" t="s">
        <v>120</v>
      </c>
      <c r="C15" s="840" t="str">
        <f>ข้อมูลหลักสูตร_60_HR_DRY!$C$9</f>
        <v>การตรวจซ่อมอุปกรณ์ไฟฟ้า</v>
      </c>
      <c r="D15" s="839">
        <v>0</v>
      </c>
      <c r="E15" s="839">
        <v>6</v>
      </c>
      <c r="F15" s="1346"/>
      <c r="G15" s="1347"/>
    </row>
    <row r="16" spans="1:23" ht="45.75" customHeight="1">
      <c r="A16" s="827"/>
      <c r="B16" s="836" t="s">
        <v>456</v>
      </c>
      <c r="C16" s="744" t="str">
        <f>กำหนดรายการฝึกย่อย!$E$7</f>
        <v>เครื่องใช้ฟ้าประเภทให้พลังงานกล</v>
      </c>
      <c r="D16" s="837">
        <v>0</v>
      </c>
      <c r="E16" s="837">
        <v>3</v>
      </c>
      <c r="F16" s="751" t="str">
        <f>MAIN_Setting!$D$25</f>
        <v>นายช่วงชัย  ศิริสุรักษ์</v>
      </c>
      <c r="G16" s="838"/>
    </row>
    <row r="17" spans="1:7" ht="45.75" customHeight="1">
      <c r="A17" s="743"/>
      <c r="B17" s="836" t="s">
        <v>457</v>
      </c>
      <c r="C17" s="744" t="str">
        <f>กำหนดรายการฝึกย่อย!$E$8</f>
        <v>เดินสายไฟฟ้าภายในอาคาร</v>
      </c>
      <c r="D17" s="837">
        <v>0</v>
      </c>
      <c r="E17" s="837">
        <v>3</v>
      </c>
      <c r="F17" s="738" t="str">
        <f>MAIN_Setting!$D$25</f>
        <v>นายช่วงชัย  ศิริสุรักษ์</v>
      </c>
      <c r="G17" s="836"/>
    </row>
    <row r="18" spans="1:7" ht="36.75" customHeight="1">
      <c r="A18" s="841">
        <f>กำหนดห่วงเวลา!$E$6</f>
        <v>43352</v>
      </c>
      <c r="B18" s="839" t="s">
        <v>120</v>
      </c>
      <c r="C18" s="842" t="str">
        <f>ข้อมูลหลักสูตร_60_HR_DRY!$C$9&amp;"/"&amp;ข้อมูลหลักสูตร_60_HR_DRY!$C$10</f>
        <v>การตรวจซ่อมอุปกรณ์ไฟฟ้า/การซ่อมประปาและสุขภัณฑ์</v>
      </c>
      <c r="D18" s="839">
        <v>3</v>
      </c>
      <c r="E18" s="839">
        <v>3</v>
      </c>
      <c r="F18" s="1346"/>
      <c r="G18" s="1347"/>
    </row>
    <row r="19" spans="1:7" ht="34.5" customHeight="1">
      <c r="A19" s="827"/>
      <c r="B19" s="836" t="s">
        <v>456</v>
      </c>
      <c r="C19" s="744" t="str">
        <f>กำหนดรายการฝึกย่อย!$E$9</f>
        <v>ติดตั้งหลอดไฟและอุปกรณ์ไฟฟ้า</v>
      </c>
      <c r="D19" s="837">
        <v>0</v>
      </c>
      <c r="E19" s="837">
        <v>3</v>
      </c>
      <c r="F19" s="751" t="str">
        <f>MAIN_Setting!$D$25</f>
        <v>นายช่วงชัย  ศิริสุรักษ์</v>
      </c>
      <c r="G19" s="838"/>
    </row>
    <row r="20" spans="1:7" ht="33.75" customHeight="1">
      <c r="A20" s="743"/>
      <c r="B20" s="836" t="s">
        <v>457</v>
      </c>
      <c r="C20" s="744" t="str">
        <f>กำหนดรายการฝึกย่อย!$E$10</f>
        <v>ความรู้พื้นฐานในงานท่อและสุขภัณฑ์</v>
      </c>
      <c r="D20" s="837">
        <v>3</v>
      </c>
      <c r="E20" s="837">
        <v>0</v>
      </c>
      <c r="F20" s="738" t="str">
        <f>MAIN_Setting!$D$28</f>
        <v>นายถนอม  สมวงษ์</v>
      </c>
      <c r="G20" s="836"/>
    </row>
    <row r="21" spans="1:7" ht="45.75" customHeight="1">
      <c r="A21" s="841">
        <f>กำหนดห่วงเวลา!$E$7</f>
        <v>43353</v>
      </c>
      <c r="B21" s="839" t="s">
        <v>120</v>
      </c>
      <c r="C21" s="840" t="str">
        <f>ข้อมูลหลักสูตร_60_HR_DRY!$C$10</f>
        <v>การซ่อมประปาและสุขภัณฑ์</v>
      </c>
      <c r="D21" s="839">
        <v>0</v>
      </c>
      <c r="E21" s="839">
        <v>6</v>
      </c>
      <c r="F21" s="1346"/>
      <c r="G21" s="1347"/>
    </row>
    <row r="22" spans="1:7" ht="34.5" customHeight="1">
      <c r="A22" s="827"/>
      <c r="B22" s="836" t="s">
        <v>456</v>
      </c>
      <c r="C22" s="744" t="str">
        <f>กำหนดรายการฝึกย่อย!$E$11</f>
        <v>วัสดุ / เครื่องมือในงานท่อและสุขภัณฑ์</v>
      </c>
      <c r="D22" s="837">
        <v>0</v>
      </c>
      <c r="E22" s="837">
        <v>3</v>
      </c>
      <c r="F22" s="751" t="str">
        <f>MAIN_Setting!$D$28</f>
        <v>นายถนอม  สมวงษ์</v>
      </c>
      <c r="G22" s="838"/>
    </row>
    <row r="23" spans="1:7" ht="33.75" customHeight="1">
      <c r="A23" s="743"/>
      <c r="B23" s="836" t="s">
        <v>457</v>
      </c>
      <c r="C23" s="744" t="str">
        <f>กำหนดรายการฝึกย่อย!$E$12</f>
        <v>การวางระบบเดินทางและสุขภัณฑ์</v>
      </c>
      <c r="D23" s="837">
        <v>0</v>
      </c>
      <c r="E23" s="837">
        <v>3</v>
      </c>
      <c r="F23" s="738" t="str">
        <f>MAIN_Setting!$D$28</f>
        <v>นายถนอม  สมวงษ์</v>
      </c>
      <c r="G23" s="836"/>
    </row>
    <row r="24" spans="1:7" ht="39.75" customHeight="1">
      <c r="A24" s="841">
        <f>กำหนดห่วงเวลา!$E$8</f>
        <v>43354</v>
      </c>
      <c r="B24" s="839" t="s">
        <v>120</v>
      </c>
      <c r="C24" s="840" t="str">
        <f>ข้อมูลหลักสูตร_60_HR_DRY!$C$10</f>
        <v>การซ่อมประปาและสุขภัณฑ์</v>
      </c>
      <c r="D24" s="839">
        <v>0</v>
      </c>
      <c r="E24" s="839">
        <v>6</v>
      </c>
      <c r="F24" s="1346"/>
      <c r="G24" s="1347"/>
    </row>
    <row r="25" spans="1:7" ht="34.5" customHeight="1">
      <c r="A25" s="827"/>
      <c r="B25" s="836" t="s">
        <v>456</v>
      </c>
      <c r="C25" s="744" t="str">
        <f>กำหนดรายการฝึกย่อย!$E$13</f>
        <v>การติดตั้งท่อและสุขภัณฑ์</v>
      </c>
      <c r="D25" s="837">
        <v>0</v>
      </c>
      <c r="E25" s="837">
        <v>3</v>
      </c>
      <c r="F25" s="751" t="str">
        <f>MAIN_Setting!$D$28</f>
        <v>นายถนอม  สมวงษ์</v>
      </c>
      <c r="G25" s="838"/>
    </row>
    <row r="26" spans="1:7" ht="33.75" customHeight="1">
      <c r="A26" s="743"/>
      <c r="B26" s="836" t="s">
        <v>457</v>
      </c>
      <c r="C26" s="744" t="str">
        <f>กำหนดรายการฝึกย่อย!$E$14</f>
        <v>การแก้ปัญหาการติดตั้งประเภทต่าง ๆ</v>
      </c>
      <c r="D26" s="837">
        <v>0</v>
      </c>
      <c r="E26" s="837">
        <v>3</v>
      </c>
      <c r="F26" s="738" t="str">
        <f>MAIN_Setting!$D$28</f>
        <v>นายถนอม  สมวงษ์</v>
      </c>
      <c r="G26" s="836"/>
    </row>
    <row r="27" spans="1:7" ht="37.5" customHeight="1">
      <c r="A27" s="841">
        <f>กำหนดห่วงเวลา!$E$9</f>
        <v>43355</v>
      </c>
      <c r="B27" s="839" t="s">
        <v>120</v>
      </c>
      <c r="C27" s="842" t="str">
        <f>ข้อมูลหลักสูตร_60_HR_DRY!$C$10&amp;" / "&amp;ข้อมูลหลักสูตร_60_HR_DRY!$C$11</f>
        <v>การซ่อมประปาและสุขภัณฑ์ / การซ่อมผนังและกระเบื้อง</v>
      </c>
      <c r="D27" s="839">
        <v>3</v>
      </c>
      <c r="E27" s="839">
        <v>3</v>
      </c>
      <c r="F27" s="1346"/>
      <c r="G27" s="1347"/>
    </row>
    <row r="28" spans="1:7" ht="34.5" customHeight="1">
      <c r="A28" s="827"/>
      <c r="B28" s="836" t="s">
        <v>456</v>
      </c>
      <c r="C28" s="744" t="str">
        <f>กำหนดรายการฝึกย่อย!$E$15</f>
        <v>การบำรังรักษา และซ่อมแซม</v>
      </c>
      <c r="D28" s="837">
        <v>0</v>
      </c>
      <c r="E28" s="837">
        <v>3</v>
      </c>
      <c r="F28" s="751" t="str">
        <f>MAIN_Setting!$D$28</f>
        <v>นายถนอม  สมวงษ์</v>
      </c>
      <c r="G28" s="838"/>
    </row>
    <row r="29" spans="1:7" ht="33.75" customHeight="1">
      <c r="A29" s="743"/>
      <c r="B29" s="836" t="s">
        <v>457</v>
      </c>
      <c r="C29" s="744" t="str">
        <f>กำหนดรายการฝึกย่อย!$E$16</f>
        <v>ความรู้พื้นฐานงานปูนและงานซ่อมผนัง</v>
      </c>
      <c r="D29" s="837">
        <v>3</v>
      </c>
      <c r="E29" s="837">
        <v>0</v>
      </c>
      <c r="F29" s="738" t="str">
        <f>MAIN_Setting!$D$31</f>
        <v>นายธนเดช  เรืองรัมย์</v>
      </c>
      <c r="G29" s="836"/>
    </row>
    <row r="30" spans="1:7" ht="33.75" customHeight="1">
      <c r="A30" s="841">
        <f>กำหนดห่วงเวลา!$E$10</f>
        <v>43356</v>
      </c>
      <c r="B30" s="839" t="s">
        <v>120</v>
      </c>
      <c r="C30" s="840" t="str">
        <f>ข้อมูลหลักสูตร_60_HR_DRY!$C$11</f>
        <v>การซ่อมผนังและกระเบื้อง</v>
      </c>
      <c r="D30" s="839">
        <v>0</v>
      </c>
      <c r="E30" s="839">
        <v>6</v>
      </c>
      <c r="F30" s="1346"/>
      <c r="G30" s="1347"/>
    </row>
    <row r="31" spans="1:7" ht="34.5" customHeight="1">
      <c r="A31" s="827"/>
      <c r="B31" s="836" t="s">
        <v>456</v>
      </c>
      <c r="C31" s="744" t="str">
        <f>กำหนดรายการฝึกย่อย!$E$17</f>
        <v>โครงสร้างพื้นฐาน การผสม อ่านแบบ</v>
      </c>
      <c r="D31" s="837">
        <v>0</v>
      </c>
      <c r="E31" s="837">
        <v>3</v>
      </c>
      <c r="F31" s="751" t="str">
        <f>MAIN_Setting!$D$31</f>
        <v>นายธนเดช  เรืองรัมย์</v>
      </c>
      <c r="G31" s="838"/>
    </row>
    <row r="32" spans="1:7" ht="33.75" customHeight="1">
      <c r="A32" s="743"/>
      <c r="B32" s="836" t="s">
        <v>457</v>
      </c>
      <c r="C32" s="744" t="str">
        <f>กำหนดรายการฝึกย่อย!$E$18</f>
        <v>ติดตั้งงานปูน  ผสม/ก่อ/ฉาบ/บุผนัง</v>
      </c>
      <c r="D32" s="837">
        <v>0</v>
      </c>
      <c r="E32" s="837">
        <v>3</v>
      </c>
      <c r="F32" s="738" t="str">
        <f>MAIN_Setting!$D$31</f>
        <v>นายธนเดช  เรืองรัมย์</v>
      </c>
      <c r="G32" s="836"/>
    </row>
    <row r="33" spans="1:12" ht="32.25" customHeight="1">
      <c r="A33" s="746">
        <f>กำหนดห่วงเวลา!$E$11</f>
        <v>43357</v>
      </c>
      <c r="B33" s="843" t="s">
        <v>120</v>
      </c>
      <c r="C33" s="844" t="str">
        <f>ข้อมูลหลักสูตร_60_HR_DRY!$C$11</f>
        <v>การซ่อมผนังและกระเบื้อง</v>
      </c>
      <c r="D33" s="843">
        <v>0</v>
      </c>
      <c r="E33" s="843">
        <v>6</v>
      </c>
      <c r="F33" s="1346"/>
      <c r="G33" s="1347"/>
    </row>
    <row r="34" spans="1:12" ht="34.5" customHeight="1">
      <c r="A34" s="827"/>
      <c r="B34" s="836" t="s">
        <v>456</v>
      </c>
      <c r="C34" s="744" t="str">
        <f>กำหนดรายการฝึกย่อย!$E$19</f>
        <v>ติดตั้งงานปูกระเบื้อง บล็อกคอนกรีต</v>
      </c>
      <c r="D34" s="837">
        <v>0</v>
      </c>
      <c r="E34" s="837">
        <v>3</v>
      </c>
      <c r="F34" s="751" t="str">
        <f>MAIN_Setting!$D$31</f>
        <v>นายธนเดช  เรืองรัมย์</v>
      </c>
      <c r="G34" s="838"/>
    </row>
    <row r="35" spans="1:12" ht="33.75" customHeight="1">
      <c r="A35" s="827"/>
      <c r="B35" s="836" t="s">
        <v>457</v>
      </c>
      <c r="C35" s="744" t="str">
        <f>กำหนดรายการฝึกย่อย!$E$20</f>
        <v>การปูพื้นด้วยกระเบื้องเซรามิค</v>
      </c>
      <c r="D35" s="837">
        <v>0</v>
      </c>
      <c r="E35" s="837">
        <v>3</v>
      </c>
      <c r="F35" s="738" t="str">
        <f>MAIN_Setting!$D$31</f>
        <v>นายธนเดช  เรืองรัมย์</v>
      </c>
      <c r="G35" s="836"/>
    </row>
    <row r="36" spans="1:12" ht="32.25" customHeight="1">
      <c r="A36" s="746">
        <f>กำหนดห่วงเวลา!$E$12</f>
        <v>43358</v>
      </c>
      <c r="B36" s="845" t="s">
        <v>120</v>
      </c>
      <c r="C36" s="846" t="str">
        <f>ข้อมูลหลักสูตร_60_HR_DRY!$C$11</f>
        <v>การซ่อมผนังและกระเบื้อง</v>
      </c>
      <c r="D36" s="847">
        <v>3</v>
      </c>
      <c r="E36" s="843">
        <v>3</v>
      </c>
      <c r="F36" s="1346"/>
      <c r="G36" s="1347"/>
    </row>
    <row r="37" spans="1:12" ht="34.5" customHeight="1">
      <c r="A37" s="827"/>
      <c r="B37" s="825" t="s">
        <v>456</v>
      </c>
      <c r="C37" s="744" t="str">
        <f>กำหนดรายการฝึกย่อย!$E$21</f>
        <v>การเก็บงาน / ปูน /ปูกระเบื้อง / บุผนัง</v>
      </c>
      <c r="D37" s="837">
        <v>0</v>
      </c>
      <c r="E37" s="837">
        <v>3</v>
      </c>
      <c r="F37" s="751" t="str">
        <f>MAIN_Setting!$D$31</f>
        <v>นายธนเดช  เรืองรัมย์</v>
      </c>
      <c r="G37" s="838"/>
    </row>
    <row r="38" spans="1:12" ht="35.25" customHeight="1">
      <c r="A38" s="763"/>
      <c r="B38" s="747" t="s">
        <v>457</v>
      </c>
      <c r="C38" s="741" t="str">
        <f>ข้อมูลหลักสูตร_60_HR_DRY!$C$12&amp;" "&amp;ข้อมูลหลักสูตร_60_HR_DRY!$C$9</f>
        <v>การวัดและประเมินผล การตรวจซ่อมอุปกรณ์ไฟฟ้า</v>
      </c>
      <c r="D38" s="837">
        <v>1</v>
      </c>
      <c r="E38" s="837">
        <v>0</v>
      </c>
      <c r="F38" s="738" t="str">
        <f>MAIN_Setting!$D$25</f>
        <v>นายช่วงชัย  ศิริสุรักษ์</v>
      </c>
      <c r="G38" s="836"/>
    </row>
    <row r="39" spans="1:12" ht="33.75" customHeight="1">
      <c r="A39" s="763"/>
      <c r="B39" s="764"/>
      <c r="C39" s="741" t="str">
        <f>ข้อมูลหลักสูตร_60_HR_DRY!$C$12&amp;" "&amp;ข้อมูลหลักสูตร_60_HR_DRY!$C$10</f>
        <v>การวัดและประเมินผล การซ่อมประปาและสุขภัณฑ์</v>
      </c>
      <c r="D39" s="848">
        <v>1</v>
      </c>
      <c r="E39" s="849">
        <v>0</v>
      </c>
      <c r="F39" s="738" t="str">
        <f>MAIN_Setting!$D$28</f>
        <v>นายถนอม  สมวงษ์</v>
      </c>
      <c r="G39" s="830"/>
    </row>
    <row r="40" spans="1:12" ht="33" customHeight="1">
      <c r="A40" s="765"/>
      <c r="B40" s="742"/>
      <c r="C40" s="741" t="str">
        <f>ข้อมูลหลักสูตร_60_HR_DRY!$C$12&amp;" "&amp;ข้อมูลหลักสูตร_60_HR_DRY!$C$11</f>
        <v>การวัดและประเมินผล การซ่อมผนังและกระเบื้อง</v>
      </c>
      <c r="D40" s="832">
        <v>1</v>
      </c>
      <c r="E40" s="742">
        <v>0</v>
      </c>
      <c r="F40" s="832" t="str">
        <f>MAIN_Setting!$D$31</f>
        <v>นายธนเดช  เรืองรัมย์</v>
      </c>
      <c r="G40" s="766"/>
    </row>
    <row r="41" spans="1:12">
      <c r="C41" s="1361" t="s">
        <v>88</v>
      </c>
      <c r="D41" s="850">
        <v>15</v>
      </c>
      <c r="E41" s="851">
        <v>45</v>
      </c>
    </row>
    <row r="42" spans="1:12" ht="22.5" customHeight="1">
      <c r="C42" s="1362"/>
      <c r="D42" s="1363">
        <f>SUM($D$41+$E$41)</f>
        <v>60</v>
      </c>
      <c r="E42" s="1364"/>
      <c r="H42" s="769"/>
      <c r="I42" s="770"/>
      <c r="J42" s="770"/>
      <c r="K42" s="770"/>
      <c r="L42" s="770"/>
    </row>
    <row r="43" spans="1:12" ht="33" customHeight="1">
      <c r="B43" s="1358"/>
      <c r="C43" s="1358"/>
      <c r="D43" s="1358"/>
      <c r="E43" s="1358"/>
      <c r="F43" s="1358"/>
      <c r="H43" s="769"/>
      <c r="I43" s="770"/>
      <c r="J43" s="770"/>
      <c r="K43" s="770"/>
      <c r="L43" s="770"/>
    </row>
    <row r="44" spans="1:12">
      <c r="B44" s="1359"/>
      <c r="C44" s="1359"/>
      <c r="D44" s="1359"/>
      <c r="E44" s="1359"/>
      <c r="F44" s="1359"/>
      <c r="H44" s="769"/>
      <c r="I44" s="770"/>
      <c r="J44" s="770"/>
      <c r="K44" s="770"/>
      <c r="L44" s="770"/>
    </row>
    <row r="45" spans="1:12" ht="23.25">
      <c r="A45" s="771"/>
      <c r="B45" s="772" t="s">
        <v>458</v>
      </c>
      <c r="D45" s="772"/>
      <c r="E45" s="724" t="s">
        <v>459</v>
      </c>
      <c r="F45" s="724"/>
      <c r="G45" s="772"/>
      <c r="H45" s="773"/>
      <c r="I45" s="773"/>
      <c r="J45" s="770"/>
      <c r="K45" s="770"/>
      <c r="L45" s="770"/>
    </row>
    <row r="46" spans="1:12" ht="23.25">
      <c r="A46" s="774"/>
      <c r="B46" s="772" t="str">
        <f>"      ("&amp;[2]MAIN_Setting!$D$30&amp;")"</f>
        <v xml:space="preserve">      (นายปัญญา   ผาธรรม)</v>
      </c>
      <c r="D46" s="772"/>
      <c r="E46" s="1360" t="str">
        <f>"    ("&amp;[2]MAIN_Setting!D28&amp;")"</f>
        <v xml:space="preserve">    (นายณัฐวัฒน์   ศาสนนันทน์)</v>
      </c>
      <c r="F46" s="1360"/>
      <c r="G46" s="772"/>
      <c r="H46" s="773"/>
      <c r="I46" s="773"/>
      <c r="J46" s="770"/>
      <c r="K46" s="770"/>
      <c r="L46" s="770"/>
    </row>
    <row r="47" spans="1:12">
      <c r="B47" s="772" t="str">
        <f>[2]MAIN_Setting!$B$31&amp;"  "&amp;[2]MAIN_Setting!$D$31</f>
        <v>ตำแหน่ง  ครูฝึกฝีมือแรงงาน</v>
      </c>
      <c r="E47" s="852" t="s">
        <v>381</v>
      </c>
      <c r="F47" s="852"/>
      <c r="G47" s="772"/>
      <c r="H47" s="772"/>
      <c r="I47" s="772"/>
    </row>
    <row r="48" spans="1:12">
      <c r="D48" s="772"/>
      <c r="E48" s="772"/>
      <c r="F48" s="772"/>
      <c r="G48" s="772"/>
      <c r="H48" s="772"/>
      <c r="I48" s="772"/>
    </row>
    <row r="49" spans="4:9">
      <c r="D49" s="772"/>
      <c r="E49" s="772"/>
      <c r="F49" s="772"/>
      <c r="G49" s="772"/>
      <c r="H49" s="772"/>
      <c r="I49" s="772"/>
    </row>
    <row r="50" spans="4:9">
      <c r="E50" s="772"/>
      <c r="F50" s="772"/>
      <c r="G50" s="772"/>
      <c r="H50" s="772"/>
      <c r="I50" s="772"/>
    </row>
    <row r="51" spans="4:9">
      <c r="E51" s="772"/>
      <c r="F51" s="772"/>
      <c r="G51" s="772"/>
      <c r="H51" s="772"/>
      <c r="I51" s="772"/>
    </row>
    <row r="52" spans="4:9">
      <c r="E52" s="772"/>
      <c r="F52" s="772"/>
      <c r="G52" s="772"/>
      <c r="H52" s="772"/>
      <c r="I52" s="772"/>
    </row>
  </sheetData>
  <sheetProtection algorithmName="SHA-512" hashValue="51TdRgdW6Xvw7j7x2R9NXDFNpWx7sjfLya0Jw8qBKfUSfaAnhvSYzxezTf4LH01/Llka+J2bP52MDP6e96YYeQ==" saltValue="ZzzUIu4JPGu6oDNGEoKX1A==" spinCount="100000" sheet="1" objects="1" scenarios="1"/>
  <mergeCells count="25">
    <mergeCell ref="B43:F43"/>
    <mergeCell ref="B44:F44"/>
    <mergeCell ref="E46:F46"/>
    <mergeCell ref="F27:G27"/>
    <mergeCell ref="F30:G30"/>
    <mergeCell ref="F33:G33"/>
    <mergeCell ref="F36:G36"/>
    <mergeCell ref="C41:C42"/>
    <mergeCell ref="D42:E42"/>
    <mergeCell ref="F24:G24"/>
    <mergeCell ref="A1:G1"/>
    <mergeCell ref="A2:F2"/>
    <mergeCell ref="A3:F3"/>
    <mergeCell ref="A4:F4"/>
    <mergeCell ref="A5:F5"/>
    <mergeCell ref="A7:A8"/>
    <mergeCell ref="B7:B8"/>
    <mergeCell ref="C7:C8"/>
    <mergeCell ref="D7:E7"/>
    <mergeCell ref="F7:F8"/>
    <mergeCell ref="G7:G8"/>
    <mergeCell ref="F12:G12"/>
    <mergeCell ref="F15:G15"/>
    <mergeCell ref="F18:G18"/>
    <mergeCell ref="F21:G21"/>
  </mergeCells>
  <dataValidations count="3">
    <dataValidation type="list" allowBlank="1" showInputMessage="1" showErrorMessage="1" sqref="WVL983087 IZ47 SV47 ACR47 AMN47 AWJ47 BGF47 BQB47 BZX47 CJT47 CTP47 DDL47 DNH47 DXD47 EGZ47 EQV47 FAR47 FKN47 FUJ47 GEF47 GOB47 GXX47 HHT47 HRP47 IBL47 ILH47 IVD47 JEZ47 JOV47 JYR47 KIN47 KSJ47 LCF47 LMB47 LVX47 MFT47 MPP47 MZL47 NJH47 NTD47 OCZ47 OMV47 OWR47 PGN47 PQJ47 QAF47 QKB47 QTX47 RDT47 RNP47 RXL47 SHH47 SRD47 TAZ47 TKV47 TUR47 UEN47 UOJ47 UYF47 VIB47 VRX47 WBT47 WLP47 WVL47 E65583 IZ65583 SV65583 ACR65583 AMN65583 AWJ65583 BGF65583 BQB65583 BZX65583 CJT65583 CTP65583 DDL65583 DNH65583 DXD65583 EGZ65583 EQV65583 FAR65583 FKN65583 FUJ65583 GEF65583 GOB65583 GXX65583 HHT65583 HRP65583 IBL65583 ILH65583 IVD65583 JEZ65583 JOV65583 JYR65583 KIN65583 KSJ65583 LCF65583 LMB65583 LVX65583 MFT65583 MPP65583 MZL65583 NJH65583 NTD65583 OCZ65583 OMV65583 OWR65583 PGN65583 PQJ65583 QAF65583 QKB65583 QTX65583 RDT65583 RNP65583 RXL65583 SHH65583 SRD65583 TAZ65583 TKV65583 TUR65583 UEN65583 UOJ65583 UYF65583 VIB65583 VRX65583 WBT65583 WLP65583 WVL65583 E131119 IZ131119 SV131119 ACR131119 AMN131119 AWJ131119 BGF131119 BQB131119 BZX131119 CJT131119 CTP131119 DDL131119 DNH131119 DXD131119 EGZ131119 EQV131119 FAR131119 FKN131119 FUJ131119 GEF131119 GOB131119 GXX131119 HHT131119 HRP131119 IBL131119 ILH131119 IVD131119 JEZ131119 JOV131119 JYR131119 KIN131119 KSJ131119 LCF131119 LMB131119 LVX131119 MFT131119 MPP131119 MZL131119 NJH131119 NTD131119 OCZ131119 OMV131119 OWR131119 PGN131119 PQJ131119 QAF131119 QKB131119 QTX131119 RDT131119 RNP131119 RXL131119 SHH131119 SRD131119 TAZ131119 TKV131119 TUR131119 UEN131119 UOJ131119 UYF131119 VIB131119 VRX131119 WBT131119 WLP131119 WVL131119 E196655 IZ196655 SV196655 ACR196655 AMN196655 AWJ196655 BGF196655 BQB196655 BZX196655 CJT196655 CTP196655 DDL196655 DNH196655 DXD196655 EGZ196655 EQV196655 FAR196655 FKN196655 FUJ196655 GEF196655 GOB196655 GXX196655 HHT196655 HRP196655 IBL196655 ILH196655 IVD196655 JEZ196655 JOV196655 JYR196655 KIN196655 KSJ196655 LCF196655 LMB196655 LVX196655 MFT196655 MPP196655 MZL196655 NJH196655 NTD196655 OCZ196655 OMV196655 OWR196655 PGN196655 PQJ196655 QAF196655 QKB196655 QTX196655 RDT196655 RNP196655 RXL196655 SHH196655 SRD196655 TAZ196655 TKV196655 TUR196655 UEN196655 UOJ196655 UYF196655 VIB196655 VRX196655 WBT196655 WLP196655 WVL196655 E262191 IZ262191 SV262191 ACR262191 AMN262191 AWJ262191 BGF262191 BQB262191 BZX262191 CJT262191 CTP262191 DDL262191 DNH262191 DXD262191 EGZ262191 EQV262191 FAR262191 FKN262191 FUJ262191 GEF262191 GOB262191 GXX262191 HHT262191 HRP262191 IBL262191 ILH262191 IVD262191 JEZ262191 JOV262191 JYR262191 KIN262191 KSJ262191 LCF262191 LMB262191 LVX262191 MFT262191 MPP262191 MZL262191 NJH262191 NTD262191 OCZ262191 OMV262191 OWR262191 PGN262191 PQJ262191 QAF262191 QKB262191 QTX262191 RDT262191 RNP262191 RXL262191 SHH262191 SRD262191 TAZ262191 TKV262191 TUR262191 UEN262191 UOJ262191 UYF262191 VIB262191 VRX262191 WBT262191 WLP262191 WVL262191 E327727 IZ327727 SV327727 ACR327727 AMN327727 AWJ327727 BGF327727 BQB327727 BZX327727 CJT327727 CTP327727 DDL327727 DNH327727 DXD327727 EGZ327727 EQV327727 FAR327727 FKN327727 FUJ327727 GEF327727 GOB327727 GXX327727 HHT327727 HRP327727 IBL327727 ILH327727 IVD327727 JEZ327727 JOV327727 JYR327727 KIN327727 KSJ327727 LCF327727 LMB327727 LVX327727 MFT327727 MPP327727 MZL327727 NJH327727 NTD327727 OCZ327727 OMV327727 OWR327727 PGN327727 PQJ327727 QAF327727 QKB327727 QTX327727 RDT327727 RNP327727 RXL327727 SHH327727 SRD327727 TAZ327727 TKV327727 TUR327727 UEN327727 UOJ327727 UYF327727 VIB327727 VRX327727 WBT327727 WLP327727 WVL327727 E393263 IZ393263 SV393263 ACR393263 AMN393263 AWJ393263 BGF393263 BQB393263 BZX393263 CJT393263 CTP393263 DDL393263 DNH393263 DXD393263 EGZ393263 EQV393263 FAR393263 FKN393263 FUJ393263 GEF393263 GOB393263 GXX393263 HHT393263 HRP393263 IBL393263 ILH393263 IVD393263 JEZ393263 JOV393263 JYR393263 KIN393263 KSJ393263 LCF393263 LMB393263 LVX393263 MFT393263 MPP393263 MZL393263 NJH393263 NTD393263 OCZ393263 OMV393263 OWR393263 PGN393263 PQJ393263 QAF393263 QKB393263 QTX393263 RDT393263 RNP393263 RXL393263 SHH393263 SRD393263 TAZ393263 TKV393263 TUR393263 UEN393263 UOJ393263 UYF393263 VIB393263 VRX393263 WBT393263 WLP393263 WVL393263 E458799 IZ458799 SV458799 ACR458799 AMN458799 AWJ458799 BGF458799 BQB458799 BZX458799 CJT458799 CTP458799 DDL458799 DNH458799 DXD458799 EGZ458799 EQV458799 FAR458799 FKN458799 FUJ458799 GEF458799 GOB458799 GXX458799 HHT458799 HRP458799 IBL458799 ILH458799 IVD458799 JEZ458799 JOV458799 JYR458799 KIN458799 KSJ458799 LCF458799 LMB458799 LVX458799 MFT458799 MPP458799 MZL458799 NJH458799 NTD458799 OCZ458799 OMV458799 OWR458799 PGN458799 PQJ458799 QAF458799 QKB458799 QTX458799 RDT458799 RNP458799 RXL458799 SHH458799 SRD458799 TAZ458799 TKV458799 TUR458799 UEN458799 UOJ458799 UYF458799 VIB458799 VRX458799 WBT458799 WLP458799 WVL458799 E524335 IZ524335 SV524335 ACR524335 AMN524335 AWJ524335 BGF524335 BQB524335 BZX524335 CJT524335 CTP524335 DDL524335 DNH524335 DXD524335 EGZ524335 EQV524335 FAR524335 FKN524335 FUJ524335 GEF524335 GOB524335 GXX524335 HHT524335 HRP524335 IBL524335 ILH524335 IVD524335 JEZ524335 JOV524335 JYR524335 KIN524335 KSJ524335 LCF524335 LMB524335 LVX524335 MFT524335 MPP524335 MZL524335 NJH524335 NTD524335 OCZ524335 OMV524335 OWR524335 PGN524335 PQJ524335 QAF524335 QKB524335 QTX524335 RDT524335 RNP524335 RXL524335 SHH524335 SRD524335 TAZ524335 TKV524335 TUR524335 UEN524335 UOJ524335 UYF524335 VIB524335 VRX524335 WBT524335 WLP524335 WVL524335 E589871 IZ589871 SV589871 ACR589871 AMN589871 AWJ589871 BGF589871 BQB589871 BZX589871 CJT589871 CTP589871 DDL589871 DNH589871 DXD589871 EGZ589871 EQV589871 FAR589871 FKN589871 FUJ589871 GEF589871 GOB589871 GXX589871 HHT589871 HRP589871 IBL589871 ILH589871 IVD589871 JEZ589871 JOV589871 JYR589871 KIN589871 KSJ589871 LCF589871 LMB589871 LVX589871 MFT589871 MPP589871 MZL589871 NJH589871 NTD589871 OCZ589871 OMV589871 OWR589871 PGN589871 PQJ589871 QAF589871 QKB589871 QTX589871 RDT589871 RNP589871 RXL589871 SHH589871 SRD589871 TAZ589871 TKV589871 TUR589871 UEN589871 UOJ589871 UYF589871 VIB589871 VRX589871 WBT589871 WLP589871 WVL589871 E655407 IZ655407 SV655407 ACR655407 AMN655407 AWJ655407 BGF655407 BQB655407 BZX655407 CJT655407 CTP655407 DDL655407 DNH655407 DXD655407 EGZ655407 EQV655407 FAR655407 FKN655407 FUJ655407 GEF655407 GOB655407 GXX655407 HHT655407 HRP655407 IBL655407 ILH655407 IVD655407 JEZ655407 JOV655407 JYR655407 KIN655407 KSJ655407 LCF655407 LMB655407 LVX655407 MFT655407 MPP655407 MZL655407 NJH655407 NTD655407 OCZ655407 OMV655407 OWR655407 PGN655407 PQJ655407 QAF655407 QKB655407 QTX655407 RDT655407 RNP655407 RXL655407 SHH655407 SRD655407 TAZ655407 TKV655407 TUR655407 UEN655407 UOJ655407 UYF655407 VIB655407 VRX655407 WBT655407 WLP655407 WVL655407 E720943 IZ720943 SV720943 ACR720943 AMN720943 AWJ720943 BGF720943 BQB720943 BZX720943 CJT720943 CTP720943 DDL720943 DNH720943 DXD720943 EGZ720943 EQV720943 FAR720943 FKN720943 FUJ720943 GEF720943 GOB720943 GXX720943 HHT720943 HRP720943 IBL720943 ILH720943 IVD720943 JEZ720943 JOV720943 JYR720943 KIN720943 KSJ720943 LCF720943 LMB720943 LVX720943 MFT720943 MPP720943 MZL720943 NJH720943 NTD720943 OCZ720943 OMV720943 OWR720943 PGN720943 PQJ720943 QAF720943 QKB720943 QTX720943 RDT720943 RNP720943 RXL720943 SHH720943 SRD720943 TAZ720943 TKV720943 TUR720943 UEN720943 UOJ720943 UYF720943 VIB720943 VRX720943 WBT720943 WLP720943 WVL720943 E786479 IZ786479 SV786479 ACR786479 AMN786479 AWJ786479 BGF786479 BQB786479 BZX786479 CJT786479 CTP786479 DDL786479 DNH786479 DXD786479 EGZ786479 EQV786479 FAR786479 FKN786479 FUJ786479 GEF786479 GOB786479 GXX786479 HHT786479 HRP786479 IBL786479 ILH786479 IVD786479 JEZ786479 JOV786479 JYR786479 KIN786479 KSJ786479 LCF786479 LMB786479 LVX786479 MFT786479 MPP786479 MZL786479 NJH786479 NTD786479 OCZ786479 OMV786479 OWR786479 PGN786479 PQJ786479 QAF786479 QKB786479 QTX786479 RDT786479 RNP786479 RXL786479 SHH786479 SRD786479 TAZ786479 TKV786479 TUR786479 UEN786479 UOJ786479 UYF786479 VIB786479 VRX786479 WBT786479 WLP786479 WVL786479 E852015 IZ852015 SV852015 ACR852015 AMN852015 AWJ852015 BGF852015 BQB852015 BZX852015 CJT852015 CTP852015 DDL852015 DNH852015 DXD852015 EGZ852015 EQV852015 FAR852015 FKN852015 FUJ852015 GEF852015 GOB852015 GXX852015 HHT852015 HRP852015 IBL852015 ILH852015 IVD852015 JEZ852015 JOV852015 JYR852015 KIN852015 KSJ852015 LCF852015 LMB852015 LVX852015 MFT852015 MPP852015 MZL852015 NJH852015 NTD852015 OCZ852015 OMV852015 OWR852015 PGN852015 PQJ852015 QAF852015 QKB852015 QTX852015 RDT852015 RNP852015 RXL852015 SHH852015 SRD852015 TAZ852015 TKV852015 TUR852015 UEN852015 UOJ852015 UYF852015 VIB852015 VRX852015 WBT852015 WLP852015 WVL852015 E917551 IZ917551 SV917551 ACR917551 AMN917551 AWJ917551 BGF917551 BQB917551 BZX917551 CJT917551 CTP917551 DDL917551 DNH917551 DXD917551 EGZ917551 EQV917551 FAR917551 FKN917551 FUJ917551 GEF917551 GOB917551 GXX917551 HHT917551 HRP917551 IBL917551 ILH917551 IVD917551 JEZ917551 JOV917551 JYR917551 KIN917551 KSJ917551 LCF917551 LMB917551 LVX917551 MFT917551 MPP917551 MZL917551 NJH917551 NTD917551 OCZ917551 OMV917551 OWR917551 PGN917551 PQJ917551 QAF917551 QKB917551 QTX917551 RDT917551 RNP917551 RXL917551 SHH917551 SRD917551 TAZ917551 TKV917551 TUR917551 UEN917551 UOJ917551 UYF917551 VIB917551 VRX917551 WBT917551 WLP917551 WVL917551 E983087 IZ983087 SV983087 ACR983087 AMN983087 AWJ983087 BGF983087 BQB983087 BZX983087 CJT983087 CTP983087 DDL983087 DNH983087 DXD983087 EGZ983087 EQV983087 FAR983087 FKN983087 FUJ983087 GEF983087 GOB983087 GXX983087 HHT983087 HRP983087 IBL983087 ILH983087 IVD983087 JEZ983087 JOV983087 JYR983087 KIN983087 KSJ983087 LCF983087 LMB983087 LVX983087 MFT983087 MPP983087 MZL983087 NJH983087 NTD983087 OCZ983087 OMV983087 OWR983087 PGN983087 PQJ983087 QAF983087 QKB983087 QTX983087 RDT983087 RNP983087 RXL983087 SHH983087 SRD983087 TAZ983087 TKV983087 TUR983087 UEN983087 UOJ983087 UYF983087 VIB983087 VRX983087 WBT983087 WLP983087" xr:uid="{7A40040D-E6E5-4790-AA9D-B7431A32FE1A}">
      <formula1>stations</formula1>
    </dataValidation>
    <dataValidation type="list" allowBlank="1" showInputMessage="1" showErrorMessage="1" sqref="WVJ983050 IY46:IZ46 SU46:SV46 ACQ46:ACR46 AMM46:AMN46 AWI46:AWJ46 BGE46:BGF46 BQA46:BQB46 BZW46:BZX46 CJS46:CJT46 CTO46:CTP46 DDK46:DDL46 DNG46:DNH46 DXC46:DXD46 EGY46:EGZ46 EQU46:EQV46 FAQ46:FAR46 FKM46:FKN46 FUI46:FUJ46 GEE46:GEF46 GOA46:GOB46 GXW46:GXX46 HHS46:HHT46 HRO46:HRP46 IBK46:IBL46 ILG46:ILH46 IVC46:IVD46 JEY46:JEZ46 JOU46:JOV46 JYQ46:JYR46 KIM46:KIN46 KSI46:KSJ46 LCE46:LCF46 LMA46:LMB46 LVW46:LVX46 MFS46:MFT46 MPO46:MPP46 MZK46:MZL46 NJG46:NJH46 NTC46:NTD46 OCY46:OCZ46 OMU46:OMV46 OWQ46:OWR46 PGM46:PGN46 PQI46:PQJ46 QAE46:QAF46 QKA46:QKB46 QTW46:QTX46 RDS46:RDT46 RNO46:RNP46 RXK46:RXL46 SHG46:SHH46 SRC46:SRD46 TAY46:TAZ46 TKU46:TKV46 TUQ46:TUR46 UEM46:UEN46 UOI46:UOJ46 UYE46:UYF46 VIA46:VIB46 VRW46:VRX46 WBS46:WBT46 WLO46:WLP46 WVK46:WVL46 D65582:E65582 IY65582:IZ65582 SU65582:SV65582 ACQ65582:ACR65582 AMM65582:AMN65582 AWI65582:AWJ65582 BGE65582:BGF65582 BQA65582:BQB65582 BZW65582:BZX65582 CJS65582:CJT65582 CTO65582:CTP65582 DDK65582:DDL65582 DNG65582:DNH65582 DXC65582:DXD65582 EGY65582:EGZ65582 EQU65582:EQV65582 FAQ65582:FAR65582 FKM65582:FKN65582 FUI65582:FUJ65582 GEE65582:GEF65582 GOA65582:GOB65582 GXW65582:GXX65582 HHS65582:HHT65582 HRO65582:HRP65582 IBK65582:IBL65582 ILG65582:ILH65582 IVC65582:IVD65582 JEY65582:JEZ65582 JOU65582:JOV65582 JYQ65582:JYR65582 KIM65582:KIN65582 KSI65582:KSJ65582 LCE65582:LCF65582 LMA65582:LMB65582 LVW65582:LVX65582 MFS65582:MFT65582 MPO65582:MPP65582 MZK65582:MZL65582 NJG65582:NJH65582 NTC65582:NTD65582 OCY65582:OCZ65582 OMU65582:OMV65582 OWQ65582:OWR65582 PGM65582:PGN65582 PQI65582:PQJ65582 QAE65582:QAF65582 QKA65582:QKB65582 QTW65582:QTX65582 RDS65582:RDT65582 RNO65582:RNP65582 RXK65582:RXL65582 SHG65582:SHH65582 SRC65582:SRD65582 TAY65582:TAZ65582 TKU65582:TKV65582 TUQ65582:TUR65582 UEM65582:UEN65582 UOI65582:UOJ65582 UYE65582:UYF65582 VIA65582:VIB65582 VRW65582:VRX65582 WBS65582:WBT65582 WLO65582:WLP65582 WVK65582:WVL65582 D131118:E131118 IY131118:IZ131118 SU131118:SV131118 ACQ131118:ACR131118 AMM131118:AMN131118 AWI131118:AWJ131118 BGE131118:BGF131118 BQA131118:BQB131118 BZW131118:BZX131118 CJS131118:CJT131118 CTO131118:CTP131118 DDK131118:DDL131118 DNG131118:DNH131118 DXC131118:DXD131118 EGY131118:EGZ131118 EQU131118:EQV131118 FAQ131118:FAR131118 FKM131118:FKN131118 FUI131118:FUJ131118 GEE131118:GEF131118 GOA131118:GOB131118 GXW131118:GXX131118 HHS131118:HHT131118 HRO131118:HRP131118 IBK131118:IBL131118 ILG131118:ILH131118 IVC131118:IVD131118 JEY131118:JEZ131118 JOU131118:JOV131118 JYQ131118:JYR131118 KIM131118:KIN131118 KSI131118:KSJ131118 LCE131118:LCF131118 LMA131118:LMB131118 LVW131118:LVX131118 MFS131118:MFT131118 MPO131118:MPP131118 MZK131118:MZL131118 NJG131118:NJH131118 NTC131118:NTD131118 OCY131118:OCZ131118 OMU131118:OMV131118 OWQ131118:OWR131118 PGM131118:PGN131118 PQI131118:PQJ131118 QAE131118:QAF131118 QKA131118:QKB131118 QTW131118:QTX131118 RDS131118:RDT131118 RNO131118:RNP131118 RXK131118:RXL131118 SHG131118:SHH131118 SRC131118:SRD131118 TAY131118:TAZ131118 TKU131118:TKV131118 TUQ131118:TUR131118 UEM131118:UEN131118 UOI131118:UOJ131118 UYE131118:UYF131118 VIA131118:VIB131118 VRW131118:VRX131118 WBS131118:WBT131118 WLO131118:WLP131118 WVK131118:WVL131118 D196654:E196654 IY196654:IZ196654 SU196654:SV196654 ACQ196654:ACR196654 AMM196654:AMN196654 AWI196654:AWJ196654 BGE196654:BGF196654 BQA196654:BQB196654 BZW196654:BZX196654 CJS196654:CJT196654 CTO196654:CTP196654 DDK196654:DDL196654 DNG196654:DNH196654 DXC196654:DXD196654 EGY196654:EGZ196654 EQU196654:EQV196654 FAQ196654:FAR196654 FKM196654:FKN196654 FUI196654:FUJ196654 GEE196654:GEF196654 GOA196654:GOB196654 GXW196654:GXX196654 HHS196654:HHT196654 HRO196654:HRP196654 IBK196654:IBL196654 ILG196654:ILH196654 IVC196654:IVD196654 JEY196654:JEZ196654 JOU196654:JOV196654 JYQ196654:JYR196654 KIM196654:KIN196654 KSI196654:KSJ196654 LCE196654:LCF196654 LMA196654:LMB196654 LVW196654:LVX196654 MFS196654:MFT196654 MPO196654:MPP196654 MZK196654:MZL196654 NJG196654:NJH196654 NTC196654:NTD196654 OCY196654:OCZ196654 OMU196654:OMV196654 OWQ196654:OWR196654 PGM196654:PGN196654 PQI196654:PQJ196654 QAE196654:QAF196654 QKA196654:QKB196654 QTW196654:QTX196654 RDS196654:RDT196654 RNO196654:RNP196654 RXK196654:RXL196654 SHG196654:SHH196654 SRC196654:SRD196654 TAY196654:TAZ196654 TKU196654:TKV196654 TUQ196654:TUR196654 UEM196654:UEN196654 UOI196654:UOJ196654 UYE196654:UYF196654 VIA196654:VIB196654 VRW196654:VRX196654 WBS196654:WBT196654 WLO196654:WLP196654 WVK196654:WVL196654 D262190:E262190 IY262190:IZ262190 SU262190:SV262190 ACQ262190:ACR262190 AMM262190:AMN262190 AWI262190:AWJ262190 BGE262190:BGF262190 BQA262190:BQB262190 BZW262190:BZX262190 CJS262190:CJT262190 CTO262190:CTP262190 DDK262190:DDL262190 DNG262190:DNH262190 DXC262190:DXD262190 EGY262190:EGZ262190 EQU262190:EQV262190 FAQ262190:FAR262190 FKM262190:FKN262190 FUI262190:FUJ262190 GEE262190:GEF262190 GOA262190:GOB262190 GXW262190:GXX262190 HHS262190:HHT262190 HRO262190:HRP262190 IBK262190:IBL262190 ILG262190:ILH262190 IVC262190:IVD262190 JEY262190:JEZ262190 JOU262190:JOV262190 JYQ262190:JYR262190 KIM262190:KIN262190 KSI262190:KSJ262190 LCE262190:LCF262190 LMA262190:LMB262190 LVW262190:LVX262190 MFS262190:MFT262190 MPO262190:MPP262190 MZK262190:MZL262190 NJG262190:NJH262190 NTC262190:NTD262190 OCY262190:OCZ262190 OMU262190:OMV262190 OWQ262190:OWR262190 PGM262190:PGN262190 PQI262190:PQJ262190 QAE262190:QAF262190 QKA262190:QKB262190 QTW262190:QTX262190 RDS262190:RDT262190 RNO262190:RNP262190 RXK262190:RXL262190 SHG262190:SHH262190 SRC262190:SRD262190 TAY262190:TAZ262190 TKU262190:TKV262190 TUQ262190:TUR262190 UEM262190:UEN262190 UOI262190:UOJ262190 UYE262190:UYF262190 VIA262190:VIB262190 VRW262190:VRX262190 WBS262190:WBT262190 WLO262190:WLP262190 WVK262190:WVL262190 D327726:E327726 IY327726:IZ327726 SU327726:SV327726 ACQ327726:ACR327726 AMM327726:AMN327726 AWI327726:AWJ327726 BGE327726:BGF327726 BQA327726:BQB327726 BZW327726:BZX327726 CJS327726:CJT327726 CTO327726:CTP327726 DDK327726:DDL327726 DNG327726:DNH327726 DXC327726:DXD327726 EGY327726:EGZ327726 EQU327726:EQV327726 FAQ327726:FAR327726 FKM327726:FKN327726 FUI327726:FUJ327726 GEE327726:GEF327726 GOA327726:GOB327726 GXW327726:GXX327726 HHS327726:HHT327726 HRO327726:HRP327726 IBK327726:IBL327726 ILG327726:ILH327726 IVC327726:IVD327726 JEY327726:JEZ327726 JOU327726:JOV327726 JYQ327726:JYR327726 KIM327726:KIN327726 KSI327726:KSJ327726 LCE327726:LCF327726 LMA327726:LMB327726 LVW327726:LVX327726 MFS327726:MFT327726 MPO327726:MPP327726 MZK327726:MZL327726 NJG327726:NJH327726 NTC327726:NTD327726 OCY327726:OCZ327726 OMU327726:OMV327726 OWQ327726:OWR327726 PGM327726:PGN327726 PQI327726:PQJ327726 QAE327726:QAF327726 QKA327726:QKB327726 QTW327726:QTX327726 RDS327726:RDT327726 RNO327726:RNP327726 RXK327726:RXL327726 SHG327726:SHH327726 SRC327726:SRD327726 TAY327726:TAZ327726 TKU327726:TKV327726 TUQ327726:TUR327726 UEM327726:UEN327726 UOI327726:UOJ327726 UYE327726:UYF327726 VIA327726:VIB327726 VRW327726:VRX327726 WBS327726:WBT327726 WLO327726:WLP327726 WVK327726:WVL327726 D393262:E393262 IY393262:IZ393262 SU393262:SV393262 ACQ393262:ACR393262 AMM393262:AMN393262 AWI393262:AWJ393262 BGE393262:BGF393262 BQA393262:BQB393262 BZW393262:BZX393262 CJS393262:CJT393262 CTO393262:CTP393262 DDK393262:DDL393262 DNG393262:DNH393262 DXC393262:DXD393262 EGY393262:EGZ393262 EQU393262:EQV393262 FAQ393262:FAR393262 FKM393262:FKN393262 FUI393262:FUJ393262 GEE393262:GEF393262 GOA393262:GOB393262 GXW393262:GXX393262 HHS393262:HHT393262 HRO393262:HRP393262 IBK393262:IBL393262 ILG393262:ILH393262 IVC393262:IVD393262 JEY393262:JEZ393262 JOU393262:JOV393262 JYQ393262:JYR393262 KIM393262:KIN393262 KSI393262:KSJ393262 LCE393262:LCF393262 LMA393262:LMB393262 LVW393262:LVX393262 MFS393262:MFT393262 MPO393262:MPP393262 MZK393262:MZL393262 NJG393262:NJH393262 NTC393262:NTD393262 OCY393262:OCZ393262 OMU393262:OMV393262 OWQ393262:OWR393262 PGM393262:PGN393262 PQI393262:PQJ393262 QAE393262:QAF393262 QKA393262:QKB393262 QTW393262:QTX393262 RDS393262:RDT393262 RNO393262:RNP393262 RXK393262:RXL393262 SHG393262:SHH393262 SRC393262:SRD393262 TAY393262:TAZ393262 TKU393262:TKV393262 TUQ393262:TUR393262 UEM393262:UEN393262 UOI393262:UOJ393262 UYE393262:UYF393262 VIA393262:VIB393262 VRW393262:VRX393262 WBS393262:WBT393262 WLO393262:WLP393262 WVK393262:WVL393262 D458798:E458798 IY458798:IZ458798 SU458798:SV458798 ACQ458798:ACR458798 AMM458798:AMN458798 AWI458798:AWJ458798 BGE458798:BGF458798 BQA458798:BQB458798 BZW458798:BZX458798 CJS458798:CJT458798 CTO458798:CTP458798 DDK458798:DDL458798 DNG458798:DNH458798 DXC458798:DXD458798 EGY458798:EGZ458798 EQU458798:EQV458798 FAQ458798:FAR458798 FKM458798:FKN458798 FUI458798:FUJ458798 GEE458798:GEF458798 GOA458798:GOB458798 GXW458798:GXX458798 HHS458798:HHT458798 HRO458798:HRP458798 IBK458798:IBL458798 ILG458798:ILH458798 IVC458798:IVD458798 JEY458798:JEZ458798 JOU458798:JOV458798 JYQ458798:JYR458798 KIM458798:KIN458798 KSI458798:KSJ458798 LCE458798:LCF458798 LMA458798:LMB458798 LVW458798:LVX458798 MFS458798:MFT458798 MPO458798:MPP458798 MZK458798:MZL458798 NJG458798:NJH458798 NTC458798:NTD458798 OCY458798:OCZ458798 OMU458798:OMV458798 OWQ458798:OWR458798 PGM458798:PGN458798 PQI458798:PQJ458798 QAE458798:QAF458798 QKA458798:QKB458798 QTW458798:QTX458798 RDS458798:RDT458798 RNO458798:RNP458798 RXK458798:RXL458798 SHG458798:SHH458798 SRC458798:SRD458798 TAY458798:TAZ458798 TKU458798:TKV458798 TUQ458798:TUR458798 UEM458798:UEN458798 UOI458798:UOJ458798 UYE458798:UYF458798 VIA458798:VIB458798 VRW458798:VRX458798 WBS458798:WBT458798 WLO458798:WLP458798 WVK458798:WVL458798 D524334:E524334 IY524334:IZ524334 SU524334:SV524334 ACQ524334:ACR524334 AMM524334:AMN524334 AWI524334:AWJ524334 BGE524334:BGF524334 BQA524334:BQB524334 BZW524334:BZX524334 CJS524334:CJT524334 CTO524334:CTP524334 DDK524334:DDL524334 DNG524334:DNH524334 DXC524334:DXD524334 EGY524334:EGZ524334 EQU524334:EQV524334 FAQ524334:FAR524334 FKM524334:FKN524334 FUI524334:FUJ524334 GEE524334:GEF524334 GOA524334:GOB524334 GXW524334:GXX524334 HHS524334:HHT524334 HRO524334:HRP524334 IBK524334:IBL524334 ILG524334:ILH524334 IVC524334:IVD524334 JEY524334:JEZ524334 JOU524334:JOV524334 JYQ524334:JYR524334 KIM524334:KIN524334 KSI524334:KSJ524334 LCE524334:LCF524334 LMA524334:LMB524334 LVW524334:LVX524334 MFS524334:MFT524334 MPO524334:MPP524334 MZK524334:MZL524334 NJG524334:NJH524334 NTC524334:NTD524334 OCY524334:OCZ524334 OMU524334:OMV524334 OWQ524334:OWR524334 PGM524334:PGN524334 PQI524334:PQJ524334 QAE524334:QAF524334 QKA524334:QKB524334 QTW524334:QTX524334 RDS524334:RDT524334 RNO524334:RNP524334 RXK524334:RXL524334 SHG524334:SHH524334 SRC524334:SRD524334 TAY524334:TAZ524334 TKU524334:TKV524334 TUQ524334:TUR524334 UEM524334:UEN524334 UOI524334:UOJ524334 UYE524334:UYF524334 VIA524334:VIB524334 VRW524334:VRX524334 WBS524334:WBT524334 WLO524334:WLP524334 WVK524334:WVL524334 D589870:E589870 IY589870:IZ589870 SU589870:SV589870 ACQ589870:ACR589870 AMM589870:AMN589870 AWI589870:AWJ589870 BGE589870:BGF589870 BQA589870:BQB589870 BZW589870:BZX589870 CJS589870:CJT589870 CTO589870:CTP589870 DDK589870:DDL589870 DNG589870:DNH589870 DXC589870:DXD589870 EGY589870:EGZ589870 EQU589870:EQV589870 FAQ589870:FAR589870 FKM589870:FKN589870 FUI589870:FUJ589870 GEE589870:GEF589870 GOA589870:GOB589870 GXW589870:GXX589870 HHS589870:HHT589870 HRO589870:HRP589870 IBK589870:IBL589870 ILG589870:ILH589870 IVC589870:IVD589870 JEY589870:JEZ589870 JOU589870:JOV589870 JYQ589870:JYR589870 KIM589870:KIN589870 KSI589870:KSJ589870 LCE589870:LCF589870 LMA589870:LMB589870 LVW589870:LVX589870 MFS589870:MFT589870 MPO589870:MPP589870 MZK589870:MZL589870 NJG589870:NJH589870 NTC589870:NTD589870 OCY589870:OCZ589870 OMU589870:OMV589870 OWQ589870:OWR589870 PGM589870:PGN589870 PQI589870:PQJ589870 QAE589870:QAF589870 QKA589870:QKB589870 QTW589870:QTX589870 RDS589870:RDT589870 RNO589870:RNP589870 RXK589870:RXL589870 SHG589870:SHH589870 SRC589870:SRD589870 TAY589870:TAZ589870 TKU589870:TKV589870 TUQ589870:TUR589870 UEM589870:UEN589870 UOI589870:UOJ589870 UYE589870:UYF589870 VIA589870:VIB589870 VRW589870:VRX589870 WBS589870:WBT589870 WLO589870:WLP589870 WVK589870:WVL589870 D655406:E655406 IY655406:IZ655406 SU655406:SV655406 ACQ655406:ACR655406 AMM655406:AMN655406 AWI655406:AWJ655406 BGE655406:BGF655406 BQA655406:BQB655406 BZW655406:BZX655406 CJS655406:CJT655406 CTO655406:CTP655406 DDK655406:DDL655406 DNG655406:DNH655406 DXC655406:DXD655406 EGY655406:EGZ655406 EQU655406:EQV655406 FAQ655406:FAR655406 FKM655406:FKN655406 FUI655406:FUJ655406 GEE655406:GEF655406 GOA655406:GOB655406 GXW655406:GXX655406 HHS655406:HHT655406 HRO655406:HRP655406 IBK655406:IBL655406 ILG655406:ILH655406 IVC655406:IVD655406 JEY655406:JEZ655406 JOU655406:JOV655406 JYQ655406:JYR655406 KIM655406:KIN655406 KSI655406:KSJ655406 LCE655406:LCF655406 LMA655406:LMB655406 LVW655406:LVX655406 MFS655406:MFT655406 MPO655406:MPP655406 MZK655406:MZL655406 NJG655406:NJH655406 NTC655406:NTD655406 OCY655406:OCZ655406 OMU655406:OMV655406 OWQ655406:OWR655406 PGM655406:PGN655406 PQI655406:PQJ655406 QAE655406:QAF655406 QKA655406:QKB655406 QTW655406:QTX655406 RDS655406:RDT655406 RNO655406:RNP655406 RXK655406:RXL655406 SHG655406:SHH655406 SRC655406:SRD655406 TAY655406:TAZ655406 TKU655406:TKV655406 TUQ655406:TUR655406 UEM655406:UEN655406 UOI655406:UOJ655406 UYE655406:UYF655406 VIA655406:VIB655406 VRW655406:VRX655406 WBS655406:WBT655406 WLO655406:WLP655406 WVK655406:WVL655406 D720942:E720942 IY720942:IZ720942 SU720942:SV720942 ACQ720942:ACR720942 AMM720942:AMN720942 AWI720942:AWJ720942 BGE720942:BGF720942 BQA720942:BQB720942 BZW720942:BZX720942 CJS720942:CJT720942 CTO720942:CTP720942 DDK720942:DDL720942 DNG720942:DNH720942 DXC720942:DXD720942 EGY720942:EGZ720942 EQU720942:EQV720942 FAQ720942:FAR720942 FKM720942:FKN720942 FUI720942:FUJ720942 GEE720942:GEF720942 GOA720942:GOB720942 GXW720942:GXX720942 HHS720942:HHT720942 HRO720942:HRP720942 IBK720942:IBL720942 ILG720942:ILH720942 IVC720942:IVD720942 JEY720942:JEZ720942 JOU720942:JOV720942 JYQ720942:JYR720942 KIM720942:KIN720942 KSI720942:KSJ720942 LCE720942:LCF720942 LMA720942:LMB720942 LVW720942:LVX720942 MFS720942:MFT720942 MPO720942:MPP720942 MZK720942:MZL720942 NJG720942:NJH720942 NTC720942:NTD720942 OCY720942:OCZ720942 OMU720942:OMV720942 OWQ720942:OWR720942 PGM720942:PGN720942 PQI720942:PQJ720942 QAE720942:QAF720942 QKA720942:QKB720942 QTW720942:QTX720942 RDS720942:RDT720942 RNO720942:RNP720942 RXK720942:RXL720942 SHG720942:SHH720942 SRC720942:SRD720942 TAY720942:TAZ720942 TKU720942:TKV720942 TUQ720942:TUR720942 UEM720942:UEN720942 UOI720942:UOJ720942 UYE720942:UYF720942 VIA720942:VIB720942 VRW720942:VRX720942 WBS720942:WBT720942 WLO720942:WLP720942 WVK720942:WVL720942 D786478:E786478 IY786478:IZ786478 SU786478:SV786478 ACQ786478:ACR786478 AMM786478:AMN786478 AWI786478:AWJ786478 BGE786478:BGF786478 BQA786478:BQB786478 BZW786478:BZX786478 CJS786478:CJT786478 CTO786478:CTP786478 DDK786478:DDL786478 DNG786478:DNH786478 DXC786478:DXD786478 EGY786478:EGZ786478 EQU786478:EQV786478 FAQ786478:FAR786478 FKM786478:FKN786478 FUI786478:FUJ786478 GEE786478:GEF786478 GOA786478:GOB786478 GXW786478:GXX786478 HHS786478:HHT786478 HRO786478:HRP786478 IBK786478:IBL786478 ILG786478:ILH786478 IVC786478:IVD786478 JEY786478:JEZ786478 JOU786478:JOV786478 JYQ786478:JYR786478 KIM786478:KIN786478 KSI786478:KSJ786478 LCE786478:LCF786478 LMA786478:LMB786478 LVW786478:LVX786478 MFS786478:MFT786478 MPO786478:MPP786478 MZK786478:MZL786478 NJG786478:NJH786478 NTC786478:NTD786478 OCY786478:OCZ786478 OMU786478:OMV786478 OWQ786478:OWR786478 PGM786478:PGN786478 PQI786478:PQJ786478 QAE786478:QAF786478 QKA786478:QKB786478 QTW786478:QTX786478 RDS786478:RDT786478 RNO786478:RNP786478 RXK786478:RXL786478 SHG786478:SHH786478 SRC786478:SRD786478 TAY786478:TAZ786478 TKU786478:TKV786478 TUQ786478:TUR786478 UEM786478:UEN786478 UOI786478:UOJ786478 UYE786478:UYF786478 VIA786478:VIB786478 VRW786478:VRX786478 WBS786478:WBT786478 WLO786478:WLP786478 WVK786478:WVL786478 D852014:E852014 IY852014:IZ852014 SU852014:SV852014 ACQ852014:ACR852014 AMM852014:AMN852014 AWI852014:AWJ852014 BGE852014:BGF852014 BQA852014:BQB852014 BZW852014:BZX852014 CJS852014:CJT852014 CTO852014:CTP852014 DDK852014:DDL852014 DNG852014:DNH852014 DXC852014:DXD852014 EGY852014:EGZ852014 EQU852014:EQV852014 FAQ852014:FAR852014 FKM852014:FKN852014 FUI852014:FUJ852014 GEE852014:GEF852014 GOA852014:GOB852014 GXW852014:GXX852014 HHS852014:HHT852014 HRO852014:HRP852014 IBK852014:IBL852014 ILG852014:ILH852014 IVC852014:IVD852014 JEY852014:JEZ852014 JOU852014:JOV852014 JYQ852014:JYR852014 KIM852014:KIN852014 KSI852014:KSJ852014 LCE852014:LCF852014 LMA852014:LMB852014 LVW852014:LVX852014 MFS852014:MFT852014 MPO852014:MPP852014 MZK852014:MZL852014 NJG852014:NJH852014 NTC852014:NTD852014 OCY852014:OCZ852014 OMU852014:OMV852014 OWQ852014:OWR852014 PGM852014:PGN852014 PQI852014:PQJ852014 QAE852014:QAF852014 QKA852014:QKB852014 QTW852014:QTX852014 RDS852014:RDT852014 RNO852014:RNP852014 RXK852014:RXL852014 SHG852014:SHH852014 SRC852014:SRD852014 TAY852014:TAZ852014 TKU852014:TKV852014 TUQ852014:TUR852014 UEM852014:UEN852014 UOI852014:UOJ852014 UYE852014:UYF852014 VIA852014:VIB852014 VRW852014:VRX852014 WBS852014:WBT852014 WLO852014:WLP852014 WVK852014:WVL852014 D917550:E917550 IY917550:IZ917550 SU917550:SV917550 ACQ917550:ACR917550 AMM917550:AMN917550 AWI917550:AWJ917550 BGE917550:BGF917550 BQA917550:BQB917550 BZW917550:BZX917550 CJS917550:CJT917550 CTO917550:CTP917550 DDK917550:DDL917550 DNG917550:DNH917550 DXC917550:DXD917550 EGY917550:EGZ917550 EQU917550:EQV917550 FAQ917550:FAR917550 FKM917550:FKN917550 FUI917550:FUJ917550 GEE917550:GEF917550 GOA917550:GOB917550 GXW917550:GXX917550 HHS917550:HHT917550 HRO917550:HRP917550 IBK917550:IBL917550 ILG917550:ILH917550 IVC917550:IVD917550 JEY917550:JEZ917550 JOU917550:JOV917550 JYQ917550:JYR917550 KIM917550:KIN917550 KSI917550:KSJ917550 LCE917550:LCF917550 LMA917550:LMB917550 LVW917550:LVX917550 MFS917550:MFT917550 MPO917550:MPP917550 MZK917550:MZL917550 NJG917550:NJH917550 NTC917550:NTD917550 OCY917550:OCZ917550 OMU917550:OMV917550 OWQ917550:OWR917550 PGM917550:PGN917550 PQI917550:PQJ917550 QAE917550:QAF917550 QKA917550:QKB917550 QTW917550:QTX917550 RDS917550:RDT917550 RNO917550:RNP917550 RXK917550:RXL917550 SHG917550:SHH917550 SRC917550:SRD917550 TAY917550:TAZ917550 TKU917550:TKV917550 TUQ917550:TUR917550 UEM917550:UEN917550 UOI917550:UOJ917550 UYE917550:UYF917550 VIA917550:VIB917550 VRW917550:VRX917550 WBS917550:WBT917550 WLO917550:WLP917550 WVK917550:WVL917550 D983086:E983086 IY983086:IZ983086 SU983086:SV983086 ACQ983086:ACR983086 AMM983086:AMN983086 AWI983086:AWJ983086 BGE983086:BGF983086 BQA983086:BQB983086 BZW983086:BZX983086 CJS983086:CJT983086 CTO983086:CTP983086 DDK983086:DDL983086 DNG983086:DNH983086 DXC983086:DXD983086 EGY983086:EGZ983086 EQU983086:EQV983086 FAQ983086:FAR983086 FKM983086:FKN983086 FUI983086:FUJ983086 GEE983086:GEF983086 GOA983086:GOB983086 GXW983086:GXX983086 HHS983086:HHT983086 HRO983086:HRP983086 IBK983086:IBL983086 ILG983086:ILH983086 IVC983086:IVD983086 JEY983086:JEZ983086 JOU983086:JOV983086 JYQ983086:JYR983086 KIM983086:KIN983086 KSI983086:KSJ983086 LCE983086:LCF983086 LMA983086:LMB983086 LVW983086:LVX983086 MFS983086:MFT983086 MPO983086:MPP983086 MZK983086:MZL983086 NJG983086:NJH983086 NTC983086:NTD983086 OCY983086:OCZ983086 OMU983086:OMV983086 OWQ983086:OWR983086 PGM983086:PGN983086 PQI983086:PQJ983086 QAE983086:QAF983086 QKA983086:QKB983086 QTW983086:QTX983086 RDS983086:RDT983086 RNO983086:RNP983086 RXK983086:RXL983086 SHG983086:SHH983086 SRC983086:SRD983086 TAY983086:TAZ983086 TKU983086:TKV983086 TUQ983086:TUR983086 UEM983086:UEN983086 UOI983086:UOJ983086 UYE983086:UYF983086 VIA983086:VIB983086 VRW983086:VRX983086 WBS983086:WBT983086 WLO983086:WLP983086 WVK983086:WVL983086 C65546 IX65546 ST65546 ACP65546 AML65546 AWH65546 BGD65546 BPZ65546 BZV65546 CJR65546 CTN65546 DDJ65546 DNF65546 DXB65546 EGX65546 EQT65546 FAP65546 FKL65546 FUH65546 GED65546 GNZ65546 GXV65546 HHR65546 HRN65546 IBJ65546 ILF65546 IVB65546 JEX65546 JOT65546 JYP65546 KIL65546 KSH65546 LCD65546 LLZ65546 LVV65546 MFR65546 MPN65546 MZJ65546 NJF65546 NTB65546 OCX65546 OMT65546 OWP65546 PGL65546 PQH65546 QAD65546 QJZ65546 QTV65546 RDR65546 RNN65546 RXJ65546 SHF65546 SRB65546 TAX65546 TKT65546 TUP65546 UEL65546 UOH65546 UYD65546 VHZ65546 VRV65546 WBR65546 WLN65546 WVJ65546 C131082 IX131082 ST131082 ACP131082 AML131082 AWH131082 BGD131082 BPZ131082 BZV131082 CJR131082 CTN131082 DDJ131082 DNF131082 DXB131082 EGX131082 EQT131082 FAP131082 FKL131082 FUH131082 GED131082 GNZ131082 GXV131082 HHR131082 HRN131082 IBJ131082 ILF131082 IVB131082 JEX131082 JOT131082 JYP131082 KIL131082 KSH131082 LCD131082 LLZ131082 LVV131082 MFR131082 MPN131082 MZJ131082 NJF131082 NTB131082 OCX131082 OMT131082 OWP131082 PGL131082 PQH131082 QAD131082 QJZ131082 QTV131082 RDR131082 RNN131082 RXJ131082 SHF131082 SRB131082 TAX131082 TKT131082 TUP131082 UEL131082 UOH131082 UYD131082 VHZ131082 VRV131082 WBR131082 WLN131082 WVJ131082 C196618 IX196618 ST196618 ACP196618 AML196618 AWH196618 BGD196618 BPZ196618 BZV196618 CJR196618 CTN196618 DDJ196618 DNF196618 DXB196618 EGX196618 EQT196618 FAP196618 FKL196618 FUH196618 GED196618 GNZ196618 GXV196618 HHR196618 HRN196618 IBJ196618 ILF196618 IVB196618 JEX196618 JOT196618 JYP196618 KIL196618 KSH196618 LCD196618 LLZ196618 LVV196618 MFR196618 MPN196618 MZJ196618 NJF196618 NTB196618 OCX196618 OMT196618 OWP196618 PGL196618 PQH196618 QAD196618 QJZ196618 QTV196618 RDR196618 RNN196618 RXJ196618 SHF196618 SRB196618 TAX196618 TKT196618 TUP196618 UEL196618 UOH196618 UYD196618 VHZ196618 VRV196618 WBR196618 WLN196618 WVJ196618 C262154 IX262154 ST262154 ACP262154 AML262154 AWH262154 BGD262154 BPZ262154 BZV262154 CJR262154 CTN262154 DDJ262154 DNF262154 DXB262154 EGX262154 EQT262154 FAP262154 FKL262154 FUH262154 GED262154 GNZ262154 GXV262154 HHR262154 HRN262154 IBJ262154 ILF262154 IVB262154 JEX262154 JOT262154 JYP262154 KIL262154 KSH262154 LCD262154 LLZ262154 LVV262154 MFR262154 MPN262154 MZJ262154 NJF262154 NTB262154 OCX262154 OMT262154 OWP262154 PGL262154 PQH262154 QAD262154 QJZ262154 QTV262154 RDR262154 RNN262154 RXJ262154 SHF262154 SRB262154 TAX262154 TKT262154 TUP262154 UEL262154 UOH262154 UYD262154 VHZ262154 VRV262154 WBR262154 WLN262154 WVJ262154 C327690 IX327690 ST327690 ACP327690 AML327690 AWH327690 BGD327690 BPZ327690 BZV327690 CJR327690 CTN327690 DDJ327690 DNF327690 DXB327690 EGX327690 EQT327690 FAP327690 FKL327690 FUH327690 GED327690 GNZ327690 GXV327690 HHR327690 HRN327690 IBJ327690 ILF327690 IVB327690 JEX327690 JOT327690 JYP327690 KIL327690 KSH327690 LCD327690 LLZ327690 LVV327690 MFR327690 MPN327690 MZJ327690 NJF327690 NTB327690 OCX327690 OMT327690 OWP327690 PGL327690 PQH327690 QAD327690 QJZ327690 QTV327690 RDR327690 RNN327690 RXJ327690 SHF327690 SRB327690 TAX327690 TKT327690 TUP327690 UEL327690 UOH327690 UYD327690 VHZ327690 VRV327690 WBR327690 WLN327690 WVJ327690 C393226 IX393226 ST393226 ACP393226 AML393226 AWH393226 BGD393226 BPZ393226 BZV393226 CJR393226 CTN393226 DDJ393226 DNF393226 DXB393226 EGX393226 EQT393226 FAP393226 FKL393226 FUH393226 GED393226 GNZ393226 GXV393226 HHR393226 HRN393226 IBJ393226 ILF393226 IVB393226 JEX393226 JOT393226 JYP393226 KIL393226 KSH393226 LCD393226 LLZ393226 LVV393226 MFR393226 MPN393226 MZJ393226 NJF393226 NTB393226 OCX393226 OMT393226 OWP393226 PGL393226 PQH393226 QAD393226 QJZ393226 QTV393226 RDR393226 RNN393226 RXJ393226 SHF393226 SRB393226 TAX393226 TKT393226 TUP393226 UEL393226 UOH393226 UYD393226 VHZ393226 VRV393226 WBR393226 WLN393226 WVJ393226 C458762 IX458762 ST458762 ACP458762 AML458762 AWH458762 BGD458762 BPZ458762 BZV458762 CJR458762 CTN458762 DDJ458762 DNF458762 DXB458762 EGX458762 EQT458762 FAP458762 FKL458762 FUH458762 GED458762 GNZ458762 GXV458762 HHR458762 HRN458762 IBJ458762 ILF458762 IVB458762 JEX458762 JOT458762 JYP458762 KIL458762 KSH458762 LCD458762 LLZ458762 LVV458762 MFR458762 MPN458762 MZJ458762 NJF458762 NTB458762 OCX458762 OMT458762 OWP458762 PGL458762 PQH458762 QAD458762 QJZ458762 QTV458762 RDR458762 RNN458762 RXJ458762 SHF458762 SRB458762 TAX458762 TKT458762 TUP458762 UEL458762 UOH458762 UYD458762 VHZ458762 VRV458762 WBR458762 WLN458762 WVJ458762 C524298 IX524298 ST524298 ACP524298 AML524298 AWH524298 BGD524298 BPZ524298 BZV524298 CJR524298 CTN524298 DDJ524298 DNF524298 DXB524298 EGX524298 EQT524298 FAP524298 FKL524298 FUH524298 GED524298 GNZ524298 GXV524298 HHR524298 HRN524298 IBJ524298 ILF524298 IVB524298 JEX524298 JOT524298 JYP524298 KIL524298 KSH524298 LCD524298 LLZ524298 LVV524298 MFR524298 MPN524298 MZJ524298 NJF524298 NTB524298 OCX524298 OMT524298 OWP524298 PGL524298 PQH524298 QAD524298 QJZ524298 QTV524298 RDR524298 RNN524298 RXJ524298 SHF524298 SRB524298 TAX524298 TKT524298 TUP524298 UEL524298 UOH524298 UYD524298 VHZ524298 VRV524298 WBR524298 WLN524298 WVJ524298 C589834 IX589834 ST589834 ACP589834 AML589834 AWH589834 BGD589834 BPZ589834 BZV589834 CJR589834 CTN589834 DDJ589834 DNF589834 DXB589834 EGX589834 EQT589834 FAP589834 FKL589834 FUH589834 GED589834 GNZ589834 GXV589834 HHR589834 HRN589834 IBJ589834 ILF589834 IVB589834 JEX589834 JOT589834 JYP589834 KIL589834 KSH589834 LCD589834 LLZ589834 LVV589834 MFR589834 MPN589834 MZJ589834 NJF589834 NTB589834 OCX589834 OMT589834 OWP589834 PGL589834 PQH589834 QAD589834 QJZ589834 QTV589834 RDR589834 RNN589834 RXJ589834 SHF589834 SRB589834 TAX589834 TKT589834 TUP589834 UEL589834 UOH589834 UYD589834 VHZ589834 VRV589834 WBR589834 WLN589834 WVJ589834 C655370 IX655370 ST655370 ACP655370 AML655370 AWH655370 BGD655370 BPZ655370 BZV655370 CJR655370 CTN655370 DDJ655370 DNF655370 DXB655370 EGX655370 EQT655370 FAP655370 FKL655370 FUH655370 GED655370 GNZ655370 GXV655370 HHR655370 HRN655370 IBJ655370 ILF655370 IVB655370 JEX655370 JOT655370 JYP655370 KIL655370 KSH655370 LCD655370 LLZ655370 LVV655370 MFR655370 MPN655370 MZJ655370 NJF655370 NTB655370 OCX655370 OMT655370 OWP655370 PGL655370 PQH655370 QAD655370 QJZ655370 QTV655370 RDR655370 RNN655370 RXJ655370 SHF655370 SRB655370 TAX655370 TKT655370 TUP655370 UEL655370 UOH655370 UYD655370 VHZ655370 VRV655370 WBR655370 WLN655370 WVJ655370 C720906 IX720906 ST720906 ACP720906 AML720906 AWH720906 BGD720906 BPZ720906 BZV720906 CJR720906 CTN720906 DDJ720906 DNF720906 DXB720906 EGX720906 EQT720906 FAP720906 FKL720906 FUH720906 GED720906 GNZ720906 GXV720906 HHR720906 HRN720906 IBJ720906 ILF720906 IVB720906 JEX720906 JOT720906 JYP720906 KIL720906 KSH720906 LCD720906 LLZ720906 LVV720906 MFR720906 MPN720906 MZJ720906 NJF720906 NTB720906 OCX720906 OMT720906 OWP720906 PGL720906 PQH720906 QAD720906 QJZ720906 QTV720906 RDR720906 RNN720906 RXJ720906 SHF720906 SRB720906 TAX720906 TKT720906 TUP720906 UEL720906 UOH720906 UYD720906 VHZ720906 VRV720906 WBR720906 WLN720906 WVJ720906 C786442 IX786442 ST786442 ACP786442 AML786442 AWH786442 BGD786442 BPZ786442 BZV786442 CJR786442 CTN786442 DDJ786442 DNF786442 DXB786442 EGX786442 EQT786442 FAP786442 FKL786442 FUH786442 GED786442 GNZ786442 GXV786442 HHR786442 HRN786442 IBJ786442 ILF786442 IVB786442 JEX786442 JOT786442 JYP786442 KIL786442 KSH786442 LCD786442 LLZ786442 LVV786442 MFR786442 MPN786442 MZJ786442 NJF786442 NTB786442 OCX786442 OMT786442 OWP786442 PGL786442 PQH786442 QAD786442 QJZ786442 QTV786442 RDR786442 RNN786442 RXJ786442 SHF786442 SRB786442 TAX786442 TKT786442 TUP786442 UEL786442 UOH786442 UYD786442 VHZ786442 VRV786442 WBR786442 WLN786442 WVJ786442 C851978 IX851978 ST851978 ACP851978 AML851978 AWH851978 BGD851978 BPZ851978 BZV851978 CJR851978 CTN851978 DDJ851978 DNF851978 DXB851978 EGX851978 EQT851978 FAP851978 FKL851978 FUH851978 GED851978 GNZ851978 GXV851978 HHR851978 HRN851978 IBJ851978 ILF851978 IVB851978 JEX851978 JOT851978 JYP851978 KIL851978 KSH851978 LCD851978 LLZ851978 LVV851978 MFR851978 MPN851978 MZJ851978 NJF851978 NTB851978 OCX851978 OMT851978 OWP851978 PGL851978 PQH851978 QAD851978 QJZ851978 QTV851978 RDR851978 RNN851978 RXJ851978 SHF851978 SRB851978 TAX851978 TKT851978 TUP851978 UEL851978 UOH851978 UYD851978 VHZ851978 VRV851978 WBR851978 WLN851978 WVJ851978 C917514 IX917514 ST917514 ACP917514 AML917514 AWH917514 BGD917514 BPZ917514 BZV917514 CJR917514 CTN917514 DDJ917514 DNF917514 DXB917514 EGX917514 EQT917514 FAP917514 FKL917514 FUH917514 GED917514 GNZ917514 GXV917514 HHR917514 HRN917514 IBJ917514 ILF917514 IVB917514 JEX917514 JOT917514 JYP917514 KIL917514 KSH917514 LCD917514 LLZ917514 LVV917514 MFR917514 MPN917514 MZJ917514 NJF917514 NTB917514 OCX917514 OMT917514 OWP917514 PGL917514 PQH917514 QAD917514 QJZ917514 QTV917514 RDR917514 RNN917514 RXJ917514 SHF917514 SRB917514 TAX917514 TKT917514 TUP917514 UEL917514 UOH917514 UYD917514 VHZ917514 VRV917514 WBR917514 WLN917514 WVJ917514 C983050 IX983050 ST983050 ACP983050 AML983050 AWH983050 BGD983050 BPZ983050 BZV983050 CJR983050 CTN983050 DDJ983050 DNF983050 DXB983050 EGX983050 EQT983050 FAP983050 FKL983050 FUH983050 GED983050 GNZ983050 GXV983050 HHR983050 HRN983050 IBJ983050 ILF983050 IVB983050 JEX983050 JOT983050 JYP983050 KIL983050 KSH983050 LCD983050 LLZ983050 LVV983050 MFR983050 MPN983050 MZJ983050 NJF983050 NTB983050 OCX983050 OMT983050 OWP983050 PGL983050 PQH983050 QAD983050 QJZ983050 QTV983050 RDR983050 RNN983050 RXJ983050 SHF983050 SRB983050 TAX983050 TKT983050 TUP983050 UEL983050 UOH983050 UYD983050 VHZ983050 VRV983050 WBR983050 WLN983050 D46" xr:uid="{87083E1A-0DE0-4A7D-ABB3-368601027C58}">
      <formula1>chief</formula1>
    </dataValidation>
    <dataValidation type="list" allowBlank="1" showInputMessage="1" showErrorMessage="1" sqref="WVL983085 IZ45 SV45 ACR45 AMN45 AWJ45 BGF45 BQB45 BZX45 CJT45 CTP45 DDL45 DNH45 DXD45 EGZ45 EQV45 FAR45 FKN45 FUJ45 GEF45 GOB45 GXX45 HHT45 HRP45 IBL45 ILH45 IVD45 JEZ45 JOV45 JYR45 KIN45 KSJ45 LCF45 LMB45 LVX45 MFT45 MPP45 MZL45 NJH45 NTD45 OCZ45 OMV45 OWR45 PGN45 PQJ45 QAF45 QKB45 QTX45 RDT45 RNP45 RXL45 SHH45 SRD45 TAZ45 TKV45 TUR45 UEN45 UOJ45 UYF45 VIB45 VRX45 WBT45 WLP45 WVL45 E65581 IZ65581 SV65581 ACR65581 AMN65581 AWJ65581 BGF65581 BQB65581 BZX65581 CJT65581 CTP65581 DDL65581 DNH65581 DXD65581 EGZ65581 EQV65581 FAR65581 FKN65581 FUJ65581 GEF65581 GOB65581 GXX65581 HHT65581 HRP65581 IBL65581 ILH65581 IVD65581 JEZ65581 JOV65581 JYR65581 KIN65581 KSJ65581 LCF65581 LMB65581 LVX65581 MFT65581 MPP65581 MZL65581 NJH65581 NTD65581 OCZ65581 OMV65581 OWR65581 PGN65581 PQJ65581 QAF65581 QKB65581 QTX65581 RDT65581 RNP65581 RXL65581 SHH65581 SRD65581 TAZ65581 TKV65581 TUR65581 UEN65581 UOJ65581 UYF65581 VIB65581 VRX65581 WBT65581 WLP65581 WVL65581 E131117 IZ131117 SV131117 ACR131117 AMN131117 AWJ131117 BGF131117 BQB131117 BZX131117 CJT131117 CTP131117 DDL131117 DNH131117 DXD131117 EGZ131117 EQV131117 FAR131117 FKN131117 FUJ131117 GEF131117 GOB131117 GXX131117 HHT131117 HRP131117 IBL131117 ILH131117 IVD131117 JEZ131117 JOV131117 JYR131117 KIN131117 KSJ131117 LCF131117 LMB131117 LVX131117 MFT131117 MPP131117 MZL131117 NJH131117 NTD131117 OCZ131117 OMV131117 OWR131117 PGN131117 PQJ131117 QAF131117 QKB131117 QTX131117 RDT131117 RNP131117 RXL131117 SHH131117 SRD131117 TAZ131117 TKV131117 TUR131117 UEN131117 UOJ131117 UYF131117 VIB131117 VRX131117 WBT131117 WLP131117 WVL131117 E196653 IZ196653 SV196653 ACR196653 AMN196653 AWJ196653 BGF196653 BQB196653 BZX196653 CJT196653 CTP196653 DDL196653 DNH196653 DXD196653 EGZ196653 EQV196653 FAR196653 FKN196653 FUJ196653 GEF196653 GOB196653 GXX196653 HHT196653 HRP196653 IBL196653 ILH196653 IVD196653 JEZ196653 JOV196653 JYR196653 KIN196653 KSJ196653 LCF196653 LMB196653 LVX196653 MFT196653 MPP196653 MZL196653 NJH196653 NTD196653 OCZ196653 OMV196653 OWR196653 PGN196653 PQJ196653 QAF196653 QKB196653 QTX196653 RDT196653 RNP196653 RXL196653 SHH196653 SRD196653 TAZ196653 TKV196653 TUR196653 UEN196653 UOJ196653 UYF196653 VIB196653 VRX196653 WBT196653 WLP196653 WVL196653 E262189 IZ262189 SV262189 ACR262189 AMN262189 AWJ262189 BGF262189 BQB262189 BZX262189 CJT262189 CTP262189 DDL262189 DNH262189 DXD262189 EGZ262189 EQV262189 FAR262189 FKN262189 FUJ262189 GEF262189 GOB262189 GXX262189 HHT262189 HRP262189 IBL262189 ILH262189 IVD262189 JEZ262189 JOV262189 JYR262189 KIN262189 KSJ262189 LCF262189 LMB262189 LVX262189 MFT262189 MPP262189 MZL262189 NJH262189 NTD262189 OCZ262189 OMV262189 OWR262189 PGN262189 PQJ262189 QAF262189 QKB262189 QTX262189 RDT262189 RNP262189 RXL262189 SHH262189 SRD262189 TAZ262189 TKV262189 TUR262189 UEN262189 UOJ262189 UYF262189 VIB262189 VRX262189 WBT262189 WLP262189 WVL262189 E327725 IZ327725 SV327725 ACR327725 AMN327725 AWJ327725 BGF327725 BQB327725 BZX327725 CJT327725 CTP327725 DDL327725 DNH327725 DXD327725 EGZ327725 EQV327725 FAR327725 FKN327725 FUJ327725 GEF327725 GOB327725 GXX327725 HHT327725 HRP327725 IBL327725 ILH327725 IVD327725 JEZ327725 JOV327725 JYR327725 KIN327725 KSJ327725 LCF327725 LMB327725 LVX327725 MFT327725 MPP327725 MZL327725 NJH327725 NTD327725 OCZ327725 OMV327725 OWR327725 PGN327725 PQJ327725 QAF327725 QKB327725 QTX327725 RDT327725 RNP327725 RXL327725 SHH327725 SRD327725 TAZ327725 TKV327725 TUR327725 UEN327725 UOJ327725 UYF327725 VIB327725 VRX327725 WBT327725 WLP327725 WVL327725 E393261 IZ393261 SV393261 ACR393261 AMN393261 AWJ393261 BGF393261 BQB393261 BZX393261 CJT393261 CTP393261 DDL393261 DNH393261 DXD393261 EGZ393261 EQV393261 FAR393261 FKN393261 FUJ393261 GEF393261 GOB393261 GXX393261 HHT393261 HRP393261 IBL393261 ILH393261 IVD393261 JEZ393261 JOV393261 JYR393261 KIN393261 KSJ393261 LCF393261 LMB393261 LVX393261 MFT393261 MPP393261 MZL393261 NJH393261 NTD393261 OCZ393261 OMV393261 OWR393261 PGN393261 PQJ393261 QAF393261 QKB393261 QTX393261 RDT393261 RNP393261 RXL393261 SHH393261 SRD393261 TAZ393261 TKV393261 TUR393261 UEN393261 UOJ393261 UYF393261 VIB393261 VRX393261 WBT393261 WLP393261 WVL393261 E458797 IZ458797 SV458797 ACR458797 AMN458797 AWJ458797 BGF458797 BQB458797 BZX458797 CJT458797 CTP458797 DDL458797 DNH458797 DXD458797 EGZ458797 EQV458797 FAR458797 FKN458797 FUJ458797 GEF458797 GOB458797 GXX458797 HHT458797 HRP458797 IBL458797 ILH458797 IVD458797 JEZ458797 JOV458797 JYR458797 KIN458797 KSJ458797 LCF458797 LMB458797 LVX458797 MFT458797 MPP458797 MZL458797 NJH458797 NTD458797 OCZ458797 OMV458797 OWR458797 PGN458797 PQJ458797 QAF458797 QKB458797 QTX458797 RDT458797 RNP458797 RXL458797 SHH458797 SRD458797 TAZ458797 TKV458797 TUR458797 UEN458797 UOJ458797 UYF458797 VIB458797 VRX458797 WBT458797 WLP458797 WVL458797 E524333 IZ524333 SV524333 ACR524333 AMN524333 AWJ524333 BGF524333 BQB524333 BZX524333 CJT524333 CTP524333 DDL524333 DNH524333 DXD524333 EGZ524333 EQV524333 FAR524333 FKN524333 FUJ524333 GEF524333 GOB524333 GXX524333 HHT524333 HRP524333 IBL524333 ILH524333 IVD524333 JEZ524333 JOV524333 JYR524333 KIN524333 KSJ524333 LCF524333 LMB524333 LVX524333 MFT524333 MPP524333 MZL524333 NJH524333 NTD524333 OCZ524333 OMV524333 OWR524333 PGN524333 PQJ524333 QAF524333 QKB524333 QTX524333 RDT524333 RNP524333 RXL524333 SHH524333 SRD524333 TAZ524333 TKV524333 TUR524333 UEN524333 UOJ524333 UYF524333 VIB524333 VRX524333 WBT524333 WLP524333 WVL524333 E589869 IZ589869 SV589869 ACR589869 AMN589869 AWJ589869 BGF589869 BQB589869 BZX589869 CJT589869 CTP589869 DDL589869 DNH589869 DXD589869 EGZ589869 EQV589869 FAR589869 FKN589869 FUJ589869 GEF589869 GOB589869 GXX589869 HHT589869 HRP589869 IBL589869 ILH589869 IVD589869 JEZ589869 JOV589869 JYR589869 KIN589869 KSJ589869 LCF589869 LMB589869 LVX589869 MFT589869 MPP589869 MZL589869 NJH589869 NTD589869 OCZ589869 OMV589869 OWR589869 PGN589869 PQJ589869 QAF589869 QKB589869 QTX589869 RDT589869 RNP589869 RXL589869 SHH589869 SRD589869 TAZ589869 TKV589869 TUR589869 UEN589869 UOJ589869 UYF589869 VIB589869 VRX589869 WBT589869 WLP589869 WVL589869 E655405 IZ655405 SV655405 ACR655405 AMN655405 AWJ655405 BGF655405 BQB655405 BZX655405 CJT655405 CTP655405 DDL655405 DNH655405 DXD655405 EGZ655405 EQV655405 FAR655405 FKN655405 FUJ655405 GEF655405 GOB655405 GXX655405 HHT655405 HRP655405 IBL655405 ILH655405 IVD655405 JEZ655405 JOV655405 JYR655405 KIN655405 KSJ655405 LCF655405 LMB655405 LVX655405 MFT655405 MPP655405 MZL655405 NJH655405 NTD655405 OCZ655405 OMV655405 OWR655405 PGN655405 PQJ655405 QAF655405 QKB655405 QTX655405 RDT655405 RNP655405 RXL655405 SHH655405 SRD655405 TAZ655405 TKV655405 TUR655405 UEN655405 UOJ655405 UYF655405 VIB655405 VRX655405 WBT655405 WLP655405 WVL655405 E720941 IZ720941 SV720941 ACR720941 AMN720941 AWJ720941 BGF720941 BQB720941 BZX720941 CJT720941 CTP720941 DDL720941 DNH720941 DXD720941 EGZ720941 EQV720941 FAR720941 FKN720941 FUJ720941 GEF720941 GOB720941 GXX720941 HHT720941 HRP720941 IBL720941 ILH720941 IVD720941 JEZ720941 JOV720941 JYR720941 KIN720941 KSJ720941 LCF720941 LMB720941 LVX720941 MFT720941 MPP720941 MZL720941 NJH720941 NTD720941 OCZ720941 OMV720941 OWR720941 PGN720941 PQJ720941 QAF720941 QKB720941 QTX720941 RDT720941 RNP720941 RXL720941 SHH720941 SRD720941 TAZ720941 TKV720941 TUR720941 UEN720941 UOJ720941 UYF720941 VIB720941 VRX720941 WBT720941 WLP720941 WVL720941 E786477 IZ786477 SV786477 ACR786477 AMN786477 AWJ786477 BGF786477 BQB786477 BZX786477 CJT786477 CTP786477 DDL786477 DNH786477 DXD786477 EGZ786477 EQV786477 FAR786477 FKN786477 FUJ786477 GEF786477 GOB786477 GXX786477 HHT786477 HRP786477 IBL786477 ILH786477 IVD786477 JEZ786477 JOV786477 JYR786477 KIN786477 KSJ786477 LCF786477 LMB786477 LVX786477 MFT786477 MPP786477 MZL786477 NJH786477 NTD786477 OCZ786477 OMV786477 OWR786477 PGN786477 PQJ786477 QAF786477 QKB786477 QTX786477 RDT786477 RNP786477 RXL786477 SHH786477 SRD786477 TAZ786477 TKV786477 TUR786477 UEN786477 UOJ786477 UYF786477 VIB786477 VRX786477 WBT786477 WLP786477 WVL786477 E852013 IZ852013 SV852013 ACR852013 AMN852013 AWJ852013 BGF852013 BQB852013 BZX852013 CJT852013 CTP852013 DDL852013 DNH852013 DXD852013 EGZ852013 EQV852013 FAR852013 FKN852013 FUJ852013 GEF852013 GOB852013 GXX852013 HHT852013 HRP852013 IBL852013 ILH852013 IVD852013 JEZ852013 JOV852013 JYR852013 KIN852013 KSJ852013 LCF852013 LMB852013 LVX852013 MFT852013 MPP852013 MZL852013 NJH852013 NTD852013 OCZ852013 OMV852013 OWR852013 PGN852013 PQJ852013 QAF852013 QKB852013 QTX852013 RDT852013 RNP852013 RXL852013 SHH852013 SRD852013 TAZ852013 TKV852013 TUR852013 UEN852013 UOJ852013 UYF852013 VIB852013 VRX852013 WBT852013 WLP852013 WVL852013 E917549 IZ917549 SV917549 ACR917549 AMN917549 AWJ917549 BGF917549 BQB917549 BZX917549 CJT917549 CTP917549 DDL917549 DNH917549 DXD917549 EGZ917549 EQV917549 FAR917549 FKN917549 FUJ917549 GEF917549 GOB917549 GXX917549 HHT917549 HRP917549 IBL917549 ILH917549 IVD917549 JEZ917549 JOV917549 JYR917549 KIN917549 KSJ917549 LCF917549 LMB917549 LVX917549 MFT917549 MPP917549 MZL917549 NJH917549 NTD917549 OCZ917549 OMV917549 OWR917549 PGN917549 PQJ917549 QAF917549 QKB917549 QTX917549 RDT917549 RNP917549 RXL917549 SHH917549 SRD917549 TAZ917549 TKV917549 TUR917549 UEN917549 UOJ917549 UYF917549 VIB917549 VRX917549 WBT917549 WLP917549 WVL917549 E983085 IZ983085 SV983085 ACR983085 AMN983085 AWJ983085 BGF983085 BQB983085 BZX983085 CJT983085 CTP983085 DDL983085 DNH983085 DXD983085 EGZ983085 EQV983085 FAR983085 FKN983085 FUJ983085 GEF983085 GOB983085 GXX983085 HHT983085 HRP983085 IBL983085 ILH983085 IVD983085 JEZ983085 JOV983085 JYR983085 KIN983085 KSJ983085 LCF983085 LMB983085 LVX983085 MFT983085 MPP983085 MZL983085 NJH983085 NTD983085 OCZ983085 OMV983085 OWR983085 PGN983085 PQJ983085 QAF983085 QKB983085 QTX983085 RDT983085 RNP983085 RXL983085 SHH983085 SRD983085 TAZ983085 TKV983085 TUR983085 UEN983085 UOJ983085 UYF983085 VIB983085 VRX983085 WBT983085 WLP983085" xr:uid="{7FC7840F-2911-401D-8F99-1E4EAA3F59DF}">
      <formula1>_ST3</formula1>
    </dataValidation>
  </dataValidations>
  <pageMargins left="0.39370078740157483" right="3.937007874015748E-2" top="0.19685039370078741" bottom="0.55118110236220474" header="0.15748031496062992" footer="0.47244094488188981"/>
  <pageSetup paperSize="9" scale="74" orientation="portrait" horizontalDpi="4294967292" verticalDpi="4294967292" r:id="rId1"/>
  <headerFooter alignWithMargins="0"/>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094C8-D627-41FD-9429-13691F320D40}">
  <sheetPr>
    <tabColor rgb="FF00FF00"/>
  </sheetPr>
  <dimension ref="B1:E22"/>
  <sheetViews>
    <sheetView showGridLines="0" topLeftCell="A10" zoomScale="115" zoomScaleNormal="115" workbookViewId="0">
      <selection activeCell="E22" sqref="E22"/>
    </sheetView>
  </sheetViews>
  <sheetFormatPr defaultRowHeight="20.25"/>
  <cols>
    <col min="1" max="1" width="9" style="215"/>
    <col min="2" max="2" width="15.875" style="215" customWidth="1"/>
    <col min="3" max="3" width="17.5" style="215" customWidth="1"/>
    <col min="4" max="4" width="17.25" style="215" bestFit="1" customWidth="1"/>
    <col min="5" max="5" width="28.625" style="215" customWidth="1"/>
    <col min="6" max="16384" width="9" style="215"/>
  </cols>
  <sheetData>
    <row r="1" spans="2:5">
      <c r="B1" s="1365" t="s">
        <v>1060</v>
      </c>
      <c r="C1" s="1366"/>
      <c r="D1" s="1366"/>
      <c r="E1" s="1367"/>
    </row>
    <row r="2" spans="2:5" ht="21" thickBot="1">
      <c r="B2" s="1368"/>
      <c r="C2" s="1369"/>
      <c r="D2" s="1369"/>
      <c r="E2" s="1370"/>
    </row>
    <row r="3" spans="2:5" ht="38.25" customHeight="1">
      <c r="B3" s="632" t="s">
        <v>431</v>
      </c>
      <c r="C3" s="633" t="s">
        <v>339</v>
      </c>
      <c r="D3" s="633" t="s">
        <v>340</v>
      </c>
      <c r="E3" s="633" t="s">
        <v>429</v>
      </c>
    </row>
    <row r="4" spans="2:5">
      <c r="B4" s="214">
        <v>1</v>
      </c>
      <c r="C4" s="634" t="s">
        <v>1061</v>
      </c>
      <c r="D4" s="635" t="s">
        <v>1062</v>
      </c>
      <c r="E4" s="640" t="s">
        <v>1082</v>
      </c>
    </row>
    <row r="5" spans="2:5">
      <c r="B5" s="214">
        <v>2</v>
      </c>
      <c r="C5" s="634" t="s">
        <v>1063</v>
      </c>
      <c r="D5" s="635" t="s">
        <v>1064</v>
      </c>
      <c r="E5" s="640" t="s">
        <v>1083</v>
      </c>
    </row>
    <row r="6" spans="2:5">
      <c r="B6" s="214">
        <v>3</v>
      </c>
      <c r="C6" s="634" t="s">
        <v>1065</v>
      </c>
      <c r="D6" s="635" t="s">
        <v>1066</v>
      </c>
      <c r="E6" s="640" t="s">
        <v>1084</v>
      </c>
    </row>
    <row r="7" spans="2:5">
      <c r="B7" s="214">
        <v>4</v>
      </c>
      <c r="C7" s="634" t="s">
        <v>1067</v>
      </c>
      <c r="D7" s="635" t="s">
        <v>1068</v>
      </c>
      <c r="E7" s="640" t="s">
        <v>1085</v>
      </c>
    </row>
    <row r="8" spans="2:5">
      <c r="B8" s="214">
        <v>5</v>
      </c>
      <c r="C8" s="634" t="s">
        <v>1069</v>
      </c>
      <c r="D8" s="635" t="s">
        <v>1070</v>
      </c>
      <c r="E8" s="640" t="s">
        <v>1086</v>
      </c>
    </row>
    <row r="9" spans="2:5">
      <c r="B9" s="636">
        <v>6</v>
      </c>
      <c r="C9" s="637"/>
      <c r="D9" s="635" t="s">
        <v>1071</v>
      </c>
      <c r="E9" s="640" t="s">
        <v>1087</v>
      </c>
    </row>
    <row r="10" spans="2:5">
      <c r="B10" s="636">
        <v>7</v>
      </c>
      <c r="C10" s="637"/>
      <c r="D10" s="635" t="s">
        <v>1072</v>
      </c>
      <c r="E10" s="641" t="s">
        <v>1088</v>
      </c>
    </row>
    <row r="11" spans="2:5">
      <c r="B11" s="636">
        <v>8</v>
      </c>
      <c r="C11" s="637"/>
      <c r="D11" s="635" t="s">
        <v>1073</v>
      </c>
      <c r="E11" s="641" t="s">
        <v>1089</v>
      </c>
    </row>
    <row r="12" spans="2:5">
      <c r="B12" s="636">
        <v>9</v>
      </c>
      <c r="C12" s="637"/>
      <c r="D12" s="635" t="s">
        <v>1074</v>
      </c>
      <c r="E12" s="641" t="s">
        <v>1090</v>
      </c>
    </row>
    <row r="13" spans="2:5">
      <c r="B13" s="636">
        <v>10</v>
      </c>
      <c r="C13" s="637"/>
      <c r="D13" s="638"/>
      <c r="E13" s="641" t="s">
        <v>1091</v>
      </c>
    </row>
    <row r="14" spans="2:5">
      <c r="B14" s="636">
        <v>11</v>
      </c>
      <c r="C14" s="637"/>
      <c r="E14" s="641" t="s">
        <v>1092</v>
      </c>
    </row>
    <row r="15" spans="2:5">
      <c r="B15" s="636">
        <v>12</v>
      </c>
      <c r="C15" s="637"/>
      <c r="E15" s="641" t="s">
        <v>1093</v>
      </c>
    </row>
    <row r="16" spans="2:5">
      <c r="B16" s="636">
        <v>13</v>
      </c>
      <c r="C16" s="639"/>
      <c r="E16" s="642" t="s">
        <v>1096</v>
      </c>
    </row>
    <row r="17" spans="2:5">
      <c r="B17" s="214">
        <v>14</v>
      </c>
      <c r="E17" s="642" t="s">
        <v>1094</v>
      </c>
    </row>
    <row r="18" spans="2:5">
      <c r="B18" s="214">
        <v>15</v>
      </c>
      <c r="E18" s="642" t="s">
        <v>1097</v>
      </c>
    </row>
    <row r="19" spans="2:5">
      <c r="B19" s="214">
        <v>16</v>
      </c>
      <c r="E19" s="642" t="s">
        <v>1098</v>
      </c>
    </row>
    <row r="20" spans="2:5">
      <c r="B20" s="214">
        <v>17</v>
      </c>
      <c r="E20" s="642" t="s">
        <v>1095</v>
      </c>
    </row>
    <row r="21" spans="2:5">
      <c r="B21" s="214">
        <v>18</v>
      </c>
      <c r="E21" s="642" t="s">
        <v>1099</v>
      </c>
    </row>
    <row r="22" spans="2:5">
      <c r="E22" s="642"/>
    </row>
  </sheetData>
  <mergeCells count="1">
    <mergeCell ref="B1:E2"/>
  </mergeCells>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FF304-525F-4AAB-A92D-F787D43F0AE6}">
  <sheetPr codeName="Sheet2">
    <tabColor rgb="FF00CC00"/>
  </sheetPr>
  <dimension ref="B2:F47"/>
  <sheetViews>
    <sheetView showGridLines="0" view="pageBreakPreview" zoomScale="85" zoomScaleNormal="100" zoomScaleSheetLayoutView="85" zoomScalePageLayoutView="70" workbookViewId="0">
      <selection activeCell="J14" sqref="J14"/>
    </sheetView>
  </sheetViews>
  <sheetFormatPr defaultRowHeight="24"/>
  <cols>
    <col min="1" max="1" width="2.75" style="31" customWidth="1"/>
    <col min="2" max="2" width="10" style="31" customWidth="1"/>
    <col min="3" max="3" width="28.375" style="31" customWidth="1"/>
    <col min="4" max="4" width="24.125" style="32" customWidth="1"/>
    <col min="5" max="5" width="33.25" style="32" customWidth="1"/>
    <col min="6" max="6" width="23.375" style="31" customWidth="1"/>
    <col min="7" max="16384" width="9" style="31"/>
  </cols>
  <sheetData>
    <row r="2" spans="2:6" ht="30.75">
      <c r="B2" s="1371" t="s">
        <v>976</v>
      </c>
      <c r="C2" s="1371"/>
      <c r="D2" s="1371"/>
      <c r="E2" s="1371"/>
      <c r="F2" s="1371"/>
    </row>
    <row r="3" spans="2:6" ht="23.25" customHeight="1">
      <c r="B3" s="871"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210"/>
      <c r="D3" s="209"/>
      <c r="E3" s="209"/>
    </row>
    <row r="4" spans="2:6">
      <c r="B4" s="871" t="str">
        <f>MAIN_Setting!$B$6&amp;"     "&amp;MAIN_Setting!$D$6</f>
        <v>กิจกรรม     การส่งเสริมและฝึกอาชีพหลักสูตรฝึกอาชีพเร่งด่วนช่างอเนกประสงค์ (ช่างชุมชน)</v>
      </c>
      <c r="C4" s="210"/>
      <c r="D4" s="209"/>
      <c r="E4" s="210"/>
    </row>
    <row r="5" spans="2:6">
      <c r="B5" s="871" t="str">
        <f>MAIN_Setting!$B$7&amp;"      "&amp;MAIN_Setting!$D$7</f>
        <v>รายการ      ค่าใช้จ่ายในการส่งเสริมและฝึกอาชีพหลักสูตรฝึกอาชีพเร่งด่วนช่างอเนกประสงค์ (ช่างชุมชน)</v>
      </c>
      <c r="C5" s="210"/>
      <c r="D5" s="209"/>
      <c r="E5" s="210"/>
    </row>
    <row r="6" spans="2:6">
      <c r="B6" s="872" t="str">
        <f>MAIN_Setting!$B$15</f>
        <v>หลักสูตร</v>
      </c>
      <c r="C6" s="210" t="str">
        <f>MAIN_Setting!$D$15&amp;"  "&amp;MAIN_Setting!$B$18&amp;"  "&amp;MAIN_Setting!$D$18&amp;"  "&amp;MAIN_Setting!$B$20&amp;"  "&amp;MAIN_Setting!$D$20&amp;"    "&amp;MAIN_Setting!$B$17&amp;"  "&amp;MAIN_Setting!D17</f>
        <v>การฝึกอาชีพเร่งด่วน   สาขาที่เปิดฝึกอบรม  ช่างอเนกประสงค์ (ช่างชุมชน)   รหัสหลักสูตร   930151011001    รุ่นที่  6</v>
      </c>
      <c r="D6" s="209"/>
      <c r="E6" s="209"/>
    </row>
    <row r="7" spans="2:6">
      <c r="B7" s="872"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C7" s="210"/>
      <c r="D7" s="209"/>
      <c r="E7" s="209"/>
    </row>
    <row r="8" spans="2:6">
      <c r="B8" s="872" t="str">
        <f>MAIN_Setting!$B$11&amp;"  "&amp;MAIN_Setting!$D$11</f>
        <v xml:space="preserve">สถานที่ฝึก  ณ ศาลาอเนกประสงค์กลางหมู่บ้าน ม.8  ต.แตล  อ.ศรีขรภูมิ จ.สุรินทร์  </v>
      </c>
      <c r="C8" s="210"/>
      <c r="D8" s="209"/>
      <c r="E8" s="209"/>
    </row>
    <row r="9" spans="2:6">
      <c r="B9" s="872" t="str">
        <f>MAIN_Setting!$D$2&amp;"    มีรายละเอียดดังนี้"</f>
        <v xml:space="preserve"> ชื่อหน่วยฝึก :   สำนักงานพัฒนาฝีมือแรงงานสุรินทร์    มีรายละเอียดดังนี้</v>
      </c>
      <c r="C9" s="210"/>
      <c r="D9" s="209"/>
      <c r="E9" s="209"/>
    </row>
    <row r="10" spans="2:6" ht="21" customHeight="1"/>
    <row r="11" spans="2:6" ht="39.950000000000003" customHeight="1">
      <c r="B11" s="586" t="s">
        <v>45</v>
      </c>
      <c r="C11" s="586" t="s">
        <v>26</v>
      </c>
      <c r="D11" s="587" t="s">
        <v>80</v>
      </c>
      <c r="E11" s="587" t="s">
        <v>126</v>
      </c>
      <c r="F11" s="586" t="s">
        <v>117</v>
      </c>
    </row>
    <row r="12" spans="2:6" ht="39.950000000000003" customHeight="1">
      <c r="B12" s="28">
        <v>1</v>
      </c>
      <c r="C12" s="583" t="str">
        <f>IF(ISBLANK(IMPORTS_Sprit_ข้อมูลตกผลึก!$B2),"",IMPORTS_Sprit_ข้อมูลตกผลึก!$B2)</f>
        <v/>
      </c>
      <c r="D12" s="580" t="str">
        <f>IF(ISBLANK(IMPORTS_Sprit_ข้อมูลตกผลึก!$B2),"",IMPORTS_Sprit_ข้อมูลตกผลึก!$D2)</f>
        <v/>
      </c>
      <c r="E12" s="30"/>
      <c r="F12" s="216"/>
    </row>
    <row r="13" spans="2:6" ht="39.950000000000003" customHeight="1">
      <c r="B13" s="43">
        <f>$B12+1</f>
        <v>2</v>
      </c>
      <c r="C13" s="584" t="str">
        <f>IF(ISBLANK(IMPORTS_Sprit_ข้อมูลตกผลึก!$B3),"",IMPORTS_Sprit_ข้อมูลตกผลึก!$B3)</f>
        <v/>
      </c>
      <c r="D13" s="581" t="str">
        <f>IF(ISBLANK(IMPORTS_Sprit_ข้อมูลตกผลึก!$B3),"",IMPORTS_Sprit_ข้อมูลตกผลึก!$D3)</f>
        <v/>
      </c>
      <c r="E13" s="205"/>
      <c r="F13" s="217"/>
    </row>
    <row r="14" spans="2:6" ht="39.950000000000003" customHeight="1">
      <c r="B14" s="43">
        <f t="shared" ref="B14:B36" si="0">$B13+1</f>
        <v>3</v>
      </c>
      <c r="C14" s="584" t="str">
        <f>IF(ISBLANK(IMPORTS_Sprit_ข้อมูลตกผลึก!$B4),"",IMPORTS_Sprit_ข้อมูลตกผลึก!$B4)</f>
        <v/>
      </c>
      <c r="D14" s="581" t="str">
        <f>IF(ISBLANK(IMPORTS_Sprit_ข้อมูลตกผลึก!$B4),"",IMPORTS_Sprit_ข้อมูลตกผลึก!$D4)</f>
        <v/>
      </c>
      <c r="E14" s="205"/>
      <c r="F14" s="217"/>
    </row>
    <row r="15" spans="2:6" ht="39.950000000000003" customHeight="1">
      <c r="B15" s="43">
        <f t="shared" si="0"/>
        <v>4</v>
      </c>
      <c r="C15" s="584" t="str">
        <f>IF(ISBLANK(IMPORTS_Sprit_ข้อมูลตกผลึก!$B5),"",IMPORTS_Sprit_ข้อมูลตกผลึก!$B5)</f>
        <v/>
      </c>
      <c r="D15" s="581" t="str">
        <f>IF(ISBLANK(IMPORTS_Sprit_ข้อมูลตกผลึก!$B5),"",IMPORTS_Sprit_ข้อมูลตกผลึก!$D5)</f>
        <v/>
      </c>
      <c r="E15" s="205"/>
      <c r="F15" s="217"/>
    </row>
    <row r="16" spans="2:6" ht="39.950000000000003" customHeight="1">
      <c r="B16" s="43">
        <f t="shared" si="0"/>
        <v>5</v>
      </c>
      <c r="C16" s="584" t="str">
        <f>IF(ISBLANK(IMPORTS_Sprit_ข้อมูลตกผลึก!$B6),"",IMPORTS_Sprit_ข้อมูลตกผลึก!$B6)</f>
        <v/>
      </c>
      <c r="D16" s="581" t="str">
        <f>IF(ISBLANK(IMPORTS_Sprit_ข้อมูลตกผลึก!$B6),"",IMPORTS_Sprit_ข้อมูลตกผลึก!$D6)</f>
        <v/>
      </c>
      <c r="E16" s="205"/>
      <c r="F16" s="217"/>
    </row>
    <row r="17" spans="2:6" ht="39.950000000000003" customHeight="1">
      <c r="B17" s="43">
        <f t="shared" si="0"/>
        <v>6</v>
      </c>
      <c r="C17" s="584" t="str">
        <f>IF(ISBLANK(IMPORTS_Sprit_ข้อมูลตกผลึก!$B7),"",IMPORTS_Sprit_ข้อมูลตกผลึก!$B7)</f>
        <v/>
      </c>
      <c r="D17" s="581" t="str">
        <f>IF(ISBLANK(IMPORTS_Sprit_ข้อมูลตกผลึก!$B7),"",IMPORTS_Sprit_ข้อมูลตกผลึก!$D7)</f>
        <v/>
      </c>
      <c r="E17" s="205"/>
      <c r="F17" s="217"/>
    </row>
    <row r="18" spans="2:6" ht="39.950000000000003" customHeight="1">
      <c r="B18" s="43">
        <f t="shared" si="0"/>
        <v>7</v>
      </c>
      <c r="C18" s="584" t="str">
        <f>IF(ISBLANK(IMPORTS_Sprit_ข้อมูลตกผลึก!$B8),"",IMPORTS_Sprit_ข้อมูลตกผลึก!$B8)</f>
        <v/>
      </c>
      <c r="D18" s="581" t="str">
        <f>IF(ISBLANK(IMPORTS_Sprit_ข้อมูลตกผลึก!$B8),"",IMPORTS_Sprit_ข้อมูลตกผลึก!$D8)</f>
        <v/>
      </c>
      <c r="E18" s="205"/>
      <c r="F18" s="217"/>
    </row>
    <row r="19" spans="2:6" ht="39.950000000000003" customHeight="1">
      <c r="B19" s="43">
        <f t="shared" si="0"/>
        <v>8</v>
      </c>
      <c r="C19" s="584" t="str">
        <f>IF(ISBLANK(IMPORTS_Sprit_ข้อมูลตกผลึก!$B9),"",IMPORTS_Sprit_ข้อมูลตกผลึก!$B9)</f>
        <v/>
      </c>
      <c r="D19" s="581" t="str">
        <f>IF(ISBLANK(IMPORTS_Sprit_ข้อมูลตกผลึก!$B9),"",IMPORTS_Sprit_ข้อมูลตกผลึก!$D9)</f>
        <v/>
      </c>
      <c r="E19" s="205"/>
      <c r="F19" s="217"/>
    </row>
    <row r="20" spans="2:6" ht="39.950000000000003" customHeight="1">
      <c r="B20" s="43">
        <f t="shared" si="0"/>
        <v>9</v>
      </c>
      <c r="C20" s="584" t="str">
        <f>IF(ISBLANK(IMPORTS_Sprit_ข้อมูลตกผลึก!$B10),"",IMPORTS_Sprit_ข้อมูลตกผลึก!$B10)</f>
        <v/>
      </c>
      <c r="D20" s="581" t="str">
        <f>IF(ISBLANK(IMPORTS_Sprit_ข้อมูลตกผลึก!$B10),"",IMPORTS_Sprit_ข้อมูลตกผลึก!$D10)</f>
        <v/>
      </c>
      <c r="E20" s="205"/>
      <c r="F20" s="217"/>
    </row>
    <row r="21" spans="2:6" ht="39.950000000000003" customHeight="1">
      <c r="B21" s="43">
        <f t="shared" si="0"/>
        <v>10</v>
      </c>
      <c r="C21" s="584" t="str">
        <f>IF(ISBLANK(IMPORTS_Sprit_ข้อมูลตกผลึก!$B11),"",IMPORTS_Sprit_ข้อมูลตกผลึก!$B11)</f>
        <v/>
      </c>
      <c r="D21" s="581" t="str">
        <f>IF(ISBLANK(IMPORTS_Sprit_ข้อมูลตกผลึก!$B11),"",IMPORTS_Sprit_ข้อมูลตกผลึก!$D11)</f>
        <v/>
      </c>
      <c r="E21" s="205"/>
      <c r="F21" s="217"/>
    </row>
    <row r="22" spans="2:6" ht="39.950000000000003" customHeight="1">
      <c r="B22" s="43">
        <f t="shared" si="0"/>
        <v>11</v>
      </c>
      <c r="C22" s="584" t="str">
        <f>IF(ISBLANK(IMPORTS_Sprit_ข้อมูลตกผลึก!$B12),"",IMPORTS_Sprit_ข้อมูลตกผลึก!$B12)</f>
        <v/>
      </c>
      <c r="D22" s="581" t="str">
        <f>IF(ISBLANK(IMPORTS_Sprit_ข้อมูลตกผลึก!$B12),"",IMPORTS_Sprit_ข้อมูลตกผลึก!$D12)</f>
        <v/>
      </c>
      <c r="E22" s="205"/>
      <c r="F22" s="217"/>
    </row>
    <row r="23" spans="2:6" ht="39.950000000000003" customHeight="1">
      <c r="B23" s="43">
        <f t="shared" si="0"/>
        <v>12</v>
      </c>
      <c r="C23" s="584" t="str">
        <f>IF(ISBLANK(IMPORTS_Sprit_ข้อมูลตกผลึก!$B13),"",IMPORTS_Sprit_ข้อมูลตกผลึก!$B13)</f>
        <v/>
      </c>
      <c r="D23" s="581" t="str">
        <f>IF(ISBLANK(IMPORTS_Sprit_ข้อมูลตกผลึก!$B13),"",IMPORTS_Sprit_ข้อมูลตกผลึก!$D13)</f>
        <v/>
      </c>
      <c r="E23" s="205"/>
      <c r="F23" s="217"/>
    </row>
    <row r="24" spans="2:6" ht="39.950000000000003" customHeight="1">
      <c r="B24" s="43">
        <f t="shared" si="0"/>
        <v>13</v>
      </c>
      <c r="C24" s="584" t="str">
        <f>IF(ISBLANK(IMPORTS_Sprit_ข้อมูลตกผลึก!$B14),"",IMPORTS_Sprit_ข้อมูลตกผลึก!$B14)</f>
        <v/>
      </c>
      <c r="D24" s="581" t="str">
        <f>IF(ISBLANK(IMPORTS_Sprit_ข้อมูลตกผลึก!$B14),"",IMPORTS_Sprit_ข้อมูลตกผลึก!$D14)</f>
        <v/>
      </c>
      <c r="E24" s="205"/>
      <c r="F24" s="217"/>
    </row>
    <row r="25" spans="2:6" ht="39.950000000000003" customHeight="1">
      <c r="B25" s="43">
        <f t="shared" si="0"/>
        <v>14</v>
      </c>
      <c r="C25" s="584" t="str">
        <f>IF(ISBLANK(IMPORTS_Sprit_ข้อมูลตกผลึก!$B15),"",IMPORTS_Sprit_ข้อมูลตกผลึก!$B15)</f>
        <v/>
      </c>
      <c r="D25" s="581" t="str">
        <f>IF(ISBLANK(IMPORTS_Sprit_ข้อมูลตกผลึก!$B15),"",IMPORTS_Sprit_ข้อมูลตกผลึก!$D15)</f>
        <v/>
      </c>
      <c r="E25" s="205"/>
      <c r="F25" s="217"/>
    </row>
    <row r="26" spans="2:6" ht="39.950000000000003" customHeight="1">
      <c r="B26" s="43">
        <f t="shared" si="0"/>
        <v>15</v>
      </c>
      <c r="C26" s="584" t="str">
        <f>IF(ISBLANK(IMPORTS_Sprit_ข้อมูลตกผลึก!$B16),"",IMPORTS_Sprit_ข้อมูลตกผลึก!$B16)</f>
        <v/>
      </c>
      <c r="D26" s="581" t="str">
        <f>IF(ISBLANK(IMPORTS_Sprit_ข้อมูลตกผลึก!$B16),"",IMPORTS_Sprit_ข้อมูลตกผลึก!$D16)</f>
        <v/>
      </c>
      <c r="E26" s="205"/>
      <c r="F26" s="217"/>
    </row>
    <row r="27" spans="2:6" ht="39.950000000000003" customHeight="1">
      <c r="B27" s="43">
        <f t="shared" si="0"/>
        <v>16</v>
      </c>
      <c r="C27" s="584" t="str">
        <f>IF(ISBLANK(IMPORTS_Sprit_ข้อมูลตกผลึก!$B17),"",IMPORTS_Sprit_ข้อมูลตกผลึก!$B17)</f>
        <v/>
      </c>
      <c r="D27" s="581" t="str">
        <f>IF(ISBLANK(IMPORTS_Sprit_ข้อมูลตกผลึก!$B17),"",IMPORTS_Sprit_ข้อมูลตกผลึก!$D17)</f>
        <v/>
      </c>
      <c r="E27" s="205"/>
      <c r="F27" s="217"/>
    </row>
    <row r="28" spans="2:6" ht="39.950000000000003" customHeight="1">
      <c r="B28" s="43">
        <f t="shared" si="0"/>
        <v>17</v>
      </c>
      <c r="C28" s="584" t="str">
        <f>IF(ISBLANK(IMPORTS_Sprit_ข้อมูลตกผลึก!$B18),"",IMPORTS_Sprit_ข้อมูลตกผลึก!$B18)</f>
        <v/>
      </c>
      <c r="D28" s="581" t="str">
        <f>IF(ISBLANK(IMPORTS_Sprit_ข้อมูลตกผลึก!$B18),"",IMPORTS_Sprit_ข้อมูลตกผลึก!$D18)</f>
        <v/>
      </c>
      <c r="E28" s="205"/>
      <c r="F28" s="217"/>
    </row>
    <row r="29" spans="2:6" ht="39.950000000000003" customHeight="1">
      <c r="B29" s="43">
        <f t="shared" si="0"/>
        <v>18</v>
      </c>
      <c r="C29" s="584" t="str">
        <f>IF(ISBLANK(IMPORTS_Sprit_ข้อมูลตกผลึก!$B19),"",IMPORTS_Sprit_ข้อมูลตกผลึก!$B19)</f>
        <v/>
      </c>
      <c r="D29" s="581" t="str">
        <f>IF(ISBLANK(IMPORTS_Sprit_ข้อมูลตกผลึก!$B19),"",IMPORTS_Sprit_ข้อมูลตกผลึก!$D19)</f>
        <v/>
      </c>
      <c r="E29" s="205"/>
      <c r="F29" s="217"/>
    </row>
    <row r="30" spans="2:6" ht="39.950000000000003" customHeight="1">
      <c r="B30" s="43">
        <f t="shared" si="0"/>
        <v>19</v>
      </c>
      <c r="C30" s="584" t="str">
        <f>IF(ISBLANK(IMPORTS_Sprit_ข้อมูลตกผลึก!$B20),"",IMPORTS_Sprit_ข้อมูลตกผลึก!$B20)</f>
        <v/>
      </c>
      <c r="D30" s="581" t="str">
        <f>IF(ISBLANK(IMPORTS_Sprit_ข้อมูลตกผลึก!$B20),"",IMPORTS_Sprit_ข้อมูลตกผลึก!$D20)</f>
        <v/>
      </c>
      <c r="E30" s="205"/>
      <c r="F30" s="217"/>
    </row>
    <row r="31" spans="2:6" ht="39.950000000000003" customHeight="1">
      <c r="B31" s="43">
        <f t="shared" si="0"/>
        <v>20</v>
      </c>
      <c r="C31" s="584" t="str">
        <f>IF(ISBLANK(IMPORTS_Sprit_ข้อมูลตกผลึก!$B21),"",IMPORTS_Sprit_ข้อมูลตกผลึก!$B21)</f>
        <v/>
      </c>
      <c r="D31" s="581" t="str">
        <f>IF(ISBLANK(IMPORTS_Sprit_ข้อมูลตกผลึก!$B21),"",IMPORTS_Sprit_ข้อมูลตกผลึก!$D21)</f>
        <v/>
      </c>
      <c r="E31" s="205"/>
      <c r="F31" s="217"/>
    </row>
    <row r="32" spans="2:6" ht="39.950000000000003" customHeight="1">
      <c r="B32" s="43">
        <f t="shared" si="0"/>
        <v>21</v>
      </c>
      <c r="C32" s="584" t="str">
        <f>IF(ISBLANK(IMPORTS_Sprit_ข้อมูลตกผลึก!$B22),"",IMPORTS_Sprit_ข้อมูลตกผลึก!$B22)</f>
        <v/>
      </c>
      <c r="D32" s="581" t="str">
        <f>IF(ISBLANK(IMPORTS_Sprit_ข้อมูลตกผลึก!$B22),"",IMPORTS_Sprit_ข้อมูลตกผลึก!$D22)</f>
        <v/>
      </c>
      <c r="E32" s="205"/>
      <c r="F32" s="217"/>
    </row>
    <row r="33" spans="2:6" ht="39.950000000000003" customHeight="1">
      <c r="B33" s="43">
        <f t="shared" si="0"/>
        <v>22</v>
      </c>
      <c r="C33" s="584" t="str">
        <f>IF(ISBLANK(IMPORTS_Sprit_ข้อมูลตกผลึก!$B23),"",IMPORTS_Sprit_ข้อมูลตกผลึก!$B23)</f>
        <v/>
      </c>
      <c r="D33" s="581" t="str">
        <f>IF(ISBLANK(IMPORTS_Sprit_ข้อมูลตกผลึก!$B23),"",IMPORTS_Sprit_ข้อมูลตกผลึก!$D23)</f>
        <v/>
      </c>
      <c r="E33" s="205"/>
      <c r="F33" s="217"/>
    </row>
    <row r="34" spans="2:6" ht="39.950000000000003" customHeight="1">
      <c r="B34" s="43">
        <f t="shared" si="0"/>
        <v>23</v>
      </c>
      <c r="C34" s="584" t="str">
        <f>IF(ISBLANK(IMPORTS_Sprit_ข้อมูลตกผลึก!$B24),"",IMPORTS_Sprit_ข้อมูลตกผลึก!$B24)</f>
        <v/>
      </c>
      <c r="D34" s="581" t="str">
        <f>IF(ISBLANK(IMPORTS_Sprit_ข้อมูลตกผลึก!$B24),"",IMPORTS_Sprit_ข้อมูลตกผลึก!$D24)</f>
        <v/>
      </c>
      <c r="E34" s="205"/>
      <c r="F34" s="217"/>
    </row>
    <row r="35" spans="2:6" ht="39.950000000000003" customHeight="1">
      <c r="B35" s="43">
        <f t="shared" si="0"/>
        <v>24</v>
      </c>
      <c r="C35" s="584" t="str">
        <f>IF(ISBLANK(IMPORTS_Sprit_ข้อมูลตกผลึก!$B25),"",IMPORTS_Sprit_ข้อมูลตกผลึก!$B25)</f>
        <v/>
      </c>
      <c r="D35" s="581" t="str">
        <f>IF(ISBLANK(IMPORTS_Sprit_ข้อมูลตกผลึก!$B25),"",IMPORTS_Sprit_ข้อมูลตกผลึก!$D25)</f>
        <v/>
      </c>
      <c r="E35" s="205"/>
      <c r="F35" s="217"/>
    </row>
    <row r="36" spans="2:6" ht="39.950000000000003" customHeight="1">
      <c r="B36" s="161">
        <f t="shared" si="0"/>
        <v>25</v>
      </c>
      <c r="C36" s="585" t="str">
        <f>IF(ISBLANK(IMPORTS_Sprit_ข้อมูลตกผลึก!$B26),"",IMPORTS_Sprit_ข้อมูลตกผลึก!$B26)</f>
        <v/>
      </c>
      <c r="D36" s="582" t="str">
        <f>IF(ISBLANK(IMPORTS_Sprit_ข้อมูลตกผลึก!$B26),"",IMPORTS_Sprit_ข้อมูลตกผลึก!$D26)</f>
        <v/>
      </c>
      <c r="E36" s="208"/>
      <c r="F36" s="404"/>
    </row>
    <row r="40" spans="2:6">
      <c r="E40" s="31"/>
    </row>
    <row r="41" spans="2:6">
      <c r="E41" s="162" t="str">
        <f>"("&amp;MAIN_Setting!$D$36&amp;")"</f>
        <v>(นายปัญญา   ผาธรรม)</v>
      </c>
    </row>
    <row r="42" spans="2:6">
      <c r="E42" s="162" t="s">
        <v>116</v>
      </c>
    </row>
    <row r="43" spans="2:6">
      <c r="E43" s="31"/>
    </row>
    <row r="44" spans="2:6">
      <c r="E44" s="31"/>
    </row>
    <row r="45" spans="2:6">
      <c r="E45" s="31"/>
    </row>
    <row r="46" spans="2:6">
      <c r="E46" s="162" t="str">
        <f>"("&amp;MAIN_Setting!$D$34&amp;")"</f>
        <v>(นายณัฐวัฒน์   ศาสนนันทน์)</v>
      </c>
    </row>
    <row r="47" spans="2:6">
      <c r="E47" s="162" t="s">
        <v>334</v>
      </c>
    </row>
  </sheetData>
  <sheetProtection algorithmName="SHA-512" hashValue="x2BjR1iHi1IMJL0ppUZU4Gogw/FRG4Eh9Qo8Cpc+8KXeK99erTrACYKadL1wvD8RgJCSUDcVEk0Uq57FquHFtA==" saltValue="gzf+FFKy4EViaoBquELa0w==" spinCount="100000" sheet="1" objects="1" scenarios="1"/>
  <mergeCells count="1">
    <mergeCell ref="B2:F2"/>
  </mergeCells>
  <pageMargins left="0.65" right="0.11811023622047245" top="0.15748031496062992" bottom="0.74803149606299213" header="0.31496062992125984" footer="0.31496062992125984"/>
  <pageSetup paperSize="9" scale="7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0243B-7F32-4ED9-96AE-0AE37304808E}">
  <sheetPr codeName="Sheet3">
    <tabColor rgb="FFCC00FF"/>
  </sheetPr>
  <dimension ref="A1:L26"/>
  <sheetViews>
    <sheetView showGridLines="0" zoomScale="85" zoomScaleNormal="85" workbookViewId="0"/>
  </sheetViews>
  <sheetFormatPr defaultRowHeight="21"/>
  <cols>
    <col min="1" max="1" width="7.125" style="710" bestFit="1" customWidth="1"/>
    <col min="2" max="2" width="22.875" style="682" bestFit="1" customWidth="1"/>
    <col min="3" max="3" width="20.625" style="682" customWidth="1"/>
    <col min="4" max="4" width="17.625" style="710" bestFit="1" customWidth="1"/>
    <col min="5" max="5" width="21.5" style="711" bestFit="1" customWidth="1"/>
    <col min="6" max="6" width="53.875" style="682" customWidth="1"/>
    <col min="7" max="7" width="13.75" style="682" bestFit="1" customWidth="1"/>
    <col min="8" max="8" width="13.75" style="682" customWidth="1"/>
    <col min="9" max="9" width="9.125" style="712" bestFit="1" customWidth="1"/>
    <col min="10" max="10" width="9" style="713"/>
    <col min="11" max="16384" width="9" style="682"/>
  </cols>
  <sheetData>
    <row r="1" spans="1:12">
      <c r="A1" s="675" t="s">
        <v>45</v>
      </c>
      <c r="B1" s="675" t="s">
        <v>26</v>
      </c>
      <c r="C1" s="676" t="s">
        <v>585</v>
      </c>
      <c r="D1" s="677" t="s">
        <v>80</v>
      </c>
      <c r="E1" s="678" t="s">
        <v>332</v>
      </c>
      <c r="F1" s="675" t="s">
        <v>331</v>
      </c>
      <c r="G1" s="675" t="s">
        <v>333</v>
      </c>
      <c r="H1" s="675" t="s">
        <v>906</v>
      </c>
      <c r="I1" s="679" t="s">
        <v>2</v>
      </c>
      <c r="J1" s="680" t="s">
        <v>890</v>
      </c>
      <c r="K1" s="681" t="s">
        <v>891</v>
      </c>
      <c r="L1" s="681" t="s">
        <v>892</v>
      </c>
    </row>
    <row r="2" spans="1:12">
      <c r="A2" s="683">
        <v>1</v>
      </c>
      <c r="B2" s="684"/>
      <c r="C2" s="684"/>
      <c r="D2" s="685"/>
      <c r="E2" s="686"/>
      <c r="F2" s="684"/>
      <c r="G2" s="687"/>
      <c r="H2" s="688"/>
      <c r="I2" s="689" t="str">
        <f ca="1">IF(ISBLANK($H2)," ",DATEDIF($H2,TODAY(),"Y"))</f>
        <v xml:space="preserve"> </v>
      </c>
      <c r="J2" s="690" t="str">
        <f>IF(ISBLANK($B2)," ",IF(EXACT((LEFT($B2,3)),"นาย"),"ชาย","หญิง"))</f>
        <v xml:space="preserve"> </v>
      </c>
      <c r="K2" s="691">
        <f xml:space="preserve"> COUNTIF($J$2:$J$26,"ชาย")</f>
        <v>0</v>
      </c>
      <c r="L2" s="692">
        <f xml:space="preserve"> COUNTIF($J$2:$J$26,"หญิง")</f>
        <v>0</v>
      </c>
    </row>
    <row r="3" spans="1:12">
      <c r="A3" s="693">
        <v>2</v>
      </c>
      <c r="B3" s="694"/>
      <c r="C3" s="694"/>
      <c r="D3" s="695"/>
      <c r="E3" s="696"/>
      <c r="F3" s="694"/>
      <c r="G3" s="697"/>
      <c r="H3" s="698"/>
      <c r="I3" s="699" t="str">
        <f t="shared" ref="I3:I26" ca="1" si="0">IF(ISBLANK($H3)," ",DATEDIF($H3,TODAY(),"Y"))</f>
        <v xml:space="preserve"> </v>
      </c>
      <c r="J3" s="700" t="str">
        <f t="shared" ref="J3:J26" si="1">IF(ISBLANK($B3)," ",IF(EXACT((LEFT($B3,3)),"นาย"),"ชาย","หญิง"))</f>
        <v xml:space="preserve"> </v>
      </c>
    </row>
    <row r="4" spans="1:12">
      <c r="A4" s="693">
        <v>3</v>
      </c>
      <c r="B4" s="694"/>
      <c r="C4" s="694"/>
      <c r="D4" s="695"/>
      <c r="E4" s="696"/>
      <c r="F4" s="694"/>
      <c r="G4" s="697"/>
      <c r="H4" s="698"/>
      <c r="I4" s="699" t="str">
        <f t="shared" ca="1" si="0"/>
        <v xml:space="preserve"> </v>
      </c>
      <c r="J4" s="700" t="str">
        <f t="shared" si="1"/>
        <v xml:space="preserve"> </v>
      </c>
    </row>
    <row r="5" spans="1:12">
      <c r="A5" s="693">
        <v>4</v>
      </c>
      <c r="B5" s="694"/>
      <c r="C5" s="694"/>
      <c r="D5" s="695"/>
      <c r="E5" s="696"/>
      <c r="F5" s="694"/>
      <c r="G5" s="697"/>
      <c r="H5" s="698"/>
      <c r="I5" s="699" t="str">
        <f t="shared" ca="1" si="0"/>
        <v xml:space="preserve"> </v>
      </c>
      <c r="J5" s="700" t="str">
        <f t="shared" si="1"/>
        <v xml:space="preserve"> </v>
      </c>
    </row>
    <row r="6" spans="1:12">
      <c r="A6" s="693">
        <v>5</v>
      </c>
      <c r="B6" s="694"/>
      <c r="C6" s="694"/>
      <c r="D6" s="695"/>
      <c r="E6" s="696"/>
      <c r="F6" s="694"/>
      <c r="G6" s="697"/>
      <c r="H6" s="698"/>
      <c r="I6" s="699" t="str">
        <f t="shared" ca="1" si="0"/>
        <v xml:space="preserve"> </v>
      </c>
      <c r="J6" s="700" t="str">
        <f t="shared" si="1"/>
        <v xml:space="preserve"> </v>
      </c>
    </row>
    <row r="7" spans="1:12">
      <c r="A7" s="693">
        <v>6</v>
      </c>
      <c r="B7" s="694"/>
      <c r="C7" s="694"/>
      <c r="D7" s="695"/>
      <c r="E7" s="696"/>
      <c r="F7" s="694"/>
      <c r="G7" s="697"/>
      <c r="H7" s="698"/>
      <c r="I7" s="699" t="str">
        <f t="shared" ca="1" si="0"/>
        <v xml:space="preserve"> </v>
      </c>
      <c r="J7" s="700" t="str">
        <f t="shared" si="1"/>
        <v xml:space="preserve"> </v>
      </c>
    </row>
    <row r="8" spans="1:12">
      <c r="A8" s="693">
        <v>7</v>
      </c>
      <c r="B8" s="694"/>
      <c r="C8" s="694"/>
      <c r="D8" s="695"/>
      <c r="E8" s="696"/>
      <c r="F8" s="694"/>
      <c r="G8" s="697"/>
      <c r="H8" s="698"/>
      <c r="I8" s="699" t="str">
        <f t="shared" ca="1" si="0"/>
        <v xml:space="preserve"> </v>
      </c>
      <c r="J8" s="700" t="str">
        <f t="shared" si="1"/>
        <v xml:space="preserve"> </v>
      </c>
    </row>
    <row r="9" spans="1:12">
      <c r="A9" s="693">
        <v>8</v>
      </c>
      <c r="B9" s="694"/>
      <c r="C9" s="694"/>
      <c r="D9" s="695"/>
      <c r="E9" s="696"/>
      <c r="F9" s="694"/>
      <c r="G9" s="697"/>
      <c r="H9" s="698"/>
      <c r="I9" s="699" t="str">
        <f t="shared" ca="1" si="0"/>
        <v xml:space="preserve"> </v>
      </c>
      <c r="J9" s="700" t="str">
        <f t="shared" si="1"/>
        <v xml:space="preserve"> </v>
      </c>
    </row>
    <row r="10" spans="1:12">
      <c r="A10" s="693">
        <v>9</v>
      </c>
      <c r="B10" s="694"/>
      <c r="C10" s="694"/>
      <c r="D10" s="695"/>
      <c r="E10" s="696"/>
      <c r="F10" s="694"/>
      <c r="G10" s="697"/>
      <c r="H10" s="698"/>
      <c r="I10" s="699" t="str">
        <f t="shared" ca="1" si="0"/>
        <v xml:space="preserve"> </v>
      </c>
      <c r="J10" s="700" t="str">
        <f t="shared" si="1"/>
        <v xml:space="preserve"> </v>
      </c>
    </row>
    <row r="11" spans="1:12">
      <c r="A11" s="693">
        <v>10</v>
      </c>
      <c r="B11" s="694"/>
      <c r="C11" s="694"/>
      <c r="D11" s="695"/>
      <c r="E11" s="696"/>
      <c r="F11" s="694"/>
      <c r="G11" s="697"/>
      <c r="H11" s="698"/>
      <c r="I11" s="699" t="str">
        <f t="shared" ca="1" si="0"/>
        <v xml:space="preserve"> </v>
      </c>
      <c r="J11" s="700" t="str">
        <f t="shared" si="1"/>
        <v xml:space="preserve"> </v>
      </c>
    </row>
    <row r="12" spans="1:12">
      <c r="A12" s="693">
        <v>11</v>
      </c>
      <c r="B12" s="694"/>
      <c r="C12" s="694"/>
      <c r="D12" s="695"/>
      <c r="E12" s="696"/>
      <c r="F12" s="694"/>
      <c r="G12" s="697"/>
      <c r="H12" s="698"/>
      <c r="I12" s="699" t="str">
        <f t="shared" ca="1" si="0"/>
        <v xml:space="preserve"> </v>
      </c>
      <c r="J12" s="700" t="str">
        <f t="shared" si="1"/>
        <v xml:space="preserve"> </v>
      </c>
    </row>
    <row r="13" spans="1:12">
      <c r="A13" s="693">
        <v>12</v>
      </c>
      <c r="B13" s="694"/>
      <c r="C13" s="694"/>
      <c r="D13" s="695"/>
      <c r="E13" s="696"/>
      <c r="F13" s="694"/>
      <c r="G13" s="697"/>
      <c r="H13" s="698"/>
      <c r="I13" s="699" t="str">
        <f t="shared" ca="1" si="0"/>
        <v xml:space="preserve"> </v>
      </c>
      <c r="J13" s="700" t="str">
        <f t="shared" si="1"/>
        <v xml:space="preserve"> </v>
      </c>
    </row>
    <row r="14" spans="1:12">
      <c r="A14" s="693">
        <v>13</v>
      </c>
      <c r="B14" s="694"/>
      <c r="C14" s="694"/>
      <c r="D14" s="695"/>
      <c r="E14" s="696"/>
      <c r="F14" s="694"/>
      <c r="G14" s="697"/>
      <c r="H14" s="698"/>
      <c r="I14" s="699" t="str">
        <f t="shared" ca="1" si="0"/>
        <v xml:space="preserve"> </v>
      </c>
      <c r="J14" s="700" t="str">
        <f t="shared" si="1"/>
        <v xml:space="preserve"> </v>
      </c>
    </row>
    <row r="15" spans="1:12">
      <c r="A15" s="693">
        <v>14</v>
      </c>
      <c r="B15" s="694"/>
      <c r="C15" s="694"/>
      <c r="D15" s="695"/>
      <c r="E15" s="696"/>
      <c r="F15" s="694"/>
      <c r="G15" s="697"/>
      <c r="H15" s="698"/>
      <c r="I15" s="699" t="str">
        <f t="shared" ca="1" si="0"/>
        <v xml:space="preserve"> </v>
      </c>
      <c r="J15" s="700" t="str">
        <f t="shared" si="1"/>
        <v xml:space="preserve"> </v>
      </c>
    </row>
    <row r="16" spans="1:12">
      <c r="A16" s="693">
        <v>15</v>
      </c>
      <c r="B16" s="694"/>
      <c r="C16" s="694"/>
      <c r="D16" s="695"/>
      <c r="E16" s="696"/>
      <c r="F16" s="694"/>
      <c r="G16" s="697"/>
      <c r="H16" s="698"/>
      <c r="I16" s="699" t="str">
        <f t="shared" ca="1" si="0"/>
        <v xml:space="preserve"> </v>
      </c>
      <c r="J16" s="700" t="str">
        <f t="shared" si="1"/>
        <v xml:space="preserve"> </v>
      </c>
    </row>
    <row r="17" spans="1:10">
      <c r="A17" s="693">
        <v>16</v>
      </c>
      <c r="B17" s="694"/>
      <c r="C17" s="694"/>
      <c r="D17" s="695"/>
      <c r="E17" s="696"/>
      <c r="F17" s="694"/>
      <c r="G17" s="697"/>
      <c r="H17" s="698"/>
      <c r="I17" s="699" t="str">
        <f t="shared" ca="1" si="0"/>
        <v xml:space="preserve"> </v>
      </c>
      <c r="J17" s="700" t="str">
        <f t="shared" si="1"/>
        <v xml:space="preserve"> </v>
      </c>
    </row>
    <row r="18" spans="1:10">
      <c r="A18" s="693">
        <v>17</v>
      </c>
      <c r="B18" s="694"/>
      <c r="C18" s="694"/>
      <c r="D18" s="695"/>
      <c r="E18" s="696"/>
      <c r="F18" s="694"/>
      <c r="G18" s="697"/>
      <c r="H18" s="698"/>
      <c r="I18" s="699" t="str">
        <f t="shared" ca="1" si="0"/>
        <v xml:space="preserve"> </v>
      </c>
      <c r="J18" s="700" t="str">
        <f t="shared" si="1"/>
        <v xml:space="preserve"> </v>
      </c>
    </row>
    <row r="19" spans="1:10">
      <c r="A19" s="693">
        <v>18</v>
      </c>
      <c r="B19" s="694"/>
      <c r="C19" s="694"/>
      <c r="D19" s="695"/>
      <c r="E19" s="696"/>
      <c r="F19" s="694"/>
      <c r="G19" s="697"/>
      <c r="H19" s="698"/>
      <c r="I19" s="699" t="str">
        <f t="shared" ca="1" si="0"/>
        <v xml:space="preserve"> </v>
      </c>
      <c r="J19" s="700" t="str">
        <f t="shared" si="1"/>
        <v xml:space="preserve"> </v>
      </c>
    </row>
    <row r="20" spans="1:10">
      <c r="A20" s="693">
        <v>19</v>
      </c>
      <c r="B20" s="694"/>
      <c r="C20" s="694"/>
      <c r="D20" s="695"/>
      <c r="E20" s="696"/>
      <c r="F20" s="694"/>
      <c r="G20" s="697"/>
      <c r="H20" s="698"/>
      <c r="I20" s="699" t="str">
        <f t="shared" ca="1" si="0"/>
        <v xml:space="preserve"> </v>
      </c>
      <c r="J20" s="700" t="str">
        <f t="shared" si="1"/>
        <v xml:space="preserve"> </v>
      </c>
    </row>
    <row r="21" spans="1:10">
      <c r="A21" s="693">
        <v>20</v>
      </c>
      <c r="B21" s="694"/>
      <c r="C21" s="694"/>
      <c r="D21" s="695"/>
      <c r="E21" s="696"/>
      <c r="F21" s="694"/>
      <c r="G21" s="697"/>
      <c r="H21" s="698"/>
      <c r="I21" s="699" t="str">
        <f t="shared" ca="1" si="0"/>
        <v xml:space="preserve"> </v>
      </c>
      <c r="J21" s="700" t="str">
        <f t="shared" si="1"/>
        <v xml:space="preserve"> </v>
      </c>
    </row>
    <row r="22" spans="1:10">
      <c r="A22" s="693">
        <v>21</v>
      </c>
      <c r="B22" s="694"/>
      <c r="C22" s="694"/>
      <c r="D22" s="701"/>
      <c r="E22" s="696"/>
      <c r="F22" s="694"/>
      <c r="G22" s="697"/>
      <c r="H22" s="698"/>
      <c r="I22" s="699" t="str">
        <f t="shared" ca="1" si="0"/>
        <v xml:space="preserve"> </v>
      </c>
      <c r="J22" s="700" t="str">
        <f t="shared" si="1"/>
        <v xml:space="preserve"> </v>
      </c>
    </row>
    <row r="23" spans="1:10">
      <c r="A23" s="693">
        <v>22</v>
      </c>
      <c r="B23" s="694"/>
      <c r="C23" s="694"/>
      <c r="D23" s="695"/>
      <c r="E23" s="696"/>
      <c r="F23" s="694"/>
      <c r="G23" s="697"/>
      <c r="H23" s="698"/>
      <c r="I23" s="699" t="str">
        <f t="shared" ca="1" si="0"/>
        <v xml:space="preserve"> </v>
      </c>
      <c r="J23" s="700" t="str">
        <f t="shared" si="1"/>
        <v xml:space="preserve"> </v>
      </c>
    </row>
    <row r="24" spans="1:10">
      <c r="A24" s="693">
        <v>23</v>
      </c>
      <c r="B24" s="694"/>
      <c r="C24" s="694"/>
      <c r="D24" s="701"/>
      <c r="E24" s="696"/>
      <c r="F24" s="694"/>
      <c r="G24" s="697"/>
      <c r="H24" s="698"/>
      <c r="I24" s="699" t="str">
        <f t="shared" ca="1" si="0"/>
        <v xml:space="preserve"> </v>
      </c>
      <c r="J24" s="700" t="str">
        <f t="shared" si="1"/>
        <v xml:space="preserve"> </v>
      </c>
    </row>
    <row r="25" spans="1:10">
      <c r="A25" s="693">
        <v>24</v>
      </c>
      <c r="B25" s="694"/>
      <c r="C25" s="694"/>
      <c r="D25" s="695"/>
      <c r="E25" s="696"/>
      <c r="F25" s="694"/>
      <c r="G25" s="697"/>
      <c r="H25" s="698"/>
      <c r="I25" s="699" t="str">
        <f t="shared" ca="1" si="0"/>
        <v xml:space="preserve"> </v>
      </c>
      <c r="J25" s="700" t="str">
        <f t="shared" si="1"/>
        <v xml:space="preserve"> </v>
      </c>
    </row>
    <row r="26" spans="1:10">
      <c r="A26" s="702">
        <v>25</v>
      </c>
      <c r="B26" s="703"/>
      <c r="C26" s="703"/>
      <c r="D26" s="704"/>
      <c r="E26" s="705"/>
      <c r="F26" s="703"/>
      <c r="G26" s="706"/>
      <c r="H26" s="707"/>
      <c r="I26" s="708" t="str">
        <f t="shared" ca="1" si="0"/>
        <v xml:space="preserve"> </v>
      </c>
      <c r="J26" s="709" t="str">
        <f t="shared" si="1"/>
        <v xml:space="preserve"> </v>
      </c>
    </row>
  </sheetData>
  <sheetProtection algorithmName="SHA-512" hashValue="/ywhZH92DjIwzW7dhsVKox8zpH10OeIYF1yKFFZ8ZYE7CnkL42lbjbfzd3n84tYIZdfwQbzdIk1E/CSk7NK0nw==" saltValue="L++zLw6jmHTjZEfq8LhuVw==" spinCount="100000" sheet="1" objects="1" scenarios="1"/>
  <conditionalFormatting sqref="I1:I1048576">
    <cfRule type="cellIs" dxfId="0" priority="1" operator="lessThan">
      <formula>18</formula>
    </cfRule>
  </conditionalFormatting>
  <dataValidations xWindow="909" yWindow="222" count="1">
    <dataValidation type="custom" errorStyle="warning" allowBlank="1" showInputMessage="1" showErrorMessage="1" errorTitle="รูปแบบการกรอกวันที่ผิด" error="คุณป้อนรูปแบบวันที่ผิดครับ คุณควรกรอกในรูปแบบ ค.ศ." promptTitle="รูปแบบการกรอกวันที่ผิด" prompt="ตัวอย่างการกรอก วัน เดือน ปี เกิด ที่ถูกต้อง เช่น_x000a_24  ก.ย. 2524  ควรกรอกเป็น  24/09/1981  เป็นต้น" sqref="H2:H26" xr:uid="{52DF449C-D6C0-4071-864C-603A8F3E6BC9}">
      <formula1>240924</formula1>
    </dataValidation>
  </dataValidations>
  <pageMargins left="0.7" right="0.7" top="0.75" bottom="0.75" header="0.3" footer="0.3"/>
  <pageSetup paperSize="9" orientation="portrait" horizontalDpi="4294967293" verticalDpi="0"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CC00"/>
  </sheetPr>
  <dimension ref="B1:L74"/>
  <sheetViews>
    <sheetView showGridLines="0" view="pageBreakPreview" zoomScale="115" zoomScaleNormal="85" zoomScaleSheetLayoutView="115" workbookViewId="0"/>
  </sheetViews>
  <sheetFormatPr defaultRowHeight="20.25"/>
  <cols>
    <col min="1" max="1" width="0.75" style="1178" customWidth="1"/>
    <col min="2" max="2" width="31.875" style="1182" customWidth="1"/>
    <col min="3" max="3" width="1.375" style="1178" customWidth="1"/>
    <col min="4" max="4" width="95.375" style="1178" customWidth="1"/>
    <col min="5" max="5" width="4.125" style="1178" customWidth="1"/>
    <col min="6" max="6" width="7.625" style="1178" customWidth="1"/>
    <col min="7" max="7" width="4.125" style="1178" customWidth="1"/>
    <col min="8" max="8" width="8.375" style="1178" customWidth="1"/>
    <col min="9" max="16384" width="9" style="1178"/>
  </cols>
  <sheetData>
    <row r="1" spans="2:12" ht="21" thickBot="1">
      <c r="B1" s="1177" t="s">
        <v>379</v>
      </c>
      <c r="D1" s="1179" t="s">
        <v>289</v>
      </c>
    </row>
    <row r="2" spans="2:12" ht="21" thickBot="1">
      <c r="B2" s="1180" t="s">
        <v>55</v>
      </c>
      <c r="D2" s="1181" t="s">
        <v>407</v>
      </c>
    </row>
    <row r="3" spans="2:12" ht="9" customHeight="1"/>
    <row r="4" spans="2:12">
      <c r="B4" s="1183" t="s">
        <v>52</v>
      </c>
      <c r="C4" s="1184"/>
      <c r="D4" s="1185" t="s">
        <v>410</v>
      </c>
    </row>
    <row r="5" spans="2:12">
      <c r="B5" s="1186" t="s">
        <v>288</v>
      </c>
      <c r="C5" s="1184"/>
      <c r="D5" s="1187" t="s">
        <v>356</v>
      </c>
    </row>
    <row r="6" spans="2:12">
      <c r="B6" s="1186" t="s">
        <v>53</v>
      </c>
      <c r="C6" s="1184"/>
      <c r="D6" s="1188" t="s">
        <v>1008</v>
      </c>
      <c r="L6" s="934"/>
    </row>
    <row r="7" spans="2:12">
      <c r="B7" s="1186" t="s">
        <v>54</v>
      </c>
      <c r="C7" s="1184"/>
      <c r="D7" s="1188" t="s">
        <v>1009</v>
      </c>
    </row>
    <row r="8" spans="2:12">
      <c r="B8" s="1186" t="s">
        <v>76</v>
      </c>
      <c r="C8" s="1184"/>
      <c r="D8" s="1187" t="str">
        <f>"ในระหว่างวันที่"&amp;"  "&amp;$D$23</f>
        <v>ในระหว่างวันที่  6 - 15  กันยายน  2561</v>
      </c>
    </row>
    <row r="9" spans="2:12">
      <c r="B9" s="1186" t="s">
        <v>127</v>
      </c>
      <c r="C9" s="1184"/>
      <c r="D9" s="1189" t="str">
        <f>$D$21&amp;"   ชั่วโมง"</f>
        <v>60   ชั่วโมง</v>
      </c>
    </row>
    <row r="10" spans="2:12">
      <c r="B10" s="1186" t="s">
        <v>77</v>
      </c>
      <c r="C10" s="1184"/>
      <c r="D10" s="1190">
        <v>22</v>
      </c>
    </row>
    <row r="11" spans="2:12">
      <c r="B11" s="1186" t="s">
        <v>78</v>
      </c>
      <c r="C11" s="1184"/>
      <c r="D11" s="1188" t="s">
        <v>1040</v>
      </c>
    </row>
    <row r="12" spans="2:12" ht="5.25" customHeight="1">
      <c r="B12" s="1191"/>
      <c r="C12" s="1184"/>
      <c r="D12" s="1192"/>
    </row>
    <row r="13" spans="2:12" s="1182" customFormat="1" ht="6" customHeight="1">
      <c r="F13" s="1193"/>
      <c r="G13" s="1193"/>
      <c r="H13" s="1193"/>
      <c r="I13" s="1193"/>
    </row>
    <row r="14" spans="2:12" ht="6.75" customHeight="1">
      <c r="F14" s="1194"/>
      <c r="G14" s="1194"/>
      <c r="H14" s="1194"/>
      <c r="I14" s="1194"/>
    </row>
    <row r="15" spans="2:12">
      <c r="B15" s="1195" t="s">
        <v>43</v>
      </c>
      <c r="D15" s="1196" t="s">
        <v>321</v>
      </c>
      <c r="F15" s="1194"/>
      <c r="G15" s="1194"/>
      <c r="H15" s="1194"/>
      <c r="I15" s="1194"/>
    </row>
    <row r="16" spans="2:12" ht="21">
      <c r="B16" s="1197" t="s">
        <v>42</v>
      </c>
      <c r="D16" s="1198" t="s">
        <v>27</v>
      </c>
      <c r="F16" s="1194"/>
      <c r="G16" s="1194"/>
      <c r="H16" s="1194"/>
      <c r="I16" s="1194"/>
    </row>
    <row r="17" spans="2:10" ht="21">
      <c r="B17" s="1197" t="s">
        <v>150</v>
      </c>
      <c r="D17" s="1199">
        <v>6</v>
      </c>
      <c r="F17" s="1200"/>
      <c r="G17" s="1200"/>
      <c r="H17" s="1200"/>
      <c r="I17" s="1200"/>
    </row>
    <row r="18" spans="2:10" ht="21">
      <c r="B18" s="1197" t="s">
        <v>56</v>
      </c>
      <c r="D18" s="1199" t="s">
        <v>917</v>
      </c>
      <c r="F18" s="1200"/>
      <c r="G18" s="1200"/>
      <c r="H18" s="1200"/>
      <c r="I18" s="1200"/>
    </row>
    <row r="19" spans="2:10" ht="21">
      <c r="B19" s="1197" t="s">
        <v>39</v>
      </c>
      <c r="D19" s="1201" t="s">
        <v>625</v>
      </c>
      <c r="F19" s="1200"/>
      <c r="G19" s="1200"/>
      <c r="H19" s="1200"/>
      <c r="I19" s="1200"/>
      <c r="J19" s="1202"/>
    </row>
    <row r="20" spans="2:10">
      <c r="B20" s="1197" t="s">
        <v>342</v>
      </c>
      <c r="D20" s="1203">
        <v>930151011001</v>
      </c>
      <c r="F20" s="1200">
        <v>180</v>
      </c>
      <c r="G20" s="1200" t="s">
        <v>586</v>
      </c>
      <c r="H20" s="1200"/>
      <c r="I20" s="1200"/>
      <c r="J20" s="1202"/>
    </row>
    <row r="21" spans="2:10">
      <c r="B21" s="1197" t="s">
        <v>57</v>
      </c>
      <c r="D21" s="1188">
        <v>60</v>
      </c>
      <c r="F21" s="1200">
        <f>$D$21/6</f>
        <v>10</v>
      </c>
      <c r="G21" s="1200" t="s">
        <v>431</v>
      </c>
      <c r="H21" s="1200"/>
      <c r="I21" s="1200"/>
      <c r="J21" s="1202"/>
    </row>
    <row r="22" spans="2:10" ht="21">
      <c r="B22" s="1197" t="s">
        <v>38</v>
      </c>
      <c r="D22" s="1204">
        <f>$D$21</f>
        <v>60</v>
      </c>
      <c r="E22" s="1205">
        <f>$D$22/6</f>
        <v>10</v>
      </c>
      <c r="F22" s="1200"/>
      <c r="G22" s="1200"/>
      <c r="H22" s="1200"/>
      <c r="I22" s="1200"/>
      <c r="J22" s="1202"/>
    </row>
    <row r="23" spans="2:10">
      <c r="B23" s="1197" t="s">
        <v>59</v>
      </c>
      <c r="D23" s="1206" t="s">
        <v>1039</v>
      </c>
      <c r="F23" s="1200"/>
      <c r="G23" s="1200"/>
      <c r="H23" s="1200"/>
      <c r="I23" s="1200"/>
      <c r="J23" s="1202"/>
    </row>
    <row r="24" spans="2:10" ht="21">
      <c r="B24" s="1197" t="s">
        <v>60</v>
      </c>
      <c r="D24" s="1207" t="s">
        <v>911</v>
      </c>
      <c r="F24" s="1194"/>
      <c r="G24" s="1194"/>
      <c r="H24" s="1194"/>
      <c r="I24" s="1194"/>
    </row>
    <row r="25" spans="2:10">
      <c r="B25" s="1197" t="s">
        <v>1010</v>
      </c>
      <c r="D25" s="1208" t="s">
        <v>1043</v>
      </c>
      <c r="F25" s="1194"/>
      <c r="G25" s="1194"/>
      <c r="H25" s="1194"/>
      <c r="I25" s="1194"/>
    </row>
    <row r="26" spans="2:10">
      <c r="B26" s="1197" t="s">
        <v>1011</v>
      </c>
      <c r="D26" s="1208" t="s">
        <v>98</v>
      </c>
      <c r="F26" s="1194"/>
      <c r="G26" s="1194"/>
      <c r="H26" s="1194"/>
      <c r="I26" s="1194"/>
    </row>
    <row r="27" spans="2:10">
      <c r="B27" s="1197" t="s">
        <v>1012</v>
      </c>
      <c r="D27" s="1208" t="s">
        <v>1038</v>
      </c>
      <c r="F27" s="1194"/>
      <c r="G27" s="1194"/>
      <c r="H27" s="1194"/>
      <c r="I27" s="1194"/>
    </row>
    <row r="28" spans="2:10">
      <c r="B28" s="1197" t="s">
        <v>1013</v>
      </c>
      <c r="D28" s="1209" t="s">
        <v>1044</v>
      </c>
      <c r="F28" s="1194"/>
      <c r="G28" s="1194"/>
      <c r="H28" s="1194"/>
      <c r="I28" s="1194"/>
    </row>
    <row r="29" spans="2:10">
      <c r="B29" s="1197" t="s">
        <v>1014</v>
      </c>
      <c r="D29" s="1209" t="s">
        <v>98</v>
      </c>
      <c r="F29" s="1194"/>
      <c r="G29" s="1194"/>
      <c r="H29" s="1194"/>
      <c r="I29" s="1194"/>
    </row>
    <row r="30" spans="2:10">
      <c r="B30" s="1197" t="s">
        <v>1016</v>
      </c>
      <c r="D30" s="1209" t="s">
        <v>1046</v>
      </c>
      <c r="F30" s="1194"/>
      <c r="G30" s="1194"/>
      <c r="H30" s="1194"/>
      <c r="I30" s="1194"/>
    </row>
    <row r="31" spans="2:10">
      <c r="B31" s="1197" t="s">
        <v>1017</v>
      </c>
      <c r="D31" s="1209" t="s">
        <v>1045</v>
      </c>
      <c r="F31" s="1194"/>
      <c r="G31" s="1194"/>
      <c r="H31" s="1194"/>
      <c r="I31" s="1194"/>
    </row>
    <row r="32" spans="2:10">
      <c r="B32" s="1197" t="s">
        <v>1018</v>
      </c>
      <c r="D32" s="1209" t="s">
        <v>98</v>
      </c>
      <c r="F32" s="1194"/>
      <c r="G32" s="1194"/>
      <c r="H32" s="1194"/>
      <c r="I32" s="1194"/>
    </row>
    <row r="33" spans="2:11">
      <c r="B33" s="1197" t="s">
        <v>1015</v>
      </c>
      <c r="D33" s="1209" t="s">
        <v>1047</v>
      </c>
      <c r="F33" s="1194"/>
      <c r="G33" s="1194"/>
      <c r="H33" s="1194"/>
      <c r="I33" s="1194"/>
    </row>
    <row r="34" spans="2:11">
      <c r="B34" s="1197" t="s">
        <v>33</v>
      </c>
      <c r="D34" s="1210" t="s">
        <v>314</v>
      </c>
      <c r="F34" s="1194"/>
      <c r="G34" s="1194"/>
      <c r="H34" s="1194"/>
      <c r="I34" s="1194"/>
    </row>
    <row r="35" spans="2:11">
      <c r="B35" s="1197" t="s">
        <v>108</v>
      </c>
      <c r="D35" s="1210" t="s">
        <v>348</v>
      </c>
      <c r="F35" s="1194"/>
      <c r="G35" s="1194"/>
      <c r="H35" s="1194"/>
      <c r="I35" s="1194"/>
    </row>
    <row r="36" spans="2:11">
      <c r="B36" s="1197" t="s">
        <v>343</v>
      </c>
      <c r="D36" s="1206" t="s">
        <v>601</v>
      </c>
      <c r="F36" s="1194"/>
      <c r="G36" s="1194"/>
      <c r="H36" s="1194"/>
      <c r="I36" s="1194"/>
      <c r="J36" s="1211"/>
    </row>
    <row r="37" spans="2:11">
      <c r="B37" s="1197" t="s">
        <v>108</v>
      </c>
      <c r="D37" s="1206" t="s">
        <v>114</v>
      </c>
      <c r="F37" s="1194"/>
      <c r="G37" s="1194"/>
      <c r="H37" s="1194"/>
      <c r="I37" s="1194"/>
      <c r="J37" s="1211"/>
    </row>
    <row r="38" spans="2:11">
      <c r="B38" s="1197" t="s">
        <v>29</v>
      </c>
      <c r="D38" s="1210" t="s">
        <v>601</v>
      </c>
      <c r="F38" s="1194"/>
      <c r="G38" s="1194"/>
      <c r="H38" s="1194"/>
      <c r="I38" s="1194"/>
    </row>
    <row r="39" spans="2:11">
      <c r="B39" s="1197" t="s">
        <v>61</v>
      </c>
      <c r="D39" s="1212" t="s">
        <v>1048</v>
      </c>
      <c r="F39" s="1194"/>
      <c r="G39" s="1194"/>
      <c r="H39" s="1194"/>
      <c r="I39" s="1194"/>
    </row>
    <row r="40" spans="2:11" ht="21">
      <c r="B40" s="1197" t="s">
        <v>34</v>
      </c>
      <c r="D40" s="1213" t="s">
        <v>1137</v>
      </c>
      <c r="F40" s="1194"/>
      <c r="G40" s="1194"/>
      <c r="H40" s="1194"/>
      <c r="I40" s="1194"/>
    </row>
    <row r="41" spans="2:11">
      <c r="B41" s="1197" t="s">
        <v>64</v>
      </c>
      <c r="D41" s="1214">
        <v>2561</v>
      </c>
      <c r="F41" s="1194"/>
      <c r="G41" s="1194"/>
      <c r="H41" s="1194"/>
      <c r="I41" s="1194"/>
    </row>
    <row r="42" spans="2:11">
      <c r="B42" s="1197" t="s">
        <v>551</v>
      </c>
      <c r="D42" s="1215" t="s">
        <v>1042</v>
      </c>
      <c r="F42" s="1194"/>
      <c r="G42" s="1194"/>
      <c r="H42" s="1194"/>
      <c r="I42" s="1194"/>
    </row>
    <row r="43" spans="2:11">
      <c r="B43" s="1216" t="s">
        <v>552</v>
      </c>
      <c r="D43" s="1217" t="s">
        <v>1041</v>
      </c>
      <c r="F43" s="1218"/>
      <c r="G43" s="1218"/>
      <c r="H43" s="1218"/>
      <c r="I43" s="1218"/>
    </row>
    <row r="44" spans="2:11" s="1182" customFormat="1" ht="12.75" customHeight="1">
      <c r="E44" s="1219"/>
      <c r="F44" s="1220"/>
      <c r="G44" s="1220"/>
      <c r="H44" s="1220"/>
      <c r="I44" s="1220"/>
    </row>
    <row r="45" spans="2:11" s="1182" customFormat="1" ht="23.25" customHeight="1">
      <c r="B45" s="1221" t="s">
        <v>406</v>
      </c>
      <c r="D45" s="1222" t="s">
        <v>409</v>
      </c>
      <c r="E45" s="1219"/>
      <c r="F45" s="1223"/>
      <c r="G45" s="1223"/>
      <c r="H45" s="1223"/>
      <c r="I45" s="1223"/>
    </row>
    <row r="46" spans="2:11" s="1182" customFormat="1" ht="23.25" customHeight="1">
      <c r="B46" s="1224" t="s">
        <v>441</v>
      </c>
      <c r="D46" s="1225">
        <v>0</v>
      </c>
      <c r="E46" s="1219"/>
      <c r="F46" s="1223">
        <v>50</v>
      </c>
      <c r="G46" s="1223" t="s">
        <v>260</v>
      </c>
      <c r="H46" s="1223">
        <f>$D$46*200</f>
        <v>0</v>
      </c>
      <c r="I46" s="1223"/>
    </row>
    <row r="47" spans="2:11" s="1182" customFormat="1" ht="23.25" customHeight="1">
      <c r="B47" s="1224" t="s">
        <v>408</v>
      </c>
      <c r="D47" s="1226">
        <v>0</v>
      </c>
      <c r="E47" s="1227"/>
      <c r="F47" s="1228">
        <v>60</v>
      </c>
      <c r="G47" s="1228" t="s">
        <v>260</v>
      </c>
      <c r="H47" s="1228">
        <f>$D$47*420</f>
        <v>0</v>
      </c>
      <c r="I47" s="1228"/>
      <c r="J47" s="1227"/>
      <c r="K47" s="1227"/>
    </row>
    <row r="48" spans="2:11">
      <c r="B48" s="1229" t="s">
        <v>347</v>
      </c>
      <c r="C48" s="1230"/>
      <c r="D48" s="1231">
        <f>IF($D$21=18,600,IF($D$21=30,700,IF($D$21=60,1400)))</f>
        <v>1400</v>
      </c>
      <c r="E48" s="1232"/>
      <c r="F48" s="1233"/>
      <c r="G48" s="1233"/>
      <c r="H48" s="1233"/>
      <c r="I48" s="1233"/>
      <c r="J48" s="1232"/>
      <c r="K48" s="1232"/>
    </row>
    <row r="49" spans="2:11" ht="20.25" customHeight="1">
      <c r="B49" s="1234" t="str">
        <f>"ค่าตอบแทนวิทยา"&amp;"  ("&amp;$F$49&amp;") ชั่วโมง"</f>
        <v>ค่าตอบแทนวิทยา  (57) ชั่วโมง</v>
      </c>
      <c r="C49" s="1184"/>
      <c r="D49" s="1235">
        <f>($I$49*1)*$F$49</f>
        <v>22800</v>
      </c>
      <c r="E49" s="1236"/>
      <c r="F49" s="1237">
        <f>IF($D$21=18,15,IF($D$21=30,27,IF($D$21=60,57)))</f>
        <v>57</v>
      </c>
      <c r="G49" s="1237" t="s">
        <v>432</v>
      </c>
      <c r="H49" s="1237" t="s">
        <v>587</v>
      </c>
      <c r="I49" s="1238">
        <v>400</v>
      </c>
      <c r="J49" s="1236"/>
      <c r="K49" s="1232"/>
    </row>
    <row r="50" spans="2:11">
      <c r="B50" s="1239" t="s">
        <v>344</v>
      </c>
      <c r="C50" s="1184"/>
      <c r="D50" s="1240">
        <f>($D$10*$F$20)*$E$22</f>
        <v>39600</v>
      </c>
      <c r="E50" s="1232"/>
      <c r="F50" s="1233"/>
      <c r="G50" s="1233"/>
      <c r="H50" s="1233"/>
      <c r="I50" s="1233"/>
      <c r="J50" s="1232"/>
      <c r="K50" s="1232"/>
    </row>
    <row r="51" spans="2:11">
      <c r="B51" s="1241" t="s">
        <v>345</v>
      </c>
      <c r="C51" s="1184"/>
      <c r="D51" s="1242">
        <f>$D$10*$D$48</f>
        <v>30800</v>
      </c>
      <c r="E51" s="1202"/>
      <c r="F51" s="1200"/>
      <c r="G51" s="1200"/>
      <c r="H51" s="1200"/>
      <c r="I51" s="1200"/>
    </row>
    <row r="52" spans="2:11">
      <c r="B52" s="1243" t="s">
        <v>346</v>
      </c>
      <c r="C52" s="1184"/>
      <c r="D52" s="1244" t="s">
        <v>121</v>
      </c>
      <c r="E52" s="1202"/>
      <c r="F52" s="1218"/>
      <c r="G52" s="1218"/>
      <c r="H52" s="1218"/>
      <c r="I52" s="1218"/>
    </row>
    <row r="53" spans="2:11">
      <c r="B53" s="1245" t="s">
        <v>355</v>
      </c>
      <c r="C53" s="1184"/>
      <c r="D53" s="1242">
        <v>0</v>
      </c>
      <c r="E53" s="1202"/>
      <c r="F53" s="1218"/>
      <c r="G53" s="1218"/>
      <c r="H53" s="1218"/>
      <c r="I53" s="1218"/>
    </row>
    <row r="54" spans="2:11">
      <c r="B54" s="1246" t="s">
        <v>406</v>
      </c>
      <c r="C54" s="1184"/>
      <c r="D54" s="1242">
        <f>($D$47*$H$47)+$H$46</f>
        <v>0</v>
      </c>
      <c r="E54" s="1202"/>
      <c r="F54" s="1218"/>
      <c r="G54" s="1218"/>
      <c r="H54" s="1218"/>
      <c r="I54" s="1218"/>
    </row>
    <row r="55" spans="2:11">
      <c r="B55" s="1245" t="s">
        <v>354</v>
      </c>
      <c r="C55" s="1184"/>
      <c r="D55" s="1247">
        <v>0</v>
      </c>
      <c r="E55" s="1202"/>
      <c r="F55" s="1202"/>
      <c r="G55" s="1202"/>
    </row>
    <row r="56" spans="2:11">
      <c r="B56" s="1248" t="s">
        <v>210</v>
      </c>
      <c r="C56" s="1184"/>
      <c r="D56" s="1249">
        <f>SUM($D$49:$D$54)+$D$55+$D$64</f>
        <v>94400</v>
      </c>
    </row>
    <row r="57" spans="2:11">
      <c r="B57" s="1250"/>
      <c r="C57" s="1251"/>
      <c r="D57" s="1252"/>
    </row>
    <row r="59" spans="2:11">
      <c r="B59" s="1253" t="s">
        <v>350</v>
      </c>
      <c r="C59" s="1254"/>
      <c r="D59" s="1255"/>
    </row>
    <row r="60" spans="2:11">
      <c r="B60" s="1256" t="s">
        <v>351</v>
      </c>
      <c r="C60" s="1184"/>
      <c r="D60" s="1257" t="s">
        <v>435</v>
      </c>
    </row>
    <row r="61" spans="2:11">
      <c r="B61" s="1258" t="s">
        <v>352</v>
      </c>
      <c r="C61" s="1184"/>
      <c r="D61" s="1259">
        <f>IF($F$21=3,กำหนดห่วงเวลา!$C$3,IF($F$21=5,กำหนดห่วงเวลา!$D$3,IF($F$21=10,กำหนดห่วงเวลา!$E$3)))</f>
        <v>43349</v>
      </c>
      <c r="F61" s="1260"/>
      <c r="G61" s="1260"/>
      <c r="H61" s="1260"/>
      <c r="I61" s="1260"/>
    </row>
    <row r="62" spans="2:11">
      <c r="B62" s="1261" t="s">
        <v>353</v>
      </c>
      <c r="C62" s="1251"/>
      <c r="D62" s="1262">
        <f>IF($F$21=3,กำหนดห่วงเวลา!$C$5,IF($F$21=5,กำหนดห่วงเวลา!$D$7,IF($F$21=10,กำหนดห่วงเวลา!$E$12)))</f>
        <v>43358</v>
      </c>
      <c r="F62" s="1260"/>
      <c r="G62" s="1260"/>
      <c r="H62" s="1260"/>
      <c r="I62" s="1260"/>
    </row>
    <row r="63" spans="2:11">
      <c r="F63" s="1260"/>
      <c r="G63" s="1260"/>
      <c r="H63" s="1260"/>
      <c r="I63" s="1260"/>
    </row>
    <row r="64" spans="2:11">
      <c r="B64" s="1234" t="s">
        <v>433</v>
      </c>
      <c r="D64" s="1242">
        <f>($I$49*1)*$D$65</f>
        <v>1200</v>
      </c>
    </row>
    <row r="65" spans="2:4">
      <c r="B65" s="1182" t="s">
        <v>434</v>
      </c>
      <c r="D65" s="1263">
        <f>$D$21-$F$49</f>
        <v>3</v>
      </c>
    </row>
    <row r="66" spans="2:4">
      <c r="D66" s="1264"/>
    </row>
    <row r="67" spans="2:4">
      <c r="B67" s="1265" t="s">
        <v>985</v>
      </c>
      <c r="D67" s="1266"/>
    </row>
    <row r="68" spans="2:4">
      <c r="B68" s="1267" t="s">
        <v>597</v>
      </c>
      <c r="D68" s="1268" t="str">
        <f>TEXT($D$61,"ว ดดดด ปปปป")</f>
        <v>๖ กันยายน ๒๕๖๑</v>
      </c>
    </row>
    <row r="69" spans="2:4">
      <c r="B69" s="1269" t="s">
        <v>111</v>
      </c>
      <c r="D69" s="1270" t="str">
        <f>TEXT($D$62,"ว ดดดด ปปปป")</f>
        <v>๑๕ กันยายน ๒๕๖๑</v>
      </c>
    </row>
    <row r="70" spans="2:4" ht="21" thickBot="1">
      <c r="D70" s="1271"/>
    </row>
    <row r="71" spans="2:4">
      <c r="B71" s="1272" t="s">
        <v>1079</v>
      </c>
    </row>
    <row r="72" spans="2:4">
      <c r="B72" s="1224" t="s">
        <v>1020</v>
      </c>
      <c r="D72" s="1273">
        <v>1</v>
      </c>
    </row>
    <row r="73" spans="2:4">
      <c r="B73" s="1224" t="s">
        <v>1080</v>
      </c>
      <c r="D73" s="1273">
        <v>1</v>
      </c>
    </row>
    <row r="74" spans="2:4">
      <c r="B74" s="1224" t="s">
        <v>1138</v>
      </c>
      <c r="D74" s="1273">
        <v>1</v>
      </c>
    </row>
  </sheetData>
  <sheetProtection algorithmName="SHA-512" hashValue="1UI60p1bjShkIir29G6z4sWBvIII94qOjNwcrGGhI/i7CWhrqwOmpwR1qJ8QvhSd8vZZNHs8BJeGMxsql4nXHQ==" saltValue="2D1NnUJZAjnBXsA7a3BO1Q==" spinCount="100000" sheet="1" objects="1" scenarios="1"/>
  <dataValidations count="11">
    <dataValidation type="list" allowBlank="1" showInputMessage="1" showErrorMessage="1" sqref="D16" xr:uid="{00000000-0002-0000-0300-000000000000}">
      <formula1>TRANNING_EG</formula1>
    </dataValidation>
    <dataValidation type="list" allowBlank="1" showInputMessage="1" showErrorMessage="1" sqref="D15" xr:uid="{00000000-0002-0000-0300-000001000000}">
      <formula1>TRANNING_TH</formula1>
    </dataValidation>
    <dataValidation type="list" allowBlank="1" showInputMessage="1" showErrorMessage="1" sqref="D21:D22" xr:uid="{00000000-0002-0000-0300-000002000000}">
      <formula1>H_TRANNING</formula1>
    </dataValidation>
    <dataValidation type="list" allowBlank="1" showInputMessage="1" showErrorMessage="1" sqref="D41" xr:uid="{00000000-0002-0000-0300-000003000000}">
      <formula1>Y_MONEY</formula1>
    </dataValidation>
    <dataValidation type="list" allowBlank="1" showInputMessage="1" showErrorMessage="1" sqref="D37 D35 B69" xr:uid="{00000000-0002-0000-0300-000004000000}">
      <formula1>Laval_turtor</formula1>
    </dataValidation>
    <dataValidation type="list" allowBlank="1" showInputMessage="1" showErrorMessage="1" sqref="D5" xr:uid="{F67D0B17-9C11-4F37-94D9-73F7FE3AD9C7}">
      <formula1>Project</formula1>
    </dataValidation>
    <dataValidation type="list" allowBlank="1" showInputMessage="1" showErrorMessage="1" sqref="D6" xr:uid="{461518BA-A253-4B1B-B340-43AA4C3C4145}">
      <formula1>Activities</formula1>
    </dataValidation>
    <dataValidation type="list" allowBlank="1" showInputMessage="1" showErrorMessage="1" sqref="D7" xr:uid="{1F5A2672-522E-480D-8809-CAC5918013F5}">
      <formula1>List_Activities</formula1>
    </dataValidation>
    <dataValidation type="list" allowBlank="1" showInputMessage="1" showErrorMessage="1" sqref="D26 D29 D32" xr:uid="{D1EE3CAC-5DFD-4EF1-A79B-67296436FD32}">
      <formula1>Lavae_Leanning</formula1>
    </dataValidation>
    <dataValidation type="list" allowBlank="1" showInputMessage="1" showErrorMessage="1" sqref="D34 D36 D38 B68" xr:uid="{7F2B2399-6A65-46CB-8BF9-F5036A579646}">
      <formula1>NAME_USER_SKILL</formula1>
    </dataValidation>
    <dataValidation type="list" allowBlank="1" showInputMessage="1" showErrorMessage="1" sqref="D18" xr:uid="{3A05A2A5-1106-43DF-A839-0A10731F8793}">
      <formula1>SUM_SAKHA</formula1>
    </dataValidation>
  </dataValidations>
  <pageMargins left="0.7" right="0.7" top="0.75" bottom="0.75" header="0.3" footer="0.3"/>
  <pageSetup paperSize="9" scale="74" orientation="portrait" horizontalDpi="300"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C00000"/>
  </sheetPr>
  <dimension ref="A1:T26"/>
  <sheetViews>
    <sheetView showGridLines="0" view="pageBreakPreview" zoomScale="85" zoomScaleNormal="85" zoomScaleSheetLayoutView="85" workbookViewId="0">
      <pane ySplit="1" topLeftCell="A14" activePane="bottomLeft" state="frozen"/>
      <selection pane="bottomLeft" activeCell="E13" sqref="E13"/>
    </sheetView>
  </sheetViews>
  <sheetFormatPr defaultRowHeight="15"/>
  <cols>
    <col min="1" max="1" width="8.125" style="934" bestFit="1" customWidth="1"/>
    <col min="2" max="3" width="27.125" style="1042" customWidth="1"/>
    <col min="4" max="4" width="20.125" style="1043" customWidth="1"/>
    <col min="5" max="5" width="27.625" style="934" customWidth="1"/>
    <col min="6" max="6" width="36.25" style="934" customWidth="1"/>
    <col min="7" max="7" width="6.125" style="1044" customWidth="1"/>
    <col min="8" max="8" width="39.5" style="934" customWidth="1"/>
    <col min="9" max="9" width="6.375" style="1045" customWidth="1"/>
    <col min="10" max="10" width="33.375" style="1043" customWidth="1"/>
    <col min="11" max="11" width="19.5" style="934" customWidth="1"/>
    <col min="12" max="12" width="17" style="1044" customWidth="1"/>
    <col min="13" max="13" width="17.25" style="1043" customWidth="1"/>
    <col min="14" max="14" width="25" style="934" customWidth="1"/>
    <col min="15" max="15" width="32.375" style="1043" customWidth="1"/>
    <col min="16" max="16" width="21.25" style="934" bestFit="1" customWidth="1"/>
    <col min="17" max="17" width="19" style="1046" customWidth="1"/>
    <col min="18" max="18" width="17.75" style="934" bestFit="1" customWidth="1"/>
    <col min="19" max="16384" width="9" style="934"/>
  </cols>
  <sheetData>
    <row r="1" spans="1:20" s="1040" customFormat="1" ht="42" customHeight="1">
      <c r="A1" s="1035" t="s">
        <v>45</v>
      </c>
      <c r="B1" s="1035" t="s">
        <v>44</v>
      </c>
      <c r="C1" s="1035" t="s">
        <v>313</v>
      </c>
      <c r="D1" s="1036" t="s">
        <v>43</v>
      </c>
      <c r="E1" s="1035" t="s">
        <v>42</v>
      </c>
      <c r="F1" s="1035" t="s">
        <v>41</v>
      </c>
      <c r="G1" s="1037" t="s">
        <v>40</v>
      </c>
      <c r="H1" s="1035" t="s">
        <v>39</v>
      </c>
      <c r="I1" s="1038" t="s">
        <v>38</v>
      </c>
      <c r="J1" s="1036" t="s">
        <v>37</v>
      </c>
      <c r="K1" s="1035" t="s">
        <v>36</v>
      </c>
      <c r="L1" s="1037" t="s">
        <v>35</v>
      </c>
      <c r="M1" s="1036" t="s">
        <v>34</v>
      </c>
      <c r="N1" s="1035" t="s">
        <v>33</v>
      </c>
      <c r="O1" s="1036" t="s">
        <v>32</v>
      </c>
      <c r="P1" s="1035" t="s">
        <v>31</v>
      </c>
      <c r="Q1" s="1039" t="s">
        <v>30</v>
      </c>
      <c r="R1" s="1035" t="s">
        <v>29</v>
      </c>
    </row>
    <row r="2" spans="1:20" ht="24" customHeight="1">
      <c r="A2" s="1015">
        <v>1</v>
      </c>
      <c r="B2" s="1016" t="str">
        <f>IF(ISBLANK(IMPORTS_Sprit_ข้อมูลตกผลึก!$B2),"",IMPORTS_Sprit_ข้อมูลตกผลึก!$B2)</f>
        <v/>
      </c>
      <c r="C2" s="1016" t="str">
        <f>IF(ISBLANK(IMPORTS_Sprit_ข้อมูลตกผลึก!$C2),"",IMPORTS_Sprit_ข้อมูลตกผลึก!$C2)</f>
        <v/>
      </c>
      <c r="D2" s="1017" t="str">
        <f>MAIN_Setting!$D$15</f>
        <v xml:space="preserve">การฝึกอาชีพเร่งด่วน </v>
      </c>
      <c r="E2" s="1018" t="str">
        <f>MAIN_Setting!$D$16</f>
        <v>Re - Training</v>
      </c>
      <c r="F2" s="1018" t="str">
        <f>MAIN_Setting!$D$18</f>
        <v xml:space="preserve">ช่างอเนกประสงค์ (ช่างชุมชน) </v>
      </c>
      <c r="G2" s="1019">
        <f>MAIN_Setting!$D$21</f>
        <v>60</v>
      </c>
      <c r="H2" s="1020" t="str">
        <f>MAIN_Setting!$D$19</f>
        <v>WISDOM</v>
      </c>
      <c r="I2" s="1021">
        <f>MAIN_Setting!$D$22</f>
        <v>60</v>
      </c>
      <c r="J2" s="1022" t="str">
        <f>MAIN_Setting!$D$23</f>
        <v>6 - 15  กันยายน  2561</v>
      </c>
      <c r="K2" s="1018" t="str">
        <f>MAIN_Setting!$D$24</f>
        <v>16 - 20 August 2018</v>
      </c>
      <c r="L2" s="1023" t="str">
        <f>MAIN_Setting!$D$39</f>
        <v>28  กันยายน  2561</v>
      </c>
      <c r="M2" s="1017" t="str">
        <f>MAIN_Setting!$D$40</f>
        <v>28  September  2018</v>
      </c>
      <c r="N2" s="1018" t="str">
        <f>MAIN_Setting!$D$34</f>
        <v>นายณัฐวัฒน์   ศาสนนันทน์</v>
      </c>
      <c r="O2" s="1017" t="str">
        <f>MAIN_Setting!$D$36</f>
        <v>นายปัญญา   ผาธรรม</v>
      </c>
      <c r="P2" s="1018" t="str">
        <f>MAIN_Setting!$D$25</f>
        <v>นายช่วงชัย  ศิริสุรักษ์</v>
      </c>
      <c r="Q2" s="1024" t="str">
        <f>IF(ISBLANK(Imports!$C2),"",Imports!$C2)</f>
        <v/>
      </c>
      <c r="R2" s="1018" t="str">
        <f>"("&amp;MAIN_Setting!$D$38&amp;")"</f>
        <v>(นายปัญญา   ผาธรรม)</v>
      </c>
      <c r="T2" s="1041"/>
    </row>
    <row r="3" spans="1:20" ht="24" customHeight="1">
      <c r="A3" s="1015">
        <v>2</v>
      </c>
      <c r="B3" s="1016" t="str">
        <f>IF(ISBLANK(IMPORTS_Sprit_ข้อมูลตกผลึก!$B3),"",IMPORTS_Sprit_ข้อมูลตกผลึก!$B3)</f>
        <v/>
      </c>
      <c r="C3" s="1016" t="str">
        <f>IF(ISBLANK(IMPORTS_Sprit_ข้อมูลตกผลึก!$C3),"",IMPORTS_Sprit_ข้อมูลตกผลึก!$C3)</f>
        <v/>
      </c>
      <c r="D3" s="1017" t="str">
        <f>MAIN_Setting!$D$15</f>
        <v xml:space="preserve">การฝึกอาชีพเร่งด่วน </v>
      </c>
      <c r="E3" s="1018" t="str">
        <f>MAIN_Setting!$D$16</f>
        <v>Re - Training</v>
      </c>
      <c r="F3" s="1018" t="str">
        <f>MAIN_Setting!$D$18</f>
        <v xml:space="preserve">ช่างอเนกประสงค์ (ช่างชุมชน) </v>
      </c>
      <c r="G3" s="1019">
        <f>MAIN_Setting!$D$21</f>
        <v>60</v>
      </c>
      <c r="H3" s="1020" t="str">
        <f>MAIN_Setting!$D$19</f>
        <v>WISDOM</v>
      </c>
      <c r="I3" s="1021">
        <f>MAIN_Setting!$D$22</f>
        <v>60</v>
      </c>
      <c r="J3" s="1022" t="str">
        <f>MAIN_Setting!$D$23</f>
        <v>6 - 15  กันยายน  2561</v>
      </c>
      <c r="K3" s="1018" t="str">
        <f>MAIN_Setting!$D$24</f>
        <v>16 - 20 August 2018</v>
      </c>
      <c r="L3" s="1023" t="str">
        <f>MAIN_Setting!$D$39</f>
        <v>28  กันยายน  2561</v>
      </c>
      <c r="M3" s="1017" t="str">
        <f>MAIN_Setting!$D$40</f>
        <v>28  September  2018</v>
      </c>
      <c r="N3" s="1018" t="str">
        <f>MAIN_Setting!$D$34</f>
        <v>นายณัฐวัฒน์   ศาสนนันทน์</v>
      </c>
      <c r="O3" s="1017" t="str">
        <f>MAIN_Setting!$D$36</f>
        <v>นายปัญญา   ผาธรรม</v>
      </c>
      <c r="P3" s="1018" t="str">
        <f>MAIN_Setting!$D$25</f>
        <v>นายช่วงชัย  ศิริสุรักษ์</v>
      </c>
      <c r="Q3" s="1024" t="str">
        <f>IF(ISBLANK(Imports!$C3),"",Imports!$C3)</f>
        <v/>
      </c>
      <c r="R3" s="1018" t="str">
        <f>"("&amp;MAIN_Setting!$D$38&amp;")"</f>
        <v>(นายปัญญา   ผาธรรม)</v>
      </c>
      <c r="T3" s="1041"/>
    </row>
    <row r="4" spans="1:20" ht="24" customHeight="1">
      <c r="A4" s="1015">
        <v>3</v>
      </c>
      <c r="B4" s="1016" t="str">
        <f>IF(ISBLANK(IMPORTS_Sprit_ข้อมูลตกผลึก!$B4),"",IMPORTS_Sprit_ข้อมูลตกผลึก!$B4)</f>
        <v/>
      </c>
      <c r="C4" s="1016" t="str">
        <f>IF(ISBLANK(IMPORTS_Sprit_ข้อมูลตกผลึก!$C4),"",IMPORTS_Sprit_ข้อมูลตกผลึก!$C4)</f>
        <v/>
      </c>
      <c r="D4" s="1017" t="str">
        <f>MAIN_Setting!$D$15</f>
        <v xml:space="preserve">การฝึกอาชีพเร่งด่วน </v>
      </c>
      <c r="E4" s="1018" t="str">
        <f>MAIN_Setting!$D$16</f>
        <v>Re - Training</v>
      </c>
      <c r="F4" s="1018" t="str">
        <f>MAIN_Setting!$D$18</f>
        <v xml:space="preserve">ช่างอเนกประสงค์ (ช่างชุมชน) </v>
      </c>
      <c r="G4" s="1019">
        <f>MAIN_Setting!$D$21</f>
        <v>60</v>
      </c>
      <c r="H4" s="1020" t="str">
        <f>MAIN_Setting!$D$19</f>
        <v>WISDOM</v>
      </c>
      <c r="I4" s="1021">
        <f>MAIN_Setting!$D$22</f>
        <v>60</v>
      </c>
      <c r="J4" s="1022" t="str">
        <f>MAIN_Setting!$D$23</f>
        <v>6 - 15  กันยายน  2561</v>
      </c>
      <c r="K4" s="1018" t="str">
        <f>MAIN_Setting!$D$24</f>
        <v>16 - 20 August 2018</v>
      </c>
      <c r="L4" s="1023" t="str">
        <f>MAIN_Setting!$D$39</f>
        <v>28  กันยายน  2561</v>
      </c>
      <c r="M4" s="1017" t="str">
        <f>MAIN_Setting!$D$40</f>
        <v>28  September  2018</v>
      </c>
      <c r="N4" s="1018" t="str">
        <f>MAIN_Setting!$D$34</f>
        <v>นายณัฐวัฒน์   ศาสนนันทน์</v>
      </c>
      <c r="O4" s="1017" t="str">
        <f>MAIN_Setting!$D$36</f>
        <v>นายปัญญา   ผาธรรม</v>
      </c>
      <c r="P4" s="1018" t="str">
        <f>MAIN_Setting!$D$25</f>
        <v>นายช่วงชัย  ศิริสุรักษ์</v>
      </c>
      <c r="Q4" s="1024" t="str">
        <f>IF(ISBLANK(Imports!$C4),"",Imports!$C4)</f>
        <v/>
      </c>
      <c r="R4" s="1018" t="str">
        <f>"("&amp;MAIN_Setting!$D$38&amp;")"</f>
        <v>(นายปัญญา   ผาธรรม)</v>
      </c>
      <c r="T4" s="1041"/>
    </row>
    <row r="5" spans="1:20" ht="24" customHeight="1">
      <c r="A5" s="1015">
        <v>4</v>
      </c>
      <c r="B5" s="1016" t="str">
        <f>IF(ISBLANK(IMPORTS_Sprit_ข้อมูลตกผลึก!$B5),"",IMPORTS_Sprit_ข้อมูลตกผลึก!$B5)</f>
        <v/>
      </c>
      <c r="C5" s="1016" t="str">
        <f>IF(ISBLANK(IMPORTS_Sprit_ข้อมูลตกผลึก!$C5),"",IMPORTS_Sprit_ข้อมูลตกผลึก!$C5)</f>
        <v/>
      </c>
      <c r="D5" s="1017" t="str">
        <f>MAIN_Setting!$D$15</f>
        <v xml:space="preserve">การฝึกอาชีพเร่งด่วน </v>
      </c>
      <c r="E5" s="1018" t="str">
        <f>MAIN_Setting!$D$16</f>
        <v>Re - Training</v>
      </c>
      <c r="F5" s="1018" t="str">
        <f>MAIN_Setting!$D$18</f>
        <v xml:space="preserve">ช่างอเนกประสงค์ (ช่างชุมชน) </v>
      </c>
      <c r="G5" s="1019">
        <f>MAIN_Setting!$D$21</f>
        <v>60</v>
      </c>
      <c r="H5" s="1020" t="str">
        <f>MAIN_Setting!$D$19</f>
        <v>WISDOM</v>
      </c>
      <c r="I5" s="1021">
        <f>MAIN_Setting!$D$22</f>
        <v>60</v>
      </c>
      <c r="J5" s="1022" t="str">
        <f>MAIN_Setting!$D$23</f>
        <v>6 - 15  กันยายน  2561</v>
      </c>
      <c r="K5" s="1018" t="str">
        <f>MAIN_Setting!$D$24</f>
        <v>16 - 20 August 2018</v>
      </c>
      <c r="L5" s="1023" t="str">
        <f>MAIN_Setting!$D$39</f>
        <v>28  กันยายน  2561</v>
      </c>
      <c r="M5" s="1017" t="str">
        <f>MAIN_Setting!$D$40</f>
        <v>28  September  2018</v>
      </c>
      <c r="N5" s="1018" t="str">
        <f>MAIN_Setting!$D$34</f>
        <v>นายณัฐวัฒน์   ศาสนนันทน์</v>
      </c>
      <c r="O5" s="1017" t="str">
        <f>MAIN_Setting!$D$36</f>
        <v>นายปัญญา   ผาธรรม</v>
      </c>
      <c r="P5" s="1018" t="str">
        <f>MAIN_Setting!$D$25</f>
        <v>นายช่วงชัย  ศิริสุรักษ์</v>
      </c>
      <c r="Q5" s="1024" t="str">
        <f>IF(ISBLANK(Imports!$C5),"",Imports!$C5)</f>
        <v/>
      </c>
      <c r="R5" s="1018" t="str">
        <f>"("&amp;MAIN_Setting!$D$38&amp;")"</f>
        <v>(นายปัญญา   ผาธรรม)</v>
      </c>
      <c r="T5" s="1041"/>
    </row>
    <row r="6" spans="1:20" ht="24" customHeight="1">
      <c r="A6" s="1015">
        <v>5</v>
      </c>
      <c r="B6" s="1016" t="str">
        <f>IF(ISBLANK(IMPORTS_Sprit_ข้อมูลตกผลึก!$B6),"",IMPORTS_Sprit_ข้อมูลตกผลึก!$B6)</f>
        <v/>
      </c>
      <c r="C6" s="1016" t="str">
        <f>IF(ISBLANK(IMPORTS_Sprit_ข้อมูลตกผลึก!$C6),"",IMPORTS_Sprit_ข้อมูลตกผลึก!$C6)</f>
        <v/>
      </c>
      <c r="D6" s="1017" t="str">
        <f>MAIN_Setting!$D$15</f>
        <v xml:space="preserve">การฝึกอาชีพเร่งด่วน </v>
      </c>
      <c r="E6" s="1018" t="str">
        <f>MAIN_Setting!$D$16</f>
        <v>Re - Training</v>
      </c>
      <c r="F6" s="1018" t="str">
        <f>MAIN_Setting!$D$18</f>
        <v xml:space="preserve">ช่างอเนกประสงค์ (ช่างชุมชน) </v>
      </c>
      <c r="G6" s="1019">
        <f>MAIN_Setting!$D$21</f>
        <v>60</v>
      </c>
      <c r="H6" s="1020" t="str">
        <f>MAIN_Setting!$D$19</f>
        <v>WISDOM</v>
      </c>
      <c r="I6" s="1021">
        <f>MAIN_Setting!$D$22</f>
        <v>60</v>
      </c>
      <c r="J6" s="1022" t="str">
        <f>MAIN_Setting!$D$23</f>
        <v>6 - 15  กันยายน  2561</v>
      </c>
      <c r="K6" s="1018" t="str">
        <f>MAIN_Setting!$D$24</f>
        <v>16 - 20 August 2018</v>
      </c>
      <c r="L6" s="1023" t="str">
        <f>MAIN_Setting!$D$39</f>
        <v>28  กันยายน  2561</v>
      </c>
      <c r="M6" s="1017" t="str">
        <f>MAIN_Setting!$D$40</f>
        <v>28  September  2018</v>
      </c>
      <c r="N6" s="1018" t="str">
        <f>MAIN_Setting!$D$34</f>
        <v>นายณัฐวัฒน์   ศาสนนันทน์</v>
      </c>
      <c r="O6" s="1017" t="str">
        <f>MAIN_Setting!$D$36</f>
        <v>นายปัญญา   ผาธรรม</v>
      </c>
      <c r="P6" s="1018" t="str">
        <f>MAIN_Setting!$D$25</f>
        <v>นายช่วงชัย  ศิริสุรักษ์</v>
      </c>
      <c r="Q6" s="1024" t="str">
        <f>IF(ISBLANK(Imports!$C6),"",Imports!$C6)</f>
        <v/>
      </c>
      <c r="R6" s="1018" t="str">
        <f>"("&amp;MAIN_Setting!$D$38&amp;")"</f>
        <v>(นายปัญญา   ผาธรรม)</v>
      </c>
      <c r="T6" s="1041"/>
    </row>
    <row r="7" spans="1:20" ht="24" customHeight="1">
      <c r="A7" s="1015">
        <v>6</v>
      </c>
      <c r="B7" s="1016" t="str">
        <f>IF(ISBLANK(IMPORTS_Sprit_ข้อมูลตกผลึก!$B7),"",IMPORTS_Sprit_ข้อมูลตกผลึก!$B7)</f>
        <v/>
      </c>
      <c r="C7" s="1016" t="str">
        <f>IF(ISBLANK(IMPORTS_Sprit_ข้อมูลตกผลึก!$C7),"",IMPORTS_Sprit_ข้อมูลตกผลึก!$C7)</f>
        <v/>
      </c>
      <c r="D7" s="1017" t="str">
        <f>MAIN_Setting!$D$15</f>
        <v xml:space="preserve">การฝึกอาชีพเร่งด่วน </v>
      </c>
      <c r="E7" s="1018" t="str">
        <f>MAIN_Setting!$D$16</f>
        <v>Re - Training</v>
      </c>
      <c r="F7" s="1018" t="str">
        <f>MAIN_Setting!$D$18</f>
        <v xml:space="preserve">ช่างอเนกประสงค์ (ช่างชุมชน) </v>
      </c>
      <c r="G7" s="1019">
        <f>MAIN_Setting!$D$21</f>
        <v>60</v>
      </c>
      <c r="H7" s="1020" t="str">
        <f>MAIN_Setting!$D$19</f>
        <v>WISDOM</v>
      </c>
      <c r="I7" s="1021">
        <f>MAIN_Setting!$D$22</f>
        <v>60</v>
      </c>
      <c r="J7" s="1022" t="str">
        <f>MAIN_Setting!$D$23</f>
        <v>6 - 15  กันยายน  2561</v>
      </c>
      <c r="K7" s="1018" t="str">
        <f>MAIN_Setting!$D$24</f>
        <v>16 - 20 August 2018</v>
      </c>
      <c r="L7" s="1023" t="str">
        <f>MAIN_Setting!$D$39</f>
        <v>28  กันยายน  2561</v>
      </c>
      <c r="M7" s="1017" t="str">
        <f>MAIN_Setting!$D$40</f>
        <v>28  September  2018</v>
      </c>
      <c r="N7" s="1018" t="str">
        <f>MAIN_Setting!$D$34</f>
        <v>นายณัฐวัฒน์   ศาสนนันทน์</v>
      </c>
      <c r="O7" s="1017" t="str">
        <f>MAIN_Setting!$D$36</f>
        <v>นายปัญญา   ผาธรรม</v>
      </c>
      <c r="P7" s="1018" t="str">
        <f>MAIN_Setting!$D$25</f>
        <v>นายช่วงชัย  ศิริสุรักษ์</v>
      </c>
      <c r="Q7" s="1024" t="str">
        <f>IF(ISBLANK(Imports!$C7),"",Imports!$C7)</f>
        <v/>
      </c>
      <c r="R7" s="1018" t="str">
        <f>"("&amp;MAIN_Setting!$D$38&amp;")"</f>
        <v>(นายปัญญา   ผาธรรม)</v>
      </c>
      <c r="T7" s="1041"/>
    </row>
    <row r="8" spans="1:20" ht="24" customHeight="1">
      <c r="A8" s="1015">
        <v>7</v>
      </c>
      <c r="B8" s="1016" t="str">
        <f>IF(ISBLANK(IMPORTS_Sprit_ข้อมูลตกผลึก!$B8),"",IMPORTS_Sprit_ข้อมูลตกผลึก!$B8)</f>
        <v/>
      </c>
      <c r="C8" s="1016" t="str">
        <f>IF(ISBLANK(IMPORTS_Sprit_ข้อมูลตกผลึก!$C8),"",IMPORTS_Sprit_ข้อมูลตกผลึก!$C8)</f>
        <v/>
      </c>
      <c r="D8" s="1017" t="str">
        <f>MAIN_Setting!$D$15</f>
        <v xml:space="preserve">การฝึกอาชีพเร่งด่วน </v>
      </c>
      <c r="E8" s="1018" t="str">
        <f>MAIN_Setting!$D$16</f>
        <v>Re - Training</v>
      </c>
      <c r="F8" s="1018" t="str">
        <f>MAIN_Setting!$D$18</f>
        <v xml:space="preserve">ช่างอเนกประสงค์ (ช่างชุมชน) </v>
      </c>
      <c r="G8" s="1019">
        <f>MAIN_Setting!$D$21</f>
        <v>60</v>
      </c>
      <c r="H8" s="1020" t="str">
        <f>MAIN_Setting!$D$19</f>
        <v>WISDOM</v>
      </c>
      <c r="I8" s="1021">
        <f>MAIN_Setting!$D$22</f>
        <v>60</v>
      </c>
      <c r="J8" s="1022" t="str">
        <f>MAIN_Setting!$D$23</f>
        <v>6 - 15  กันยายน  2561</v>
      </c>
      <c r="K8" s="1018" t="str">
        <f>MAIN_Setting!$D$24</f>
        <v>16 - 20 August 2018</v>
      </c>
      <c r="L8" s="1023" t="str">
        <f>MAIN_Setting!$D$39</f>
        <v>28  กันยายน  2561</v>
      </c>
      <c r="M8" s="1017" t="str">
        <f>MAIN_Setting!$D$40</f>
        <v>28  September  2018</v>
      </c>
      <c r="N8" s="1018" t="str">
        <f>MAIN_Setting!$D$34</f>
        <v>นายณัฐวัฒน์   ศาสนนันทน์</v>
      </c>
      <c r="O8" s="1017" t="str">
        <f>MAIN_Setting!$D$36</f>
        <v>นายปัญญา   ผาธรรม</v>
      </c>
      <c r="P8" s="1018" t="str">
        <f>MAIN_Setting!$D$25</f>
        <v>นายช่วงชัย  ศิริสุรักษ์</v>
      </c>
      <c r="Q8" s="1024" t="str">
        <f>IF(ISBLANK(Imports!$C8),"",Imports!$C8)</f>
        <v/>
      </c>
      <c r="R8" s="1018" t="str">
        <f>"("&amp;MAIN_Setting!$D$38&amp;")"</f>
        <v>(นายปัญญา   ผาธรรม)</v>
      </c>
      <c r="T8" s="1041"/>
    </row>
    <row r="9" spans="1:20" ht="24" customHeight="1">
      <c r="A9" s="1015">
        <v>8</v>
      </c>
      <c r="B9" s="1016" t="str">
        <f>IF(ISBLANK(IMPORTS_Sprit_ข้อมูลตกผลึก!$B9),"",IMPORTS_Sprit_ข้อมูลตกผลึก!$B9)</f>
        <v/>
      </c>
      <c r="C9" s="1016" t="str">
        <f>IF(ISBLANK(IMPORTS_Sprit_ข้อมูลตกผลึก!$C9),"",IMPORTS_Sprit_ข้อมูลตกผลึก!$C9)</f>
        <v/>
      </c>
      <c r="D9" s="1017" t="str">
        <f>MAIN_Setting!$D$15</f>
        <v xml:space="preserve">การฝึกอาชีพเร่งด่วน </v>
      </c>
      <c r="E9" s="1018" t="str">
        <f>MAIN_Setting!$D$16</f>
        <v>Re - Training</v>
      </c>
      <c r="F9" s="1018" t="str">
        <f>MAIN_Setting!$D$18</f>
        <v xml:space="preserve">ช่างอเนกประสงค์ (ช่างชุมชน) </v>
      </c>
      <c r="G9" s="1019">
        <f>MAIN_Setting!$D$21</f>
        <v>60</v>
      </c>
      <c r="H9" s="1020" t="str">
        <f>MAIN_Setting!$D$19</f>
        <v>WISDOM</v>
      </c>
      <c r="I9" s="1021">
        <f>MAIN_Setting!$D$22</f>
        <v>60</v>
      </c>
      <c r="J9" s="1022" t="str">
        <f>MAIN_Setting!$D$23</f>
        <v>6 - 15  กันยายน  2561</v>
      </c>
      <c r="K9" s="1018" t="str">
        <f>MAIN_Setting!$D$24</f>
        <v>16 - 20 August 2018</v>
      </c>
      <c r="L9" s="1023" t="str">
        <f>MAIN_Setting!$D$39</f>
        <v>28  กันยายน  2561</v>
      </c>
      <c r="M9" s="1017" t="str">
        <f>MAIN_Setting!$D$40</f>
        <v>28  September  2018</v>
      </c>
      <c r="N9" s="1018" t="str">
        <f>MAIN_Setting!$D$34</f>
        <v>นายณัฐวัฒน์   ศาสนนันทน์</v>
      </c>
      <c r="O9" s="1017" t="str">
        <f>MAIN_Setting!$D$36</f>
        <v>นายปัญญา   ผาธรรม</v>
      </c>
      <c r="P9" s="1018" t="str">
        <f>MAIN_Setting!$D$25</f>
        <v>นายช่วงชัย  ศิริสุรักษ์</v>
      </c>
      <c r="Q9" s="1024" t="str">
        <f>IF(ISBLANK(Imports!$C9),"",Imports!$C9)</f>
        <v/>
      </c>
      <c r="R9" s="1018" t="str">
        <f>"("&amp;MAIN_Setting!$D$38&amp;")"</f>
        <v>(นายปัญญา   ผาธรรม)</v>
      </c>
      <c r="T9" s="1041"/>
    </row>
    <row r="10" spans="1:20" ht="24" customHeight="1">
      <c r="A10" s="1015">
        <v>9</v>
      </c>
      <c r="B10" s="1016" t="str">
        <f>IF(ISBLANK(IMPORTS_Sprit_ข้อมูลตกผลึก!$B10),"",IMPORTS_Sprit_ข้อมูลตกผลึก!$B10)</f>
        <v/>
      </c>
      <c r="C10" s="1016" t="str">
        <f>IF(ISBLANK(IMPORTS_Sprit_ข้อมูลตกผลึก!$C10),"",IMPORTS_Sprit_ข้อมูลตกผลึก!$C10)</f>
        <v/>
      </c>
      <c r="D10" s="1017" t="str">
        <f>MAIN_Setting!$D$15</f>
        <v xml:space="preserve">การฝึกอาชีพเร่งด่วน </v>
      </c>
      <c r="E10" s="1018" t="str">
        <f>MAIN_Setting!$D$16</f>
        <v>Re - Training</v>
      </c>
      <c r="F10" s="1018" t="str">
        <f>MAIN_Setting!$D$18</f>
        <v xml:space="preserve">ช่างอเนกประสงค์ (ช่างชุมชน) </v>
      </c>
      <c r="G10" s="1019">
        <f>MAIN_Setting!$D$21</f>
        <v>60</v>
      </c>
      <c r="H10" s="1020" t="str">
        <f>MAIN_Setting!$D$19</f>
        <v>WISDOM</v>
      </c>
      <c r="I10" s="1021">
        <f>MAIN_Setting!$D$22</f>
        <v>60</v>
      </c>
      <c r="J10" s="1022" t="str">
        <f>MAIN_Setting!$D$23</f>
        <v>6 - 15  กันยายน  2561</v>
      </c>
      <c r="K10" s="1018" t="str">
        <f>MAIN_Setting!$D$24</f>
        <v>16 - 20 August 2018</v>
      </c>
      <c r="L10" s="1023" t="str">
        <f>MAIN_Setting!$D$39</f>
        <v>28  กันยายน  2561</v>
      </c>
      <c r="M10" s="1017" t="str">
        <f>MAIN_Setting!$D$40</f>
        <v>28  September  2018</v>
      </c>
      <c r="N10" s="1018" t="str">
        <f>MAIN_Setting!$D$34</f>
        <v>นายณัฐวัฒน์   ศาสนนันทน์</v>
      </c>
      <c r="O10" s="1017" t="str">
        <f>MAIN_Setting!$D$36</f>
        <v>นายปัญญา   ผาธรรม</v>
      </c>
      <c r="P10" s="1018" t="str">
        <f>MAIN_Setting!$D$25</f>
        <v>นายช่วงชัย  ศิริสุรักษ์</v>
      </c>
      <c r="Q10" s="1024" t="str">
        <f>IF(ISBLANK(Imports!$C10),"",Imports!$C10)</f>
        <v/>
      </c>
      <c r="R10" s="1018" t="str">
        <f>"("&amp;MAIN_Setting!$D$38&amp;")"</f>
        <v>(นายปัญญา   ผาธรรม)</v>
      </c>
      <c r="T10" s="1041"/>
    </row>
    <row r="11" spans="1:20" ht="24" customHeight="1">
      <c r="A11" s="1015">
        <v>10</v>
      </c>
      <c r="B11" s="1016" t="str">
        <f>IF(ISBLANK(IMPORTS_Sprit_ข้อมูลตกผลึก!$B11),"",IMPORTS_Sprit_ข้อมูลตกผลึก!$B11)</f>
        <v/>
      </c>
      <c r="C11" s="1016" t="str">
        <f>IF(ISBLANK(IMPORTS_Sprit_ข้อมูลตกผลึก!$C11),"",IMPORTS_Sprit_ข้อมูลตกผลึก!$C11)</f>
        <v/>
      </c>
      <c r="D11" s="1017" t="str">
        <f>MAIN_Setting!$D$15</f>
        <v xml:space="preserve">การฝึกอาชีพเร่งด่วน </v>
      </c>
      <c r="E11" s="1018" t="str">
        <f>MAIN_Setting!$D$16</f>
        <v>Re - Training</v>
      </c>
      <c r="F11" s="1018" t="str">
        <f>MAIN_Setting!$D$18</f>
        <v xml:space="preserve">ช่างอเนกประสงค์ (ช่างชุมชน) </v>
      </c>
      <c r="G11" s="1019">
        <f>MAIN_Setting!$D$21</f>
        <v>60</v>
      </c>
      <c r="H11" s="1020" t="str">
        <f>MAIN_Setting!$D$19</f>
        <v>WISDOM</v>
      </c>
      <c r="I11" s="1021">
        <f>MAIN_Setting!$D$22</f>
        <v>60</v>
      </c>
      <c r="J11" s="1022" t="str">
        <f>MAIN_Setting!$D$23</f>
        <v>6 - 15  กันยายน  2561</v>
      </c>
      <c r="K11" s="1018" t="str">
        <f>MAIN_Setting!$D$24</f>
        <v>16 - 20 August 2018</v>
      </c>
      <c r="L11" s="1023" t="str">
        <f>MAIN_Setting!$D$39</f>
        <v>28  กันยายน  2561</v>
      </c>
      <c r="M11" s="1017" t="str">
        <f>MAIN_Setting!$D$40</f>
        <v>28  September  2018</v>
      </c>
      <c r="N11" s="1018" t="str">
        <f>MAIN_Setting!$D$34</f>
        <v>นายณัฐวัฒน์   ศาสนนันทน์</v>
      </c>
      <c r="O11" s="1017" t="str">
        <f>MAIN_Setting!$D$36</f>
        <v>นายปัญญา   ผาธรรม</v>
      </c>
      <c r="P11" s="1018" t="str">
        <f>MAIN_Setting!$D$25</f>
        <v>นายช่วงชัย  ศิริสุรักษ์</v>
      </c>
      <c r="Q11" s="1024" t="str">
        <f>IF(ISBLANK(Imports!$C11),"",Imports!$C11)</f>
        <v/>
      </c>
      <c r="R11" s="1018" t="str">
        <f>"("&amp;MAIN_Setting!$D$38&amp;")"</f>
        <v>(นายปัญญา   ผาธรรม)</v>
      </c>
      <c r="T11" s="1041"/>
    </row>
    <row r="12" spans="1:20" ht="24" customHeight="1">
      <c r="A12" s="1015">
        <v>11</v>
      </c>
      <c r="B12" s="1016" t="str">
        <f>IF(ISBLANK(IMPORTS_Sprit_ข้อมูลตกผลึก!$B12),"",IMPORTS_Sprit_ข้อมูลตกผลึก!$B12)</f>
        <v/>
      </c>
      <c r="C12" s="1016" t="str">
        <f>IF(ISBLANK(IMPORTS_Sprit_ข้อมูลตกผลึก!$C12),"",IMPORTS_Sprit_ข้อมูลตกผลึก!$C12)</f>
        <v/>
      </c>
      <c r="D12" s="1017" t="str">
        <f>MAIN_Setting!$D$15</f>
        <v xml:space="preserve">การฝึกอาชีพเร่งด่วน </v>
      </c>
      <c r="E12" s="1018" t="str">
        <f>MAIN_Setting!$D$16</f>
        <v>Re - Training</v>
      </c>
      <c r="F12" s="1018" t="str">
        <f>MAIN_Setting!$D$18</f>
        <v xml:space="preserve">ช่างอเนกประสงค์ (ช่างชุมชน) </v>
      </c>
      <c r="G12" s="1019">
        <f>MAIN_Setting!$D$21</f>
        <v>60</v>
      </c>
      <c r="H12" s="1020" t="str">
        <f>MAIN_Setting!$D$19</f>
        <v>WISDOM</v>
      </c>
      <c r="I12" s="1021">
        <f>MAIN_Setting!$D$22</f>
        <v>60</v>
      </c>
      <c r="J12" s="1022" t="str">
        <f>MAIN_Setting!$D$23</f>
        <v>6 - 15  กันยายน  2561</v>
      </c>
      <c r="K12" s="1018" t="str">
        <f>MAIN_Setting!$D$24</f>
        <v>16 - 20 August 2018</v>
      </c>
      <c r="L12" s="1023" t="str">
        <f>MAIN_Setting!$D$39</f>
        <v>28  กันยายน  2561</v>
      </c>
      <c r="M12" s="1017" t="str">
        <f>MAIN_Setting!$D$40</f>
        <v>28  September  2018</v>
      </c>
      <c r="N12" s="1018" t="str">
        <f>MAIN_Setting!$D$34</f>
        <v>นายณัฐวัฒน์   ศาสนนันทน์</v>
      </c>
      <c r="O12" s="1017" t="str">
        <f>MAIN_Setting!$D$36</f>
        <v>นายปัญญา   ผาธรรม</v>
      </c>
      <c r="P12" s="1018" t="str">
        <f>MAIN_Setting!$D$25</f>
        <v>นายช่วงชัย  ศิริสุรักษ์</v>
      </c>
      <c r="Q12" s="1024" t="str">
        <f>IF(ISBLANK(Imports!$C12),"",Imports!$C12)</f>
        <v/>
      </c>
      <c r="R12" s="1018" t="str">
        <f>"("&amp;MAIN_Setting!$D$38&amp;")"</f>
        <v>(นายปัญญา   ผาธรรม)</v>
      </c>
      <c r="T12" s="1041"/>
    </row>
    <row r="13" spans="1:20" ht="24" customHeight="1">
      <c r="A13" s="1015">
        <v>12</v>
      </c>
      <c r="B13" s="1016" t="str">
        <f>IF(ISBLANK(IMPORTS_Sprit_ข้อมูลตกผลึก!$B13),"",IMPORTS_Sprit_ข้อมูลตกผลึก!$B13)</f>
        <v/>
      </c>
      <c r="C13" s="1016" t="str">
        <f>IF(ISBLANK(IMPORTS_Sprit_ข้อมูลตกผลึก!$C13),"",IMPORTS_Sprit_ข้อมูลตกผลึก!$C13)</f>
        <v/>
      </c>
      <c r="D13" s="1017" t="str">
        <f>MAIN_Setting!$D$15</f>
        <v xml:space="preserve">การฝึกอาชีพเร่งด่วน </v>
      </c>
      <c r="E13" s="1018" t="str">
        <f>MAIN_Setting!$D$16</f>
        <v>Re - Training</v>
      </c>
      <c r="F13" s="1018" t="str">
        <f>MAIN_Setting!$D$18</f>
        <v xml:space="preserve">ช่างอเนกประสงค์ (ช่างชุมชน) </v>
      </c>
      <c r="G13" s="1019">
        <f>MAIN_Setting!$D$21</f>
        <v>60</v>
      </c>
      <c r="H13" s="1020" t="str">
        <f>MAIN_Setting!$D$19</f>
        <v>WISDOM</v>
      </c>
      <c r="I13" s="1021">
        <f>MAIN_Setting!$D$22</f>
        <v>60</v>
      </c>
      <c r="J13" s="1022" t="str">
        <f>MAIN_Setting!$D$23</f>
        <v>6 - 15  กันยายน  2561</v>
      </c>
      <c r="K13" s="1018" t="str">
        <f>MAIN_Setting!$D$24</f>
        <v>16 - 20 August 2018</v>
      </c>
      <c r="L13" s="1023" t="str">
        <f>MAIN_Setting!$D$39</f>
        <v>28  กันยายน  2561</v>
      </c>
      <c r="M13" s="1017" t="str">
        <f>MAIN_Setting!$D$40</f>
        <v>28  September  2018</v>
      </c>
      <c r="N13" s="1018" t="str">
        <f>MAIN_Setting!$D$34</f>
        <v>นายณัฐวัฒน์   ศาสนนันทน์</v>
      </c>
      <c r="O13" s="1017" t="str">
        <f>MAIN_Setting!$D$36</f>
        <v>นายปัญญา   ผาธรรม</v>
      </c>
      <c r="P13" s="1018" t="str">
        <f>MAIN_Setting!$D$25</f>
        <v>นายช่วงชัย  ศิริสุรักษ์</v>
      </c>
      <c r="Q13" s="1024" t="str">
        <f>IF(ISBLANK(Imports!$C13),"",Imports!$C13)</f>
        <v/>
      </c>
      <c r="R13" s="1018" t="str">
        <f>"("&amp;MAIN_Setting!$D$38&amp;")"</f>
        <v>(นายปัญญา   ผาธรรม)</v>
      </c>
      <c r="T13" s="1041"/>
    </row>
    <row r="14" spans="1:20" ht="24" customHeight="1">
      <c r="A14" s="1015">
        <v>13</v>
      </c>
      <c r="B14" s="1016" t="str">
        <f>IF(ISBLANK(IMPORTS_Sprit_ข้อมูลตกผลึก!$B14),"",IMPORTS_Sprit_ข้อมูลตกผลึก!$B14)</f>
        <v/>
      </c>
      <c r="C14" s="1016" t="str">
        <f>IF(ISBLANK(IMPORTS_Sprit_ข้อมูลตกผลึก!$C14),"",IMPORTS_Sprit_ข้อมูลตกผลึก!$C14)</f>
        <v/>
      </c>
      <c r="D14" s="1017" t="str">
        <f>MAIN_Setting!$D$15</f>
        <v xml:space="preserve">การฝึกอาชีพเร่งด่วน </v>
      </c>
      <c r="E14" s="1018" t="str">
        <f>MAIN_Setting!$D$16</f>
        <v>Re - Training</v>
      </c>
      <c r="F14" s="1018" t="str">
        <f>MAIN_Setting!$D$18</f>
        <v xml:space="preserve">ช่างอเนกประสงค์ (ช่างชุมชน) </v>
      </c>
      <c r="G14" s="1019">
        <f>MAIN_Setting!$D$21</f>
        <v>60</v>
      </c>
      <c r="H14" s="1020" t="str">
        <f>MAIN_Setting!$D$19</f>
        <v>WISDOM</v>
      </c>
      <c r="I14" s="1021">
        <f>MAIN_Setting!$D$22</f>
        <v>60</v>
      </c>
      <c r="J14" s="1022" t="str">
        <f>MAIN_Setting!$D$23</f>
        <v>6 - 15  กันยายน  2561</v>
      </c>
      <c r="K14" s="1018" t="str">
        <f>MAIN_Setting!$D$24</f>
        <v>16 - 20 August 2018</v>
      </c>
      <c r="L14" s="1023" t="str">
        <f>MAIN_Setting!$D$39</f>
        <v>28  กันยายน  2561</v>
      </c>
      <c r="M14" s="1017" t="str">
        <f>MAIN_Setting!$D$40</f>
        <v>28  September  2018</v>
      </c>
      <c r="N14" s="1018" t="str">
        <f>MAIN_Setting!$D$34</f>
        <v>นายณัฐวัฒน์   ศาสนนันทน์</v>
      </c>
      <c r="O14" s="1017" t="str">
        <f>MAIN_Setting!$D$36</f>
        <v>นายปัญญา   ผาธรรม</v>
      </c>
      <c r="P14" s="1018" t="str">
        <f>MAIN_Setting!$D$25</f>
        <v>นายช่วงชัย  ศิริสุรักษ์</v>
      </c>
      <c r="Q14" s="1024" t="str">
        <f>IF(ISBLANK(Imports!$C14),"",Imports!$C14)</f>
        <v/>
      </c>
      <c r="R14" s="1018" t="str">
        <f>"("&amp;MAIN_Setting!$D$38&amp;")"</f>
        <v>(นายปัญญา   ผาธรรม)</v>
      </c>
      <c r="T14" s="1041"/>
    </row>
    <row r="15" spans="1:20" ht="24" customHeight="1">
      <c r="A15" s="1015">
        <v>14</v>
      </c>
      <c r="B15" s="1016" t="str">
        <f>IF(ISBLANK(IMPORTS_Sprit_ข้อมูลตกผลึก!$B15),"",IMPORTS_Sprit_ข้อมูลตกผลึก!$B15)</f>
        <v/>
      </c>
      <c r="C15" s="1016" t="str">
        <f>IF(ISBLANK(IMPORTS_Sprit_ข้อมูลตกผลึก!$C15),"",IMPORTS_Sprit_ข้อมูลตกผลึก!$C15)</f>
        <v/>
      </c>
      <c r="D15" s="1017" t="str">
        <f>MAIN_Setting!$D$15</f>
        <v xml:space="preserve">การฝึกอาชีพเร่งด่วน </v>
      </c>
      <c r="E15" s="1018" t="str">
        <f>MAIN_Setting!$D$16</f>
        <v>Re - Training</v>
      </c>
      <c r="F15" s="1018" t="str">
        <f>MAIN_Setting!$D$18</f>
        <v xml:space="preserve">ช่างอเนกประสงค์ (ช่างชุมชน) </v>
      </c>
      <c r="G15" s="1019">
        <f>MAIN_Setting!$D$21</f>
        <v>60</v>
      </c>
      <c r="H15" s="1020" t="str">
        <f>MAIN_Setting!$D$19</f>
        <v>WISDOM</v>
      </c>
      <c r="I15" s="1021">
        <f>MAIN_Setting!$D$22</f>
        <v>60</v>
      </c>
      <c r="J15" s="1022" t="str">
        <f>MAIN_Setting!$D$23</f>
        <v>6 - 15  กันยายน  2561</v>
      </c>
      <c r="K15" s="1018" t="str">
        <f>MAIN_Setting!$D$24</f>
        <v>16 - 20 August 2018</v>
      </c>
      <c r="L15" s="1023" t="str">
        <f>MAIN_Setting!$D$39</f>
        <v>28  กันยายน  2561</v>
      </c>
      <c r="M15" s="1017" t="str">
        <f>MAIN_Setting!$D$40</f>
        <v>28  September  2018</v>
      </c>
      <c r="N15" s="1018" t="str">
        <f>MAIN_Setting!$D$34</f>
        <v>นายณัฐวัฒน์   ศาสนนันทน์</v>
      </c>
      <c r="O15" s="1017" t="str">
        <f>MAIN_Setting!$D$36</f>
        <v>นายปัญญา   ผาธรรม</v>
      </c>
      <c r="P15" s="1018" t="str">
        <f>MAIN_Setting!$D$25</f>
        <v>นายช่วงชัย  ศิริสุรักษ์</v>
      </c>
      <c r="Q15" s="1024" t="str">
        <f>IF(ISBLANK(Imports!$C15),"",Imports!$C15)</f>
        <v/>
      </c>
      <c r="R15" s="1018" t="str">
        <f>"("&amp;MAIN_Setting!$D$38&amp;")"</f>
        <v>(นายปัญญา   ผาธรรม)</v>
      </c>
      <c r="T15" s="1041"/>
    </row>
    <row r="16" spans="1:20" ht="24" customHeight="1">
      <c r="A16" s="1015">
        <v>15</v>
      </c>
      <c r="B16" s="1016" t="str">
        <f>IF(ISBLANK(IMPORTS_Sprit_ข้อมูลตกผลึก!$B16),"",IMPORTS_Sprit_ข้อมูลตกผลึก!$B16)</f>
        <v/>
      </c>
      <c r="C16" s="1016" t="str">
        <f>IF(ISBLANK(IMPORTS_Sprit_ข้อมูลตกผลึก!$C16),"",IMPORTS_Sprit_ข้อมูลตกผลึก!$C16)</f>
        <v/>
      </c>
      <c r="D16" s="1017" t="str">
        <f>MAIN_Setting!$D$15</f>
        <v xml:space="preserve">การฝึกอาชีพเร่งด่วน </v>
      </c>
      <c r="E16" s="1018" t="str">
        <f>MAIN_Setting!$D$16</f>
        <v>Re - Training</v>
      </c>
      <c r="F16" s="1018" t="str">
        <f>MAIN_Setting!$D$18</f>
        <v xml:space="preserve">ช่างอเนกประสงค์ (ช่างชุมชน) </v>
      </c>
      <c r="G16" s="1019">
        <f>MAIN_Setting!$D$21</f>
        <v>60</v>
      </c>
      <c r="H16" s="1020" t="str">
        <f>MAIN_Setting!$D$19</f>
        <v>WISDOM</v>
      </c>
      <c r="I16" s="1021">
        <f>MAIN_Setting!$D$22</f>
        <v>60</v>
      </c>
      <c r="J16" s="1022" t="str">
        <f>MAIN_Setting!$D$23</f>
        <v>6 - 15  กันยายน  2561</v>
      </c>
      <c r="K16" s="1018" t="str">
        <f>MAIN_Setting!$D$24</f>
        <v>16 - 20 August 2018</v>
      </c>
      <c r="L16" s="1023" t="str">
        <f>MAIN_Setting!$D$39</f>
        <v>28  กันยายน  2561</v>
      </c>
      <c r="M16" s="1017" t="str">
        <f>MAIN_Setting!$D$40</f>
        <v>28  September  2018</v>
      </c>
      <c r="N16" s="1018" t="str">
        <f>MAIN_Setting!$D$34</f>
        <v>นายณัฐวัฒน์   ศาสนนันทน์</v>
      </c>
      <c r="O16" s="1017" t="str">
        <f>MAIN_Setting!$D$36</f>
        <v>นายปัญญา   ผาธรรม</v>
      </c>
      <c r="P16" s="1018" t="str">
        <f>MAIN_Setting!$D$25</f>
        <v>นายช่วงชัย  ศิริสุรักษ์</v>
      </c>
      <c r="Q16" s="1024" t="str">
        <f>IF(ISBLANK(Imports!$C16),"",Imports!$C16)</f>
        <v/>
      </c>
      <c r="R16" s="1018" t="str">
        <f>"("&amp;MAIN_Setting!$D$38&amp;")"</f>
        <v>(นายปัญญา   ผาธรรม)</v>
      </c>
      <c r="T16" s="1041"/>
    </row>
    <row r="17" spans="1:20" ht="24" customHeight="1">
      <c r="A17" s="1015">
        <v>16</v>
      </c>
      <c r="B17" s="1016" t="str">
        <f>IF(ISBLANK(IMPORTS_Sprit_ข้อมูลตกผลึก!$B17),"",IMPORTS_Sprit_ข้อมูลตกผลึก!$B17)</f>
        <v/>
      </c>
      <c r="C17" s="1016" t="str">
        <f>IF(ISBLANK(IMPORTS_Sprit_ข้อมูลตกผลึก!$C17),"",IMPORTS_Sprit_ข้อมูลตกผลึก!$C17)</f>
        <v/>
      </c>
      <c r="D17" s="1017" t="str">
        <f>MAIN_Setting!$D$15</f>
        <v xml:space="preserve">การฝึกอาชีพเร่งด่วน </v>
      </c>
      <c r="E17" s="1018" t="str">
        <f>MAIN_Setting!$D$16</f>
        <v>Re - Training</v>
      </c>
      <c r="F17" s="1018" t="str">
        <f>MAIN_Setting!$D$18</f>
        <v xml:space="preserve">ช่างอเนกประสงค์ (ช่างชุมชน) </v>
      </c>
      <c r="G17" s="1019">
        <f>MAIN_Setting!$D$21</f>
        <v>60</v>
      </c>
      <c r="H17" s="1020" t="str">
        <f>MAIN_Setting!$D$19</f>
        <v>WISDOM</v>
      </c>
      <c r="I17" s="1021">
        <f>MAIN_Setting!$D$22</f>
        <v>60</v>
      </c>
      <c r="J17" s="1022" t="str">
        <f>MAIN_Setting!$D$23</f>
        <v>6 - 15  กันยายน  2561</v>
      </c>
      <c r="K17" s="1018" t="str">
        <f>MAIN_Setting!$D$24</f>
        <v>16 - 20 August 2018</v>
      </c>
      <c r="L17" s="1023" t="str">
        <f>MAIN_Setting!$D$39</f>
        <v>28  กันยายน  2561</v>
      </c>
      <c r="M17" s="1017" t="str">
        <f>MAIN_Setting!$D$40</f>
        <v>28  September  2018</v>
      </c>
      <c r="N17" s="1018" t="str">
        <f>MAIN_Setting!$D$34</f>
        <v>นายณัฐวัฒน์   ศาสนนันทน์</v>
      </c>
      <c r="O17" s="1017" t="str">
        <f>MAIN_Setting!$D$36</f>
        <v>นายปัญญา   ผาธรรม</v>
      </c>
      <c r="P17" s="1018" t="str">
        <f>MAIN_Setting!$D$25</f>
        <v>นายช่วงชัย  ศิริสุรักษ์</v>
      </c>
      <c r="Q17" s="1024" t="str">
        <f>IF(ISBLANK(Imports!$C17),"",Imports!$C17)</f>
        <v/>
      </c>
      <c r="R17" s="1018" t="str">
        <f>"("&amp;MAIN_Setting!$D$38&amp;")"</f>
        <v>(นายปัญญา   ผาธรรม)</v>
      </c>
      <c r="T17" s="1041"/>
    </row>
    <row r="18" spans="1:20" ht="24" customHeight="1">
      <c r="A18" s="1015">
        <v>17</v>
      </c>
      <c r="B18" s="1016" t="str">
        <f>IF(ISBLANK(IMPORTS_Sprit_ข้อมูลตกผลึก!$B18),"",IMPORTS_Sprit_ข้อมูลตกผลึก!$B18)</f>
        <v/>
      </c>
      <c r="C18" s="1016" t="str">
        <f>IF(ISBLANK(IMPORTS_Sprit_ข้อมูลตกผลึก!$C18),"",IMPORTS_Sprit_ข้อมูลตกผลึก!$C18)</f>
        <v/>
      </c>
      <c r="D18" s="1017" t="str">
        <f>MAIN_Setting!$D$15</f>
        <v xml:space="preserve">การฝึกอาชีพเร่งด่วน </v>
      </c>
      <c r="E18" s="1018" t="str">
        <f>MAIN_Setting!$D$16</f>
        <v>Re - Training</v>
      </c>
      <c r="F18" s="1018" t="str">
        <f>MAIN_Setting!$D$18</f>
        <v xml:space="preserve">ช่างอเนกประสงค์ (ช่างชุมชน) </v>
      </c>
      <c r="G18" s="1019">
        <f>MAIN_Setting!$D$21</f>
        <v>60</v>
      </c>
      <c r="H18" s="1020" t="str">
        <f>MAIN_Setting!$D$19</f>
        <v>WISDOM</v>
      </c>
      <c r="I18" s="1021">
        <f>MAIN_Setting!$D$22</f>
        <v>60</v>
      </c>
      <c r="J18" s="1022" t="str">
        <f>MAIN_Setting!$D$23</f>
        <v>6 - 15  กันยายน  2561</v>
      </c>
      <c r="K18" s="1018" t="str">
        <f>MAIN_Setting!$D$24</f>
        <v>16 - 20 August 2018</v>
      </c>
      <c r="L18" s="1023" t="str">
        <f>MAIN_Setting!$D$39</f>
        <v>28  กันยายน  2561</v>
      </c>
      <c r="M18" s="1017" t="str">
        <f>MAIN_Setting!$D$40</f>
        <v>28  September  2018</v>
      </c>
      <c r="N18" s="1018" t="str">
        <f>MAIN_Setting!$D$34</f>
        <v>นายณัฐวัฒน์   ศาสนนันทน์</v>
      </c>
      <c r="O18" s="1017" t="str">
        <f>MAIN_Setting!$D$36</f>
        <v>นายปัญญา   ผาธรรม</v>
      </c>
      <c r="P18" s="1018" t="str">
        <f>MAIN_Setting!$D$25</f>
        <v>นายช่วงชัย  ศิริสุรักษ์</v>
      </c>
      <c r="Q18" s="1024" t="str">
        <f>IF(ISBLANK(Imports!$C18),"",Imports!$C18)</f>
        <v/>
      </c>
      <c r="R18" s="1018" t="str">
        <f>"("&amp;MAIN_Setting!$D$38&amp;")"</f>
        <v>(นายปัญญา   ผาธรรม)</v>
      </c>
      <c r="T18" s="1041"/>
    </row>
    <row r="19" spans="1:20" ht="24" customHeight="1">
      <c r="A19" s="1015">
        <v>18</v>
      </c>
      <c r="B19" s="1016" t="str">
        <f>IF(ISBLANK(IMPORTS_Sprit_ข้อมูลตกผลึก!$B19),"",IMPORTS_Sprit_ข้อมูลตกผลึก!$B19)</f>
        <v/>
      </c>
      <c r="C19" s="1016" t="str">
        <f>IF(ISBLANK(IMPORTS_Sprit_ข้อมูลตกผลึก!$C19),"",IMPORTS_Sprit_ข้อมูลตกผลึก!$C19)</f>
        <v/>
      </c>
      <c r="D19" s="1017" t="str">
        <f>MAIN_Setting!$D$15</f>
        <v xml:space="preserve">การฝึกอาชีพเร่งด่วน </v>
      </c>
      <c r="E19" s="1018" t="str">
        <f>MAIN_Setting!$D$16</f>
        <v>Re - Training</v>
      </c>
      <c r="F19" s="1018" t="str">
        <f>MAIN_Setting!$D$18</f>
        <v xml:space="preserve">ช่างอเนกประสงค์ (ช่างชุมชน) </v>
      </c>
      <c r="G19" s="1019">
        <f>MAIN_Setting!$D$21</f>
        <v>60</v>
      </c>
      <c r="H19" s="1020" t="str">
        <f>MAIN_Setting!$D$19</f>
        <v>WISDOM</v>
      </c>
      <c r="I19" s="1021">
        <f>MAIN_Setting!$D$22</f>
        <v>60</v>
      </c>
      <c r="J19" s="1022" t="str">
        <f>MAIN_Setting!$D$23</f>
        <v>6 - 15  กันยายน  2561</v>
      </c>
      <c r="K19" s="1018" t="str">
        <f>MAIN_Setting!$D$24</f>
        <v>16 - 20 August 2018</v>
      </c>
      <c r="L19" s="1023" t="str">
        <f>MAIN_Setting!$D$39</f>
        <v>28  กันยายน  2561</v>
      </c>
      <c r="M19" s="1017" t="str">
        <f>MAIN_Setting!$D$40</f>
        <v>28  September  2018</v>
      </c>
      <c r="N19" s="1018" t="str">
        <f>MAIN_Setting!$D$34</f>
        <v>นายณัฐวัฒน์   ศาสนนันทน์</v>
      </c>
      <c r="O19" s="1017" t="str">
        <f>MAIN_Setting!$D$36</f>
        <v>นายปัญญา   ผาธรรม</v>
      </c>
      <c r="P19" s="1018" t="str">
        <f>MAIN_Setting!$D$25</f>
        <v>นายช่วงชัย  ศิริสุรักษ์</v>
      </c>
      <c r="Q19" s="1024" t="str">
        <f>IF(ISBLANK(Imports!$C19),"",Imports!$C19)</f>
        <v/>
      </c>
      <c r="R19" s="1018" t="str">
        <f>"("&amp;MAIN_Setting!$D$38&amp;")"</f>
        <v>(นายปัญญา   ผาธรรม)</v>
      </c>
      <c r="T19" s="1041"/>
    </row>
    <row r="20" spans="1:20" ht="24" customHeight="1">
      <c r="A20" s="1015">
        <v>19</v>
      </c>
      <c r="B20" s="1016" t="str">
        <f>IF(ISBLANK(IMPORTS_Sprit_ข้อมูลตกผลึก!$B20),"",IMPORTS_Sprit_ข้อมูลตกผลึก!$B20)</f>
        <v/>
      </c>
      <c r="C20" s="1016" t="str">
        <f>IF(ISBLANK(IMPORTS_Sprit_ข้อมูลตกผลึก!$C20),"",IMPORTS_Sprit_ข้อมูลตกผลึก!$C20)</f>
        <v/>
      </c>
      <c r="D20" s="1017" t="str">
        <f>MAIN_Setting!$D$15</f>
        <v xml:space="preserve">การฝึกอาชีพเร่งด่วน </v>
      </c>
      <c r="E20" s="1018" t="str">
        <f>MAIN_Setting!$D$16</f>
        <v>Re - Training</v>
      </c>
      <c r="F20" s="1018" t="str">
        <f>MAIN_Setting!$D$18</f>
        <v xml:space="preserve">ช่างอเนกประสงค์ (ช่างชุมชน) </v>
      </c>
      <c r="G20" s="1019">
        <f>MAIN_Setting!$D$21</f>
        <v>60</v>
      </c>
      <c r="H20" s="1020" t="str">
        <f>MAIN_Setting!$D$19</f>
        <v>WISDOM</v>
      </c>
      <c r="I20" s="1021">
        <f>MAIN_Setting!$D$22</f>
        <v>60</v>
      </c>
      <c r="J20" s="1022" t="str">
        <f>MAIN_Setting!$D$23</f>
        <v>6 - 15  กันยายน  2561</v>
      </c>
      <c r="K20" s="1018" t="str">
        <f>MAIN_Setting!$D$24</f>
        <v>16 - 20 August 2018</v>
      </c>
      <c r="L20" s="1023" t="str">
        <f>MAIN_Setting!$D$39</f>
        <v>28  กันยายน  2561</v>
      </c>
      <c r="M20" s="1017" t="str">
        <f>MAIN_Setting!$D$40</f>
        <v>28  September  2018</v>
      </c>
      <c r="N20" s="1018" t="str">
        <f>MAIN_Setting!$D$34</f>
        <v>นายณัฐวัฒน์   ศาสนนันทน์</v>
      </c>
      <c r="O20" s="1017" t="str">
        <f>MAIN_Setting!$D$36</f>
        <v>นายปัญญา   ผาธรรม</v>
      </c>
      <c r="P20" s="1018" t="str">
        <f>MAIN_Setting!$D$25</f>
        <v>นายช่วงชัย  ศิริสุรักษ์</v>
      </c>
      <c r="Q20" s="1024" t="str">
        <f>IF(ISBLANK(Imports!$C20),"",Imports!$C20)</f>
        <v/>
      </c>
      <c r="R20" s="1018" t="str">
        <f>"("&amp;MAIN_Setting!$D$38&amp;")"</f>
        <v>(นายปัญญา   ผาธรรม)</v>
      </c>
      <c r="T20" s="1041"/>
    </row>
    <row r="21" spans="1:20" ht="24" customHeight="1">
      <c r="A21" s="1015">
        <v>20</v>
      </c>
      <c r="B21" s="1016" t="str">
        <f>IF(ISBLANK(IMPORTS_Sprit_ข้อมูลตกผลึก!$B21),"",IMPORTS_Sprit_ข้อมูลตกผลึก!$B21)</f>
        <v/>
      </c>
      <c r="C21" s="1016" t="str">
        <f>IF(ISBLANK(IMPORTS_Sprit_ข้อมูลตกผลึก!$C21),"",IMPORTS_Sprit_ข้อมูลตกผลึก!$C21)</f>
        <v/>
      </c>
      <c r="D21" s="1017" t="str">
        <f>MAIN_Setting!$D$15</f>
        <v xml:space="preserve">การฝึกอาชีพเร่งด่วน </v>
      </c>
      <c r="E21" s="1018" t="str">
        <f>MAIN_Setting!$D$16</f>
        <v>Re - Training</v>
      </c>
      <c r="F21" s="1018" t="str">
        <f>MAIN_Setting!$D$18</f>
        <v xml:space="preserve">ช่างอเนกประสงค์ (ช่างชุมชน) </v>
      </c>
      <c r="G21" s="1019">
        <f>MAIN_Setting!$D$21</f>
        <v>60</v>
      </c>
      <c r="H21" s="1020" t="str">
        <f>MAIN_Setting!$D$19</f>
        <v>WISDOM</v>
      </c>
      <c r="I21" s="1021">
        <f>MAIN_Setting!$D$22</f>
        <v>60</v>
      </c>
      <c r="J21" s="1022" t="str">
        <f>MAIN_Setting!$D$23</f>
        <v>6 - 15  กันยายน  2561</v>
      </c>
      <c r="K21" s="1018" t="str">
        <f>MAIN_Setting!$D$24</f>
        <v>16 - 20 August 2018</v>
      </c>
      <c r="L21" s="1023" t="str">
        <f>MAIN_Setting!$D$39</f>
        <v>28  กันยายน  2561</v>
      </c>
      <c r="M21" s="1017" t="str">
        <f>MAIN_Setting!$D$40</f>
        <v>28  September  2018</v>
      </c>
      <c r="N21" s="1018" t="str">
        <f>MAIN_Setting!$D$34</f>
        <v>นายณัฐวัฒน์   ศาสนนันทน์</v>
      </c>
      <c r="O21" s="1017" t="str">
        <f>MAIN_Setting!$D$36</f>
        <v>นายปัญญา   ผาธรรม</v>
      </c>
      <c r="P21" s="1018" t="str">
        <f>MAIN_Setting!$D$25</f>
        <v>นายช่วงชัย  ศิริสุรักษ์</v>
      </c>
      <c r="Q21" s="1024" t="str">
        <f>IF(ISBLANK(Imports!$C21),"",Imports!$C21)</f>
        <v/>
      </c>
      <c r="R21" s="1018" t="str">
        <f>"("&amp;MAIN_Setting!$D$38&amp;")"</f>
        <v>(นายปัญญา   ผาธรรม)</v>
      </c>
      <c r="T21" s="1041"/>
    </row>
    <row r="22" spans="1:20" ht="21">
      <c r="A22" s="1015">
        <v>21</v>
      </c>
      <c r="B22" s="1016" t="str">
        <f>IF(ISBLANK(IMPORTS_Sprit_ข้อมูลตกผลึก!$B22),"",IMPORTS_Sprit_ข้อมูลตกผลึก!$B22)</f>
        <v/>
      </c>
      <c r="C22" s="1016" t="str">
        <f>IF(ISBLANK(IMPORTS_Sprit_ข้อมูลตกผลึก!$C22),"",IMPORTS_Sprit_ข้อมูลตกผลึก!$C22)</f>
        <v/>
      </c>
      <c r="D22" s="1017" t="str">
        <f>MAIN_Setting!$D$15</f>
        <v xml:space="preserve">การฝึกอาชีพเร่งด่วน </v>
      </c>
      <c r="E22" s="1018" t="str">
        <f>MAIN_Setting!$D$16</f>
        <v>Re - Training</v>
      </c>
      <c r="F22" s="1018" t="str">
        <f>MAIN_Setting!$D$18</f>
        <v xml:space="preserve">ช่างอเนกประสงค์ (ช่างชุมชน) </v>
      </c>
      <c r="G22" s="1019">
        <f>MAIN_Setting!$D$21</f>
        <v>60</v>
      </c>
      <c r="H22" s="1020" t="str">
        <f>MAIN_Setting!$D$19</f>
        <v>WISDOM</v>
      </c>
      <c r="I22" s="1021">
        <f>MAIN_Setting!$D$22</f>
        <v>60</v>
      </c>
      <c r="J22" s="1022" t="str">
        <f>MAIN_Setting!$D$23</f>
        <v>6 - 15  กันยายน  2561</v>
      </c>
      <c r="K22" s="1018" t="str">
        <f>MAIN_Setting!$D$24</f>
        <v>16 - 20 August 2018</v>
      </c>
      <c r="L22" s="1023" t="str">
        <f>MAIN_Setting!$D$39</f>
        <v>28  กันยายน  2561</v>
      </c>
      <c r="M22" s="1017" t="str">
        <f>MAIN_Setting!$D$40</f>
        <v>28  September  2018</v>
      </c>
      <c r="N22" s="1018" t="str">
        <f>MAIN_Setting!$D$34</f>
        <v>นายณัฐวัฒน์   ศาสนนันทน์</v>
      </c>
      <c r="O22" s="1017" t="str">
        <f>MAIN_Setting!$D$36</f>
        <v>นายปัญญา   ผาธรรม</v>
      </c>
      <c r="P22" s="1018" t="str">
        <f>MAIN_Setting!$D$25</f>
        <v>นายช่วงชัย  ศิริสุรักษ์</v>
      </c>
      <c r="Q22" s="1024" t="str">
        <f>IF(ISBLANK(Imports!$C22),"",Imports!$C22)</f>
        <v/>
      </c>
      <c r="R22" s="1018" t="str">
        <f>"("&amp;MAIN_Setting!$D$38&amp;")"</f>
        <v>(นายปัญญา   ผาธรรม)</v>
      </c>
    </row>
    <row r="23" spans="1:20" ht="21">
      <c r="A23" s="1015">
        <v>22</v>
      </c>
      <c r="B23" s="1016" t="str">
        <f>IF(ISBLANK(IMPORTS_Sprit_ข้อมูลตกผลึก!$B23),"",IMPORTS_Sprit_ข้อมูลตกผลึก!$B23)</f>
        <v/>
      </c>
      <c r="C23" s="1016" t="str">
        <f>IF(ISBLANK(IMPORTS_Sprit_ข้อมูลตกผลึก!$C23),"",IMPORTS_Sprit_ข้อมูลตกผลึก!$C23)</f>
        <v/>
      </c>
      <c r="D23" s="1017" t="str">
        <f>MAIN_Setting!$D$15</f>
        <v xml:space="preserve">การฝึกอาชีพเร่งด่วน </v>
      </c>
      <c r="E23" s="1018" t="str">
        <f>MAIN_Setting!$D$16</f>
        <v>Re - Training</v>
      </c>
      <c r="F23" s="1018" t="str">
        <f>MAIN_Setting!$D$18</f>
        <v xml:space="preserve">ช่างอเนกประสงค์ (ช่างชุมชน) </v>
      </c>
      <c r="G23" s="1019">
        <f>MAIN_Setting!$D$21</f>
        <v>60</v>
      </c>
      <c r="H23" s="1020" t="str">
        <f>MAIN_Setting!$D$19</f>
        <v>WISDOM</v>
      </c>
      <c r="I23" s="1021">
        <f>MAIN_Setting!$D$22</f>
        <v>60</v>
      </c>
      <c r="J23" s="1022" t="str">
        <f>MAIN_Setting!$D$23</f>
        <v>6 - 15  กันยายน  2561</v>
      </c>
      <c r="K23" s="1018" t="str">
        <f>MAIN_Setting!$D$24</f>
        <v>16 - 20 August 2018</v>
      </c>
      <c r="L23" s="1023" t="str">
        <f>MAIN_Setting!$D$39</f>
        <v>28  กันยายน  2561</v>
      </c>
      <c r="M23" s="1017" t="str">
        <f>MAIN_Setting!$D$40</f>
        <v>28  September  2018</v>
      </c>
      <c r="N23" s="1018" t="str">
        <f>MAIN_Setting!$D$34</f>
        <v>นายณัฐวัฒน์   ศาสนนันทน์</v>
      </c>
      <c r="O23" s="1017" t="str">
        <f>MAIN_Setting!$D$36</f>
        <v>นายปัญญา   ผาธรรม</v>
      </c>
      <c r="P23" s="1018" t="str">
        <f>MAIN_Setting!$D$25</f>
        <v>นายช่วงชัย  ศิริสุรักษ์</v>
      </c>
      <c r="Q23" s="1024" t="str">
        <f>IF(ISBLANK(Imports!$C23),"",Imports!$C23)</f>
        <v/>
      </c>
      <c r="R23" s="1018" t="str">
        <f>"("&amp;MAIN_Setting!$D$38&amp;")"</f>
        <v>(นายปัญญา   ผาธรรม)</v>
      </c>
    </row>
    <row r="24" spans="1:20" ht="21">
      <c r="A24" s="1015">
        <v>23</v>
      </c>
      <c r="B24" s="1016" t="str">
        <f>IF(ISBLANK(IMPORTS_Sprit_ข้อมูลตกผลึก!$B24),"",IMPORTS_Sprit_ข้อมูลตกผลึก!$B24)</f>
        <v/>
      </c>
      <c r="C24" s="1016" t="str">
        <f>IF(ISBLANK(IMPORTS_Sprit_ข้อมูลตกผลึก!$C24),"",IMPORTS_Sprit_ข้อมูลตกผลึก!$C24)</f>
        <v/>
      </c>
      <c r="D24" s="1017" t="str">
        <f>MAIN_Setting!$D$15</f>
        <v xml:space="preserve">การฝึกอาชีพเร่งด่วน </v>
      </c>
      <c r="E24" s="1018" t="str">
        <f>MAIN_Setting!$D$16</f>
        <v>Re - Training</v>
      </c>
      <c r="F24" s="1018" t="str">
        <f>MAIN_Setting!$D$18</f>
        <v xml:space="preserve">ช่างอเนกประสงค์ (ช่างชุมชน) </v>
      </c>
      <c r="G24" s="1019">
        <f>MAIN_Setting!$D$21</f>
        <v>60</v>
      </c>
      <c r="H24" s="1020" t="str">
        <f>MAIN_Setting!$D$19</f>
        <v>WISDOM</v>
      </c>
      <c r="I24" s="1021">
        <f>MAIN_Setting!$D$22</f>
        <v>60</v>
      </c>
      <c r="J24" s="1022" t="str">
        <f>MAIN_Setting!$D$23</f>
        <v>6 - 15  กันยายน  2561</v>
      </c>
      <c r="K24" s="1018" t="str">
        <f>MAIN_Setting!$D$24</f>
        <v>16 - 20 August 2018</v>
      </c>
      <c r="L24" s="1023" t="str">
        <f>MAIN_Setting!$D$39</f>
        <v>28  กันยายน  2561</v>
      </c>
      <c r="M24" s="1017" t="str">
        <f>MAIN_Setting!$D$40</f>
        <v>28  September  2018</v>
      </c>
      <c r="N24" s="1018" t="str">
        <f>MAIN_Setting!$D$34</f>
        <v>นายณัฐวัฒน์   ศาสนนันทน์</v>
      </c>
      <c r="O24" s="1017" t="str">
        <f>MAIN_Setting!$D$36</f>
        <v>นายปัญญา   ผาธรรม</v>
      </c>
      <c r="P24" s="1018" t="str">
        <f>MAIN_Setting!$D$25</f>
        <v>นายช่วงชัย  ศิริสุรักษ์</v>
      </c>
      <c r="Q24" s="1024" t="str">
        <f>IF(ISBLANK(Imports!$C24),"",Imports!$C24)</f>
        <v/>
      </c>
      <c r="R24" s="1018" t="str">
        <f>"("&amp;MAIN_Setting!$D$38&amp;")"</f>
        <v>(นายปัญญา   ผาธรรม)</v>
      </c>
    </row>
    <row r="25" spans="1:20" ht="21">
      <c r="A25" s="1015">
        <v>24</v>
      </c>
      <c r="B25" s="1016" t="str">
        <f>IF(ISBLANK(IMPORTS_Sprit_ข้อมูลตกผลึก!$B25),"",IMPORTS_Sprit_ข้อมูลตกผลึก!$B25)</f>
        <v/>
      </c>
      <c r="C25" s="1016" t="str">
        <f>IF(ISBLANK(IMPORTS_Sprit_ข้อมูลตกผลึก!$C25),"",IMPORTS_Sprit_ข้อมูลตกผลึก!$C25)</f>
        <v/>
      </c>
      <c r="D25" s="1017" t="str">
        <f>MAIN_Setting!$D$15</f>
        <v xml:space="preserve">การฝึกอาชีพเร่งด่วน </v>
      </c>
      <c r="E25" s="1018" t="str">
        <f>MAIN_Setting!$D$16</f>
        <v>Re - Training</v>
      </c>
      <c r="F25" s="1018" t="str">
        <f>MAIN_Setting!$D$18</f>
        <v xml:space="preserve">ช่างอเนกประสงค์ (ช่างชุมชน) </v>
      </c>
      <c r="G25" s="1019">
        <f>MAIN_Setting!$D$21</f>
        <v>60</v>
      </c>
      <c r="H25" s="1020" t="str">
        <f>MAIN_Setting!$D$19</f>
        <v>WISDOM</v>
      </c>
      <c r="I25" s="1021">
        <f>MAIN_Setting!$D$22</f>
        <v>60</v>
      </c>
      <c r="J25" s="1022" t="str">
        <f>MAIN_Setting!$D$23</f>
        <v>6 - 15  กันยายน  2561</v>
      </c>
      <c r="K25" s="1018" t="str">
        <f>MAIN_Setting!$D$24</f>
        <v>16 - 20 August 2018</v>
      </c>
      <c r="L25" s="1023" t="str">
        <f>MAIN_Setting!$D$39</f>
        <v>28  กันยายน  2561</v>
      </c>
      <c r="M25" s="1017" t="str">
        <f>MAIN_Setting!$D$40</f>
        <v>28  September  2018</v>
      </c>
      <c r="N25" s="1018" t="str">
        <f>MAIN_Setting!$D$34</f>
        <v>นายณัฐวัฒน์   ศาสนนันทน์</v>
      </c>
      <c r="O25" s="1017" t="str">
        <f>MAIN_Setting!$D$36</f>
        <v>นายปัญญา   ผาธรรม</v>
      </c>
      <c r="P25" s="1018" t="str">
        <f>MAIN_Setting!$D$25</f>
        <v>นายช่วงชัย  ศิริสุรักษ์</v>
      </c>
      <c r="Q25" s="1024" t="str">
        <f>IF(ISBLANK(Imports!$C25),"",Imports!$C25)</f>
        <v/>
      </c>
      <c r="R25" s="1018" t="str">
        <f>"("&amp;MAIN_Setting!$D$38&amp;")"</f>
        <v>(นายปัญญา   ผาธรรม)</v>
      </c>
    </row>
    <row r="26" spans="1:20" ht="21">
      <c r="A26" s="1025">
        <v>25</v>
      </c>
      <c r="B26" s="1026" t="str">
        <f>IF(ISBLANK(IMPORTS_Sprit_ข้อมูลตกผลึก!$B26),"",IMPORTS_Sprit_ข้อมูลตกผลึก!$B26)</f>
        <v/>
      </c>
      <c r="C26" s="1026" t="str">
        <f>IF(ISBLANK(IMPORTS_Sprit_ข้อมูลตกผลึก!$C26),"",IMPORTS_Sprit_ข้อมูลตกผลึก!$C26)</f>
        <v/>
      </c>
      <c r="D26" s="1027" t="str">
        <f>MAIN_Setting!$D$15</f>
        <v xml:space="preserve">การฝึกอาชีพเร่งด่วน </v>
      </c>
      <c r="E26" s="1028" t="str">
        <f>MAIN_Setting!$D$16</f>
        <v>Re - Training</v>
      </c>
      <c r="F26" s="1028" t="str">
        <f>MAIN_Setting!$D$18</f>
        <v xml:space="preserve">ช่างอเนกประสงค์ (ช่างชุมชน) </v>
      </c>
      <c r="G26" s="1029">
        <f>MAIN_Setting!$D$21</f>
        <v>60</v>
      </c>
      <c r="H26" s="1030" t="str">
        <f>MAIN_Setting!$D$19</f>
        <v>WISDOM</v>
      </c>
      <c r="I26" s="1031">
        <f>MAIN_Setting!$D$22</f>
        <v>60</v>
      </c>
      <c r="J26" s="1032" t="str">
        <f>MAIN_Setting!$D$23</f>
        <v>6 - 15  กันยายน  2561</v>
      </c>
      <c r="K26" s="1028" t="str">
        <f>MAIN_Setting!$D$24</f>
        <v>16 - 20 August 2018</v>
      </c>
      <c r="L26" s="1033" t="str">
        <f>MAIN_Setting!$D$39</f>
        <v>28  กันยายน  2561</v>
      </c>
      <c r="M26" s="1027" t="str">
        <f>MAIN_Setting!$D$40</f>
        <v>28  September  2018</v>
      </c>
      <c r="N26" s="1028" t="str">
        <f>MAIN_Setting!$D$34</f>
        <v>นายณัฐวัฒน์   ศาสนนันทน์</v>
      </c>
      <c r="O26" s="1027" t="str">
        <f>MAIN_Setting!$D$36</f>
        <v>นายปัญญา   ผาธรรม</v>
      </c>
      <c r="P26" s="1028" t="str">
        <f>MAIN_Setting!$D$25</f>
        <v>นายช่วงชัย  ศิริสุรักษ์</v>
      </c>
      <c r="Q26" s="1034" t="str">
        <f>IF(ISBLANK(Imports!$C26),"",Imports!$C26)</f>
        <v/>
      </c>
      <c r="R26" s="1028" t="str">
        <f>"("&amp;MAIN_Setting!$D$38&amp;")"</f>
        <v>(นายปัญญา   ผาธรรม)</v>
      </c>
    </row>
  </sheetData>
  <sheetProtection algorithmName="SHA-512" hashValue="Jjw8HgCIInuZ+O44bkJimjdfzvXIOXX6/nnI5z8R7Z6grc3GzRrejwG8Di0mGl6tf2JbSI6MZfxFtXdTrhTBvQ==" saltValue="zIYzwEggp2WFnm6UBbl0rQ==" spinCount="100000" sheet="1" objects="1" scenarios="1"/>
  <pageMargins left="0.7" right="0.7" top="0.75" bottom="0.75" header="0.3" footer="0.3"/>
  <pageSetup paperSize="9" orientation="portrait" horizontalDpi="200" verticalDpi="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979CC-832E-4130-91D0-60518265A8E6}">
  <sheetPr codeName="Sheet6">
    <tabColor rgb="FF00FF00"/>
  </sheetPr>
  <dimension ref="A1:I23"/>
  <sheetViews>
    <sheetView showGridLines="0" view="pageBreakPreview" zoomScale="130" zoomScaleNormal="130" zoomScaleSheetLayoutView="130" workbookViewId="0"/>
  </sheetViews>
  <sheetFormatPr defaultRowHeight="20.25"/>
  <cols>
    <col min="1" max="3" width="9" style="966"/>
    <col min="4" max="4" width="17.5" style="966" bestFit="1" customWidth="1"/>
    <col min="5" max="6" width="9" style="966"/>
    <col min="7" max="7" width="9.125" style="966" bestFit="1" customWidth="1"/>
    <col min="8" max="16384" width="9" style="966"/>
  </cols>
  <sheetData>
    <row r="1" spans="1:9" ht="129" customHeight="1">
      <c r="A1" s="965"/>
      <c r="B1" s="965"/>
      <c r="C1" s="965"/>
      <c r="D1" s="965"/>
      <c r="E1" s="965"/>
      <c r="F1" s="965"/>
      <c r="G1" s="965"/>
      <c r="H1" s="965"/>
      <c r="I1" s="965"/>
    </row>
    <row r="2" spans="1:9">
      <c r="A2" s="967" t="s">
        <v>526</v>
      </c>
      <c r="B2" s="968"/>
      <c r="C2" s="969" t="str">
        <f>MAIN_Setting!$D$4</f>
        <v>เสริมสร้างศักยภาพและพัฒนาคุณภาพชีวิต</v>
      </c>
      <c r="D2" s="968"/>
      <c r="E2" s="968"/>
      <c r="F2" s="968"/>
      <c r="G2" s="968"/>
      <c r="H2" s="968"/>
      <c r="I2" s="968"/>
    </row>
    <row r="3" spans="1:9">
      <c r="A3" s="967" t="s">
        <v>528</v>
      </c>
      <c r="B3" s="968"/>
      <c r="C3" s="969" t="str">
        <f>MAIN_Setting!$D$5</f>
        <v>เพิ่มศักยภาพผู้มีรายได้น้อยที่ลงทะเบียนสวัสดิการแห่งรัฐ เพื่อสร้างงาน สร้างอาชีพ เพิ่มรายได้ฯ</v>
      </c>
      <c r="D3" s="968"/>
      <c r="E3" s="968"/>
      <c r="F3" s="968"/>
      <c r="G3" s="968"/>
      <c r="H3" s="968"/>
      <c r="I3" s="968"/>
    </row>
    <row r="4" spans="1:9">
      <c r="A4" s="967" t="s">
        <v>529</v>
      </c>
      <c r="B4" s="968"/>
      <c r="C4" s="969" t="str">
        <f>MAIN_Setting!$D$6</f>
        <v>การส่งเสริมและฝึกอาชีพหลักสูตรฝึกอาชีพเร่งด่วนช่างอเนกประสงค์ (ช่างชุมชน)</v>
      </c>
      <c r="D4" s="968"/>
      <c r="E4" s="968"/>
      <c r="F4" s="968"/>
      <c r="G4" s="968"/>
      <c r="H4" s="968"/>
      <c r="I4" s="968"/>
    </row>
    <row r="5" spans="1:9">
      <c r="A5" s="967" t="s">
        <v>530</v>
      </c>
      <c r="B5" s="968"/>
      <c r="C5" s="969" t="str">
        <f>MAIN_Setting!$D$7</f>
        <v>ค่าใช้จ่ายในการส่งเสริมและฝึกอาชีพหลักสูตรฝึกอาชีพเร่งด่วนช่างอเนกประสงค์ (ช่างชุมชน)</v>
      </c>
      <c r="D5" s="968"/>
      <c r="E5" s="968"/>
      <c r="F5" s="968"/>
      <c r="G5" s="968"/>
      <c r="H5" s="968"/>
      <c r="I5" s="968"/>
    </row>
    <row r="6" spans="1:9">
      <c r="A6" s="965"/>
      <c r="B6" s="965"/>
      <c r="C6" s="965"/>
      <c r="D6" s="965"/>
      <c r="E6" s="965"/>
      <c r="F6" s="965"/>
      <c r="G6" s="965"/>
      <c r="H6" s="965"/>
      <c r="I6" s="965"/>
    </row>
    <row r="7" spans="1:9">
      <c r="A7" s="967" t="s">
        <v>562</v>
      </c>
      <c r="D7" s="966" t="str">
        <f>MAIN_Setting!$D$15</f>
        <v xml:space="preserve">การฝึกอาชีพเร่งด่วน </v>
      </c>
    </row>
    <row r="8" spans="1:9">
      <c r="A8" s="967" t="s">
        <v>563</v>
      </c>
      <c r="D8" s="966" t="str">
        <f>MAIN_Setting!$D$18</f>
        <v xml:space="preserve">ช่างอเนกประสงค์ (ช่างชุมชน) </v>
      </c>
      <c r="F8" s="970" t="s">
        <v>150</v>
      </c>
      <c r="G8" s="971">
        <f>MAIN_Setting!$D$17</f>
        <v>6</v>
      </c>
    </row>
    <row r="9" spans="1:9">
      <c r="A9" s="967" t="s">
        <v>411</v>
      </c>
      <c r="D9" s="1373">
        <f>MAIN_Setting!$D$20</f>
        <v>930151011001</v>
      </c>
      <c r="E9" s="1373"/>
      <c r="F9" s="1373"/>
    </row>
    <row r="10" spans="1:9">
      <c r="A10" s="967" t="s">
        <v>564</v>
      </c>
      <c r="D10" s="971" t="str">
        <f>MAIN_Setting!$D$21&amp;"  ชั่วโมง"</f>
        <v>60  ชั่วโมง</v>
      </c>
    </row>
    <row r="11" spans="1:9">
      <c r="A11" s="967" t="s">
        <v>915</v>
      </c>
      <c r="D11" s="971" t="str">
        <f>MAIN_Setting!$D$11</f>
        <v xml:space="preserve">ณ ศาลาอเนกประสงค์กลางหมู่บ้าน ม.8  ต.แตล  อ.ศรีขรภูมิ จ.สุรินทร์  </v>
      </c>
    </row>
    <row r="12" spans="1:9">
      <c r="A12" s="967" t="s">
        <v>565</v>
      </c>
      <c r="D12" s="971" t="str">
        <f>MAIN_Setting!$D$10&amp;"  คน"</f>
        <v>22  คน</v>
      </c>
    </row>
    <row r="13" spans="1:9">
      <c r="A13" s="967" t="s">
        <v>566</v>
      </c>
      <c r="D13" s="1372">
        <f>MAIN_Setting!$D$61</f>
        <v>43349</v>
      </c>
      <c r="E13" s="1372"/>
      <c r="F13" s="1372"/>
    </row>
    <row r="14" spans="1:9">
      <c r="A14" s="967" t="s">
        <v>567</v>
      </c>
      <c r="D14" s="1372">
        <f>MAIN_Setting!$D$62</f>
        <v>43358</v>
      </c>
      <c r="E14" s="1372"/>
      <c r="F14" s="1372"/>
    </row>
    <row r="15" spans="1:9">
      <c r="A15" s="967" t="s">
        <v>531</v>
      </c>
      <c r="D15" s="972">
        <v>25</v>
      </c>
    </row>
    <row r="16" spans="1:9">
      <c r="A16" s="967"/>
    </row>
    <row r="17" spans="1:9">
      <c r="A17" s="967" t="s">
        <v>568</v>
      </c>
      <c r="D17" s="966" t="str">
        <f>MAIN_Setting!$D$23</f>
        <v>6 - 15  กันยายน  2561</v>
      </c>
    </row>
    <row r="18" spans="1:9">
      <c r="A18" s="967" t="s">
        <v>569</v>
      </c>
      <c r="D18" s="973" t="str">
        <f>MAIN_Setting!$D$39</f>
        <v>28  กันยายน  2561</v>
      </c>
    </row>
    <row r="19" spans="1:9">
      <c r="A19" s="967" t="s">
        <v>570</v>
      </c>
      <c r="D19" s="966" t="str">
        <f>MAIN_Setting!$D$34</f>
        <v>นายณัฐวัฒน์   ศาสนนันทน์</v>
      </c>
    </row>
    <row r="20" spans="1:9">
      <c r="A20" s="967" t="s">
        <v>571</v>
      </c>
      <c r="D20" s="966" t="str">
        <f>MAIN_Setting!$D$36</f>
        <v>นายปัญญา   ผาธรรม</v>
      </c>
    </row>
    <row r="21" spans="1:9">
      <c r="A21" s="967" t="s">
        <v>572</v>
      </c>
      <c r="D21" s="974" t="str">
        <f>MAIN_Setting!$D$25</f>
        <v>นายช่วงชัย  ศิริสุรักษ์</v>
      </c>
    </row>
    <row r="22" spans="1:9">
      <c r="A22" s="975" t="s">
        <v>573</v>
      </c>
      <c r="B22" s="976"/>
      <c r="C22" s="976"/>
      <c r="D22" s="976" t="str">
        <f>"("&amp;D23&amp;")"</f>
        <v>(นายปัญญา   ผาธรรม)</v>
      </c>
      <c r="E22" s="976"/>
      <c r="F22" s="976"/>
      <c r="G22" s="976"/>
      <c r="H22" s="976"/>
      <c r="I22" s="976"/>
    </row>
    <row r="23" spans="1:9">
      <c r="A23" s="967" t="s">
        <v>573</v>
      </c>
      <c r="D23" s="966" t="str">
        <f>MAIN_Setting!$D$38</f>
        <v>นายปัญญา   ผาธรรม</v>
      </c>
    </row>
  </sheetData>
  <sheetProtection algorithmName="SHA-512" hashValue="Qd7gGd3+qJj5xuxEsL8/BM30CRu62r4ZH2TEtcfxVHWhs7P7T6lSaHbTGNUMa4lcSvdlb5YiJK8Iftq7GmnaiA==" saltValue="WLHfdmjFgoB491ofm24JKQ==" spinCount="100000" sheet="1" objects="1" scenarios="1"/>
  <mergeCells count="3">
    <mergeCell ref="D13:F13"/>
    <mergeCell ref="D14:F14"/>
    <mergeCell ref="D9:F9"/>
  </mergeCells>
  <pageMargins left="0.7" right="0.7" top="0.75" bottom="0.75" header="0.3" footer="0.3"/>
  <pageSetup paperSize="9" scale="9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05D79-64B4-4EF0-9E42-55AAB13D1340}">
  <sheetPr codeName="Sheet7">
    <tabColor rgb="FFC00000"/>
  </sheetPr>
  <dimension ref="A1:E26"/>
  <sheetViews>
    <sheetView showGridLines="0" view="pageBreakPreview" zoomScale="130" zoomScaleNormal="85" zoomScaleSheetLayoutView="130" workbookViewId="0">
      <pane ySplit="1" topLeftCell="A2" activePane="bottomLeft" state="frozen"/>
      <selection pane="bottomLeft" activeCell="F4" sqref="F4"/>
    </sheetView>
  </sheetViews>
  <sheetFormatPr defaultRowHeight="15"/>
  <cols>
    <col min="1" max="1" width="8.125" style="934" bestFit="1" customWidth="1"/>
    <col min="2" max="2" width="27.125" style="1042" customWidth="1"/>
    <col min="3" max="3" width="19" style="1046" customWidth="1"/>
    <col min="4" max="4" width="30.875" style="934" customWidth="1"/>
    <col min="5" max="16384" width="9" style="934"/>
  </cols>
  <sheetData>
    <row r="1" spans="1:5" s="1040" customFormat="1" ht="57.75" customHeight="1">
      <c r="A1" s="1310" t="s">
        <v>45</v>
      </c>
      <c r="B1" s="1310" t="s">
        <v>44</v>
      </c>
      <c r="C1" s="1310" t="s">
        <v>30</v>
      </c>
      <c r="D1" s="1310" t="s">
        <v>49</v>
      </c>
    </row>
    <row r="2" spans="1:5" ht="24" customHeight="1">
      <c r="A2" s="1311">
        <v>1</v>
      </c>
      <c r="B2" s="1312"/>
      <c r="C2" s="1313"/>
      <c r="D2" s="1314"/>
      <c r="E2" s="1041"/>
    </row>
    <row r="3" spans="1:5" ht="24" customHeight="1">
      <c r="A3" s="1311">
        <v>2</v>
      </c>
      <c r="B3" s="1312"/>
      <c r="C3" s="1313"/>
      <c r="D3" s="1314"/>
      <c r="E3" s="1041"/>
    </row>
    <row r="4" spans="1:5" ht="24" customHeight="1">
      <c r="A4" s="1311">
        <v>3</v>
      </c>
      <c r="B4" s="1312"/>
      <c r="C4" s="1313"/>
      <c r="D4" s="1314"/>
      <c r="E4" s="1041"/>
    </row>
    <row r="5" spans="1:5" ht="24" customHeight="1">
      <c r="A5" s="1311">
        <v>4</v>
      </c>
      <c r="B5" s="1312"/>
      <c r="C5" s="1313"/>
      <c r="D5" s="1314"/>
      <c r="E5" s="1041"/>
    </row>
    <row r="6" spans="1:5" ht="24" customHeight="1">
      <c r="A6" s="1311">
        <v>5</v>
      </c>
      <c r="B6" s="1312"/>
      <c r="C6" s="1313"/>
      <c r="D6" s="1314"/>
      <c r="E6" s="1041"/>
    </row>
    <row r="7" spans="1:5" ht="24" customHeight="1">
      <c r="A7" s="1311">
        <v>6</v>
      </c>
      <c r="B7" s="1312"/>
      <c r="C7" s="1313"/>
      <c r="D7" s="1314"/>
      <c r="E7" s="1041"/>
    </row>
    <row r="8" spans="1:5" ht="24" customHeight="1">
      <c r="A8" s="1311">
        <v>7</v>
      </c>
      <c r="B8" s="1312"/>
      <c r="C8" s="1313"/>
      <c r="D8" s="1314"/>
      <c r="E8" s="1041"/>
    </row>
    <row r="9" spans="1:5" ht="24" customHeight="1">
      <c r="A9" s="1311">
        <v>8</v>
      </c>
      <c r="B9" s="1312"/>
      <c r="C9" s="1313"/>
      <c r="D9" s="1314"/>
      <c r="E9" s="1041"/>
    </row>
    <row r="10" spans="1:5" ht="24" customHeight="1">
      <c r="A10" s="1311">
        <v>9</v>
      </c>
      <c r="B10" s="1312"/>
      <c r="C10" s="1313"/>
      <c r="D10" s="1314"/>
      <c r="E10" s="1041"/>
    </row>
    <row r="11" spans="1:5" ht="24" customHeight="1">
      <c r="A11" s="1311">
        <v>10</v>
      </c>
      <c r="B11" s="1312"/>
      <c r="C11" s="1313"/>
      <c r="D11" s="1314"/>
      <c r="E11" s="1041"/>
    </row>
    <row r="12" spans="1:5" ht="24" customHeight="1">
      <c r="A12" s="1311">
        <v>11</v>
      </c>
      <c r="B12" s="1312"/>
      <c r="C12" s="1313"/>
      <c r="D12" s="1314"/>
      <c r="E12" s="1041"/>
    </row>
    <row r="13" spans="1:5" ht="24" customHeight="1">
      <c r="A13" s="1311">
        <v>12</v>
      </c>
      <c r="B13" s="1312"/>
      <c r="C13" s="1313"/>
      <c r="D13" s="1314"/>
      <c r="E13" s="1041"/>
    </row>
    <row r="14" spans="1:5" ht="24" customHeight="1">
      <c r="A14" s="1311">
        <v>13</v>
      </c>
      <c r="B14" s="1312"/>
      <c r="C14" s="1313"/>
      <c r="D14" s="1314"/>
      <c r="E14" s="1041"/>
    </row>
    <row r="15" spans="1:5" ht="24" customHeight="1">
      <c r="A15" s="1311">
        <v>14</v>
      </c>
      <c r="B15" s="1312"/>
      <c r="C15" s="1313"/>
      <c r="D15" s="1314"/>
      <c r="E15" s="1041"/>
    </row>
    <row r="16" spans="1:5" ht="24" customHeight="1">
      <c r="A16" s="1311">
        <v>15</v>
      </c>
      <c r="B16" s="1312"/>
      <c r="C16" s="1313"/>
      <c r="D16" s="1314"/>
      <c r="E16" s="1041"/>
    </row>
    <row r="17" spans="1:5" ht="24" customHeight="1">
      <c r="A17" s="1311">
        <v>16</v>
      </c>
      <c r="B17" s="1312"/>
      <c r="C17" s="1313"/>
      <c r="D17" s="1314"/>
      <c r="E17" s="1041"/>
    </row>
    <row r="18" spans="1:5" ht="24" customHeight="1">
      <c r="A18" s="1311">
        <v>17</v>
      </c>
      <c r="B18" s="1312"/>
      <c r="C18" s="1313"/>
      <c r="D18" s="1314"/>
      <c r="E18" s="1041"/>
    </row>
    <row r="19" spans="1:5" ht="24" customHeight="1">
      <c r="A19" s="1311">
        <v>18</v>
      </c>
      <c r="B19" s="1312"/>
      <c r="C19" s="1313"/>
      <c r="D19" s="1314"/>
      <c r="E19" s="1041"/>
    </row>
    <row r="20" spans="1:5" ht="24" customHeight="1">
      <c r="A20" s="1311">
        <v>19</v>
      </c>
      <c r="B20" s="1312"/>
      <c r="C20" s="1313"/>
      <c r="D20" s="1314"/>
      <c r="E20" s="1041"/>
    </row>
    <row r="21" spans="1:5" ht="24" customHeight="1">
      <c r="A21" s="1311">
        <v>20</v>
      </c>
      <c r="B21" s="1312"/>
      <c r="C21" s="1313"/>
      <c r="D21" s="1314"/>
      <c r="E21" s="1041"/>
    </row>
    <row r="22" spans="1:5" ht="21">
      <c r="A22" s="1311">
        <v>21</v>
      </c>
      <c r="B22" s="1312"/>
      <c r="C22" s="1313"/>
      <c r="D22" s="1314"/>
    </row>
    <row r="23" spans="1:5" ht="21">
      <c r="A23" s="1311">
        <v>22</v>
      </c>
      <c r="B23" s="1312"/>
      <c r="C23" s="1313"/>
      <c r="D23" s="1314"/>
    </row>
    <row r="24" spans="1:5" ht="21">
      <c r="A24" s="1311">
        <v>23</v>
      </c>
      <c r="B24" s="1312"/>
      <c r="C24" s="1313"/>
      <c r="D24" s="1314"/>
    </row>
    <row r="25" spans="1:5" ht="21">
      <c r="A25" s="1311">
        <v>24</v>
      </c>
      <c r="B25" s="1312"/>
      <c r="C25" s="1313"/>
      <c r="D25" s="1314"/>
    </row>
    <row r="26" spans="1:5" ht="21">
      <c r="A26" s="1315">
        <v>25</v>
      </c>
      <c r="B26" s="1316"/>
      <c r="C26" s="1317"/>
      <c r="D26" s="1318"/>
    </row>
  </sheetData>
  <sheetProtection algorithmName="SHA-512" hashValue="6iuRBgWJWjnbZ9CGa9j+iVSWjd4jFkZS8eL5MgCizFcafdx/4ihrYy4N/Mii0umbLhpRlr9OHmWX1VKeTBdzXA==" saltValue="g7XOY78E9ObUOzpazM+4/w==" spinCount="100000" sheet="1" objects="1" scenarios="1"/>
  <pageMargins left="0.7" right="0.7" top="0.75" bottom="0.75" header="0.3" footer="0.3"/>
  <pageSetup paperSize="9" scale="96" orientation="portrait" horizontalDpi="200" verticalDpi="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5051A-48C2-48D6-9AFD-1D2A6A6CBC78}">
  <sheetPr codeName="Sheet8">
    <tabColor rgb="FFC00000"/>
  </sheetPr>
  <dimension ref="A1:N26"/>
  <sheetViews>
    <sheetView showGridLines="0" view="pageBreakPreview" zoomScale="85" zoomScaleNormal="85" zoomScaleSheetLayoutView="85" workbookViewId="0">
      <pane ySplit="1" topLeftCell="A7" activePane="bottomLeft" state="frozen"/>
      <selection pane="bottomLeft" activeCell="B22" sqref="B22"/>
    </sheetView>
  </sheetViews>
  <sheetFormatPr defaultRowHeight="15"/>
  <cols>
    <col min="1" max="1" width="8.125" bestFit="1" customWidth="1"/>
    <col min="2" max="2" width="27.125" style="5" customWidth="1"/>
    <col min="3" max="3" width="20.125" style="9" customWidth="1"/>
    <col min="4" max="4" width="36.25" customWidth="1"/>
    <col min="5" max="5" width="6.125" style="10" customWidth="1"/>
    <col min="6" max="6" width="33.375" style="9" customWidth="1"/>
    <col min="7" max="7" width="17" style="10" customWidth="1"/>
    <col min="8" max="8" width="25" customWidth="1"/>
    <col min="9" max="9" width="32.375" style="9" customWidth="1"/>
    <col min="10" max="10" width="21.25" bestFit="1" customWidth="1"/>
    <col min="11" max="11" width="19" style="4" customWidth="1"/>
    <col min="12" max="12" width="17.75" bestFit="1" customWidth="1"/>
  </cols>
  <sheetData>
    <row r="1" spans="1:14" s="100" customFormat="1" ht="57.75" customHeight="1">
      <c r="A1" s="294" t="s">
        <v>45</v>
      </c>
      <c r="B1" s="384" t="s">
        <v>44</v>
      </c>
      <c r="C1" s="385" t="s">
        <v>43</v>
      </c>
      <c r="D1" s="294" t="s">
        <v>41</v>
      </c>
      <c r="E1" s="386" t="s">
        <v>40</v>
      </c>
      <c r="F1" s="385" t="s">
        <v>37</v>
      </c>
      <c r="G1" s="386" t="s">
        <v>35</v>
      </c>
      <c r="H1" s="294" t="s">
        <v>33</v>
      </c>
      <c r="I1" s="385" t="s">
        <v>32</v>
      </c>
      <c r="J1" s="294" t="s">
        <v>31</v>
      </c>
      <c r="K1" s="387" t="s">
        <v>30</v>
      </c>
      <c r="L1" s="294" t="s">
        <v>29</v>
      </c>
    </row>
    <row r="2" spans="1:14" ht="24" customHeight="1">
      <c r="A2" s="36">
        <v>1</v>
      </c>
      <c r="B2" s="292">
        <f>Imports!$B2</f>
        <v>0</v>
      </c>
      <c r="C2" s="37" t="str">
        <f>ป้อนข้อมูลพื้นฐาน!$D$7</f>
        <v xml:space="preserve">การฝึกอาชีพเร่งด่วน </v>
      </c>
      <c r="D2" s="38" t="str">
        <f>ป้อนข้อมูลพื้นฐาน!$D$8</f>
        <v xml:space="preserve">ช่างอเนกประสงค์ (ช่างชุมชน) </v>
      </c>
      <c r="E2" s="39" t="str">
        <f>ป้อนข้อมูลพื้นฐาน!$D$10</f>
        <v>60  ชั่วโมง</v>
      </c>
      <c r="F2" s="40" t="str">
        <f>ป้อนข้อมูลพื้นฐาน!$D$17</f>
        <v>6 - 15  กันยายน  2561</v>
      </c>
      <c r="G2" s="41" t="str">
        <f>ป้อนข้อมูลพื้นฐาน!$D$18</f>
        <v>28  กันยายน  2561</v>
      </c>
      <c r="H2" s="38" t="str">
        <f>ป้อนข้อมูลพื้นฐาน!$D$19</f>
        <v>นายณัฐวัฒน์   ศาสนนันทน์</v>
      </c>
      <c r="I2" s="37" t="str">
        <f>ป้อนข้อมูลพื้นฐาน!$D$20</f>
        <v>นายปัญญา   ผาธรรม</v>
      </c>
      <c r="J2" s="38" t="str">
        <f>ป้อนข้อมูลพื้นฐาน!$D$21</f>
        <v>นายช่วงชัย  ศิริสุรักษ์</v>
      </c>
      <c r="K2" s="42">
        <f>Imports!$C2</f>
        <v>0</v>
      </c>
      <c r="L2" s="38" t="str">
        <f>ป้อนข้อมูลพื้นฐาน!$D$22</f>
        <v>(นายปัญญา   ผาธรรม)</v>
      </c>
      <c r="N2" s="3"/>
    </row>
    <row r="3" spans="1:14" ht="24" customHeight="1">
      <c r="A3" s="36">
        <v>2</v>
      </c>
      <c r="B3" s="292">
        <f>Imports!$B3</f>
        <v>0</v>
      </c>
      <c r="C3" s="37" t="str">
        <f>ป้อนข้อมูลพื้นฐาน!$D$7</f>
        <v xml:space="preserve">การฝึกอาชีพเร่งด่วน </v>
      </c>
      <c r="D3" s="38" t="str">
        <f>ป้อนข้อมูลพื้นฐาน!$D$8</f>
        <v xml:space="preserve">ช่างอเนกประสงค์ (ช่างชุมชน) </v>
      </c>
      <c r="E3" s="39" t="str">
        <f>ป้อนข้อมูลพื้นฐาน!$D$10</f>
        <v>60  ชั่วโมง</v>
      </c>
      <c r="F3" s="40" t="str">
        <f>ป้อนข้อมูลพื้นฐาน!$D$17</f>
        <v>6 - 15  กันยายน  2561</v>
      </c>
      <c r="G3" s="41" t="str">
        <f>ป้อนข้อมูลพื้นฐาน!$D$18</f>
        <v>28  กันยายน  2561</v>
      </c>
      <c r="H3" s="38" t="str">
        <f>ป้อนข้อมูลพื้นฐาน!$D$19</f>
        <v>นายณัฐวัฒน์   ศาสนนันทน์</v>
      </c>
      <c r="I3" s="37" t="str">
        <f>ป้อนข้อมูลพื้นฐาน!$D$20</f>
        <v>นายปัญญา   ผาธรรม</v>
      </c>
      <c r="J3" s="38" t="str">
        <f>ป้อนข้อมูลพื้นฐาน!$D$21</f>
        <v>นายช่วงชัย  ศิริสุรักษ์</v>
      </c>
      <c r="K3" s="42">
        <f>Imports!$C3</f>
        <v>0</v>
      </c>
      <c r="L3" s="38" t="str">
        <f>ป้อนข้อมูลพื้นฐาน!$D$22</f>
        <v>(นายปัญญา   ผาธรรม)</v>
      </c>
      <c r="N3" s="3"/>
    </row>
    <row r="4" spans="1:14" ht="24" customHeight="1">
      <c r="A4" s="36">
        <v>3</v>
      </c>
      <c r="B4" s="292">
        <f>Imports!$B4</f>
        <v>0</v>
      </c>
      <c r="C4" s="37" t="str">
        <f>ป้อนข้อมูลพื้นฐาน!$D$7</f>
        <v xml:space="preserve">การฝึกอาชีพเร่งด่วน </v>
      </c>
      <c r="D4" s="38" t="str">
        <f>ป้อนข้อมูลพื้นฐาน!$D$8</f>
        <v xml:space="preserve">ช่างอเนกประสงค์ (ช่างชุมชน) </v>
      </c>
      <c r="E4" s="39" t="str">
        <f>ป้อนข้อมูลพื้นฐาน!$D$10</f>
        <v>60  ชั่วโมง</v>
      </c>
      <c r="F4" s="40" t="str">
        <f>ป้อนข้อมูลพื้นฐาน!$D$17</f>
        <v>6 - 15  กันยายน  2561</v>
      </c>
      <c r="G4" s="41" t="str">
        <f>ป้อนข้อมูลพื้นฐาน!$D$18</f>
        <v>28  กันยายน  2561</v>
      </c>
      <c r="H4" s="38" t="str">
        <f>ป้อนข้อมูลพื้นฐาน!$D$19</f>
        <v>นายณัฐวัฒน์   ศาสนนันทน์</v>
      </c>
      <c r="I4" s="37" t="str">
        <f>ป้อนข้อมูลพื้นฐาน!$D$20</f>
        <v>นายปัญญา   ผาธรรม</v>
      </c>
      <c r="J4" s="38" t="str">
        <f>ป้อนข้อมูลพื้นฐาน!$D$21</f>
        <v>นายช่วงชัย  ศิริสุรักษ์</v>
      </c>
      <c r="K4" s="42">
        <f>Imports!$C4</f>
        <v>0</v>
      </c>
      <c r="L4" s="38" t="str">
        <f>ป้อนข้อมูลพื้นฐาน!$D$22</f>
        <v>(นายปัญญา   ผาธรรม)</v>
      </c>
      <c r="N4" s="3"/>
    </row>
    <row r="5" spans="1:14" ht="24" customHeight="1">
      <c r="A5" s="36">
        <v>4</v>
      </c>
      <c r="B5" s="292">
        <f>Imports!$B5</f>
        <v>0</v>
      </c>
      <c r="C5" s="37" t="str">
        <f>ป้อนข้อมูลพื้นฐาน!$D$7</f>
        <v xml:space="preserve">การฝึกอาชีพเร่งด่วน </v>
      </c>
      <c r="D5" s="38" t="str">
        <f>ป้อนข้อมูลพื้นฐาน!$D$8</f>
        <v xml:space="preserve">ช่างอเนกประสงค์ (ช่างชุมชน) </v>
      </c>
      <c r="E5" s="39" t="str">
        <f>ป้อนข้อมูลพื้นฐาน!$D$10</f>
        <v>60  ชั่วโมง</v>
      </c>
      <c r="F5" s="40" t="str">
        <f>ป้อนข้อมูลพื้นฐาน!$D$17</f>
        <v>6 - 15  กันยายน  2561</v>
      </c>
      <c r="G5" s="41" t="str">
        <f>ป้อนข้อมูลพื้นฐาน!$D$18</f>
        <v>28  กันยายน  2561</v>
      </c>
      <c r="H5" s="38" t="str">
        <f>ป้อนข้อมูลพื้นฐาน!$D$19</f>
        <v>นายณัฐวัฒน์   ศาสนนันทน์</v>
      </c>
      <c r="I5" s="37" t="str">
        <f>ป้อนข้อมูลพื้นฐาน!$D$20</f>
        <v>นายปัญญา   ผาธรรม</v>
      </c>
      <c r="J5" s="38" t="str">
        <f>ป้อนข้อมูลพื้นฐาน!$D$21</f>
        <v>นายช่วงชัย  ศิริสุรักษ์</v>
      </c>
      <c r="K5" s="42">
        <f>Imports!$C5</f>
        <v>0</v>
      </c>
      <c r="L5" s="38" t="str">
        <f>ป้อนข้อมูลพื้นฐาน!$D$22</f>
        <v>(นายปัญญา   ผาธรรม)</v>
      </c>
      <c r="N5" s="3"/>
    </row>
    <row r="6" spans="1:14" ht="24" customHeight="1">
      <c r="A6" s="36">
        <v>5</v>
      </c>
      <c r="B6" s="292">
        <f>Imports!$B6</f>
        <v>0</v>
      </c>
      <c r="C6" s="37" t="str">
        <f>ป้อนข้อมูลพื้นฐาน!$D$7</f>
        <v xml:space="preserve">การฝึกอาชีพเร่งด่วน </v>
      </c>
      <c r="D6" s="38" t="str">
        <f>ป้อนข้อมูลพื้นฐาน!$D$8</f>
        <v xml:space="preserve">ช่างอเนกประสงค์ (ช่างชุมชน) </v>
      </c>
      <c r="E6" s="39" t="str">
        <f>ป้อนข้อมูลพื้นฐาน!$D$10</f>
        <v>60  ชั่วโมง</v>
      </c>
      <c r="F6" s="40" t="str">
        <f>ป้อนข้อมูลพื้นฐาน!$D$17</f>
        <v>6 - 15  กันยายน  2561</v>
      </c>
      <c r="G6" s="41" t="str">
        <f>ป้อนข้อมูลพื้นฐาน!$D$18</f>
        <v>28  กันยายน  2561</v>
      </c>
      <c r="H6" s="38" t="str">
        <f>ป้อนข้อมูลพื้นฐาน!$D$19</f>
        <v>นายณัฐวัฒน์   ศาสนนันทน์</v>
      </c>
      <c r="I6" s="37" t="str">
        <f>ป้อนข้อมูลพื้นฐาน!$D$20</f>
        <v>นายปัญญา   ผาธรรม</v>
      </c>
      <c r="J6" s="38" t="str">
        <f>ป้อนข้อมูลพื้นฐาน!$D$21</f>
        <v>นายช่วงชัย  ศิริสุรักษ์</v>
      </c>
      <c r="K6" s="42">
        <f>Imports!$C6</f>
        <v>0</v>
      </c>
      <c r="L6" s="38" t="str">
        <f>ป้อนข้อมูลพื้นฐาน!$D$22</f>
        <v>(นายปัญญา   ผาธรรม)</v>
      </c>
      <c r="N6" s="3"/>
    </row>
    <row r="7" spans="1:14" ht="24" customHeight="1">
      <c r="A7" s="36">
        <v>6</v>
      </c>
      <c r="B7" s="292">
        <f>Imports!$B7</f>
        <v>0</v>
      </c>
      <c r="C7" s="37" t="str">
        <f>ป้อนข้อมูลพื้นฐาน!$D$7</f>
        <v xml:space="preserve">การฝึกอาชีพเร่งด่วน </v>
      </c>
      <c r="D7" s="38" t="str">
        <f>ป้อนข้อมูลพื้นฐาน!$D$8</f>
        <v xml:space="preserve">ช่างอเนกประสงค์ (ช่างชุมชน) </v>
      </c>
      <c r="E7" s="39" t="str">
        <f>ป้อนข้อมูลพื้นฐาน!$D$10</f>
        <v>60  ชั่วโมง</v>
      </c>
      <c r="F7" s="40" t="str">
        <f>ป้อนข้อมูลพื้นฐาน!$D$17</f>
        <v>6 - 15  กันยายน  2561</v>
      </c>
      <c r="G7" s="41" t="str">
        <f>ป้อนข้อมูลพื้นฐาน!$D$18</f>
        <v>28  กันยายน  2561</v>
      </c>
      <c r="H7" s="38" t="str">
        <f>ป้อนข้อมูลพื้นฐาน!$D$19</f>
        <v>นายณัฐวัฒน์   ศาสนนันทน์</v>
      </c>
      <c r="I7" s="37" t="str">
        <f>ป้อนข้อมูลพื้นฐาน!$D$20</f>
        <v>นายปัญญา   ผาธรรม</v>
      </c>
      <c r="J7" s="38" t="str">
        <f>ป้อนข้อมูลพื้นฐาน!$D$21</f>
        <v>นายช่วงชัย  ศิริสุรักษ์</v>
      </c>
      <c r="K7" s="42">
        <f>Imports!$C7</f>
        <v>0</v>
      </c>
      <c r="L7" s="38" t="str">
        <f>ป้อนข้อมูลพื้นฐาน!$D$22</f>
        <v>(นายปัญญา   ผาธรรม)</v>
      </c>
      <c r="N7" s="3"/>
    </row>
    <row r="8" spans="1:14" ht="24" customHeight="1">
      <c r="A8" s="36">
        <v>7</v>
      </c>
      <c r="B8" s="292">
        <f>Imports!$B8</f>
        <v>0</v>
      </c>
      <c r="C8" s="37" t="str">
        <f>ป้อนข้อมูลพื้นฐาน!$D$7</f>
        <v xml:space="preserve">การฝึกอาชีพเร่งด่วน </v>
      </c>
      <c r="D8" s="38" t="str">
        <f>ป้อนข้อมูลพื้นฐาน!$D$8</f>
        <v xml:space="preserve">ช่างอเนกประสงค์ (ช่างชุมชน) </v>
      </c>
      <c r="E8" s="39" t="str">
        <f>ป้อนข้อมูลพื้นฐาน!$D$10</f>
        <v>60  ชั่วโมง</v>
      </c>
      <c r="F8" s="40" t="str">
        <f>ป้อนข้อมูลพื้นฐาน!$D$17</f>
        <v>6 - 15  กันยายน  2561</v>
      </c>
      <c r="G8" s="41" t="str">
        <f>ป้อนข้อมูลพื้นฐาน!$D$18</f>
        <v>28  กันยายน  2561</v>
      </c>
      <c r="H8" s="38" t="str">
        <f>ป้อนข้อมูลพื้นฐาน!$D$19</f>
        <v>นายณัฐวัฒน์   ศาสนนันทน์</v>
      </c>
      <c r="I8" s="37" t="str">
        <f>ป้อนข้อมูลพื้นฐาน!$D$20</f>
        <v>นายปัญญา   ผาธรรม</v>
      </c>
      <c r="J8" s="38" t="str">
        <f>ป้อนข้อมูลพื้นฐาน!$D$21</f>
        <v>นายช่วงชัย  ศิริสุรักษ์</v>
      </c>
      <c r="K8" s="42">
        <f>Imports!$C8</f>
        <v>0</v>
      </c>
      <c r="L8" s="38" t="str">
        <f>ป้อนข้อมูลพื้นฐาน!$D$22</f>
        <v>(นายปัญญา   ผาธรรม)</v>
      </c>
      <c r="N8" s="3"/>
    </row>
    <row r="9" spans="1:14" ht="24" customHeight="1">
      <c r="A9" s="36">
        <v>8</v>
      </c>
      <c r="B9" s="292">
        <f>Imports!$B9</f>
        <v>0</v>
      </c>
      <c r="C9" s="37" t="str">
        <f>ป้อนข้อมูลพื้นฐาน!$D$7</f>
        <v xml:space="preserve">การฝึกอาชีพเร่งด่วน </v>
      </c>
      <c r="D9" s="38" t="str">
        <f>ป้อนข้อมูลพื้นฐาน!$D$8</f>
        <v xml:space="preserve">ช่างอเนกประสงค์ (ช่างชุมชน) </v>
      </c>
      <c r="E9" s="39" t="str">
        <f>ป้อนข้อมูลพื้นฐาน!$D$10</f>
        <v>60  ชั่วโมง</v>
      </c>
      <c r="F9" s="40" t="str">
        <f>ป้อนข้อมูลพื้นฐาน!$D$17</f>
        <v>6 - 15  กันยายน  2561</v>
      </c>
      <c r="G9" s="41" t="str">
        <f>ป้อนข้อมูลพื้นฐาน!$D$18</f>
        <v>28  กันยายน  2561</v>
      </c>
      <c r="H9" s="38" t="str">
        <f>ป้อนข้อมูลพื้นฐาน!$D$19</f>
        <v>นายณัฐวัฒน์   ศาสนนันทน์</v>
      </c>
      <c r="I9" s="37" t="str">
        <f>ป้อนข้อมูลพื้นฐาน!$D$20</f>
        <v>นายปัญญา   ผาธรรม</v>
      </c>
      <c r="J9" s="38" t="str">
        <f>ป้อนข้อมูลพื้นฐาน!$D$21</f>
        <v>นายช่วงชัย  ศิริสุรักษ์</v>
      </c>
      <c r="K9" s="42">
        <f>Imports!$C9</f>
        <v>0</v>
      </c>
      <c r="L9" s="38" t="str">
        <f>ป้อนข้อมูลพื้นฐาน!$D$22</f>
        <v>(นายปัญญา   ผาธรรม)</v>
      </c>
      <c r="N9" s="3"/>
    </row>
    <row r="10" spans="1:14" ht="24" customHeight="1">
      <c r="A10" s="36">
        <v>9</v>
      </c>
      <c r="B10" s="292">
        <f>Imports!$B10</f>
        <v>0</v>
      </c>
      <c r="C10" s="37" t="str">
        <f>ป้อนข้อมูลพื้นฐาน!$D$7</f>
        <v xml:space="preserve">การฝึกอาชีพเร่งด่วน </v>
      </c>
      <c r="D10" s="38" t="str">
        <f>ป้อนข้อมูลพื้นฐาน!$D$8</f>
        <v xml:space="preserve">ช่างอเนกประสงค์ (ช่างชุมชน) </v>
      </c>
      <c r="E10" s="39" t="str">
        <f>ป้อนข้อมูลพื้นฐาน!$D$10</f>
        <v>60  ชั่วโมง</v>
      </c>
      <c r="F10" s="40" t="str">
        <f>ป้อนข้อมูลพื้นฐาน!$D$17</f>
        <v>6 - 15  กันยายน  2561</v>
      </c>
      <c r="G10" s="41" t="str">
        <f>ป้อนข้อมูลพื้นฐาน!$D$18</f>
        <v>28  กันยายน  2561</v>
      </c>
      <c r="H10" s="38" t="str">
        <f>ป้อนข้อมูลพื้นฐาน!$D$19</f>
        <v>นายณัฐวัฒน์   ศาสนนันทน์</v>
      </c>
      <c r="I10" s="37" t="str">
        <f>ป้อนข้อมูลพื้นฐาน!$D$20</f>
        <v>นายปัญญา   ผาธรรม</v>
      </c>
      <c r="J10" s="38" t="str">
        <f>ป้อนข้อมูลพื้นฐาน!$D$21</f>
        <v>นายช่วงชัย  ศิริสุรักษ์</v>
      </c>
      <c r="K10" s="42">
        <f>Imports!$C10</f>
        <v>0</v>
      </c>
      <c r="L10" s="38" t="str">
        <f>ป้อนข้อมูลพื้นฐาน!$D$22</f>
        <v>(นายปัญญา   ผาธรรม)</v>
      </c>
      <c r="N10" s="3"/>
    </row>
    <row r="11" spans="1:14" ht="24" customHeight="1">
      <c r="A11" s="36">
        <v>10</v>
      </c>
      <c r="B11" s="292">
        <f>Imports!$B11</f>
        <v>0</v>
      </c>
      <c r="C11" s="37" t="str">
        <f>ป้อนข้อมูลพื้นฐาน!$D$7</f>
        <v xml:space="preserve">การฝึกอาชีพเร่งด่วน </v>
      </c>
      <c r="D11" s="38" t="str">
        <f>ป้อนข้อมูลพื้นฐาน!$D$8</f>
        <v xml:space="preserve">ช่างอเนกประสงค์ (ช่างชุมชน) </v>
      </c>
      <c r="E11" s="39" t="str">
        <f>ป้อนข้อมูลพื้นฐาน!$D$10</f>
        <v>60  ชั่วโมง</v>
      </c>
      <c r="F11" s="40" t="str">
        <f>ป้อนข้อมูลพื้นฐาน!$D$17</f>
        <v>6 - 15  กันยายน  2561</v>
      </c>
      <c r="G11" s="41" t="str">
        <f>ป้อนข้อมูลพื้นฐาน!$D$18</f>
        <v>28  กันยายน  2561</v>
      </c>
      <c r="H11" s="38" t="str">
        <f>ป้อนข้อมูลพื้นฐาน!$D$19</f>
        <v>นายณัฐวัฒน์   ศาสนนันทน์</v>
      </c>
      <c r="I11" s="37" t="str">
        <f>ป้อนข้อมูลพื้นฐาน!$D$20</f>
        <v>นายปัญญา   ผาธรรม</v>
      </c>
      <c r="J11" s="38" t="str">
        <f>ป้อนข้อมูลพื้นฐาน!$D$21</f>
        <v>นายช่วงชัย  ศิริสุรักษ์</v>
      </c>
      <c r="K11" s="42">
        <f>Imports!$C11</f>
        <v>0</v>
      </c>
      <c r="L11" s="38" t="str">
        <f>ป้อนข้อมูลพื้นฐาน!$D$22</f>
        <v>(นายปัญญา   ผาธรรม)</v>
      </c>
      <c r="N11" s="3"/>
    </row>
    <row r="12" spans="1:14" ht="24" customHeight="1">
      <c r="A12" s="36">
        <v>11</v>
      </c>
      <c r="B12" s="292">
        <f>Imports!$B12</f>
        <v>0</v>
      </c>
      <c r="C12" s="37" t="str">
        <f>ป้อนข้อมูลพื้นฐาน!$D$7</f>
        <v xml:space="preserve">การฝึกอาชีพเร่งด่วน </v>
      </c>
      <c r="D12" s="38" t="str">
        <f>ป้อนข้อมูลพื้นฐาน!$D$8</f>
        <v xml:space="preserve">ช่างอเนกประสงค์ (ช่างชุมชน) </v>
      </c>
      <c r="E12" s="39" t="str">
        <f>ป้อนข้อมูลพื้นฐาน!$D$10</f>
        <v>60  ชั่วโมง</v>
      </c>
      <c r="F12" s="40" t="str">
        <f>ป้อนข้อมูลพื้นฐาน!$D$17</f>
        <v>6 - 15  กันยายน  2561</v>
      </c>
      <c r="G12" s="41" t="str">
        <f>ป้อนข้อมูลพื้นฐาน!$D$18</f>
        <v>28  กันยายน  2561</v>
      </c>
      <c r="H12" s="38" t="str">
        <f>ป้อนข้อมูลพื้นฐาน!$D$19</f>
        <v>นายณัฐวัฒน์   ศาสนนันทน์</v>
      </c>
      <c r="I12" s="37" t="str">
        <f>ป้อนข้อมูลพื้นฐาน!$D$20</f>
        <v>นายปัญญา   ผาธรรม</v>
      </c>
      <c r="J12" s="38" t="str">
        <f>ป้อนข้อมูลพื้นฐาน!$D$21</f>
        <v>นายช่วงชัย  ศิริสุรักษ์</v>
      </c>
      <c r="K12" s="42">
        <f>Imports!$C12</f>
        <v>0</v>
      </c>
      <c r="L12" s="38" t="str">
        <f>ป้อนข้อมูลพื้นฐาน!$D$22</f>
        <v>(นายปัญญา   ผาธรรม)</v>
      </c>
      <c r="N12" s="3"/>
    </row>
    <row r="13" spans="1:14" ht="24" customHeight="1">
      <c r="A13" s="36">
        <v>12</v>
      </c>
      <c r="B13" s="292">
        <f>Imports!$B13</f>
        <v>0</v>
      </c>
      <c r="C13" s="37" t="str">
        <f>ป้อนข้อมูลพื้นฐาน!$D$7</f>
        <v xml:space="preserve">การฝึกอาชีพเร่งด่วน </v>
      </c>
      <c r="D13" s="38" t="str">
        <f>ป้อนข้อมูลพื้นฐาน!$D$8</f>
        <v xml:space="preserve">ช่างอเนกประสงค์ (ช่างชุมชน) </v>
      </c>
      <c r="E13" s="39" t="str">
        <f>ป้อนข้อมูลพื้นฐาน!$D$10</f>
        <v>60  ชั่วโมง</v>
      </c>
      <c r="F13" s="40" t="str">
        <f>ป้อนข้อมูลพื้นฐาน!$D$17</f>
        <v>6 - 15  กันยายน  2561</v>
      </c>
      <c r="G13" s="41" t="str">
        <f>ป้อนข้อมูลพื้นฐาน!$D$18</f>
        <v>28  กันยายน  2561</v>
      </c>
      <c r="H13" s="38" t="str">
        <f>ป้อนข้อมูลพื้นฐาน!$D$19</f>
        <v>นายณัฐวัฒน์   ศาสนนันทน์</v>
      </c>
      <c r="I13" s="37" t="str">
        <f>ป้อนข้อมูลพื้นฐาน!$D$20</f>
        <v>นายปัญญา   ผาธรรม</v>
      </c>
      <c r="J13" s="38" t="str">
        <f>ป้อนข้อมูลพื้นฐาน!$D$21</f>
        <v>นายช่วงชัย  ศิริสุรักษ์</v>
      </c>
      <c r="K13" s="42">
        <f>Imports!$C13</f>
        <v>0</v>
      </c>
      <c r="L13" s="38" t="str">
        <f>ป้อนข้อมูลพื้นฐาน!$D$22</f>
        <v>(นายปัญญา   ผาธรรม)</v>
      </c>
      <c r="N13" s="3"/>
    </row>
    <row r="14" spans="1:14" ht="24" customHeight="1">
      <c r="A14" s="36">
        <v>13</v>
      </c>
      <c r="B14" s="292">
        <f>Imports!$B14</f>
        <v>0</v>
      </c>
      <c r="C14" s="37" t="str">
        <f>ป้อนข้อมูลพื้นฐาน!$D$7</f>
        <v xml:space="preserve">การฝึกอาชีพเร่งด่วน </v>
      </c>
      <c r="D14" s="38" t="str">
        <f>ป้อนข้อมูลพื้นฐาน!$D$8</f>
        <v xml:space="preserve">ช่างอเนกประสงค์ (ช่างชุมชน) </v>
      </c>
      <c r="E14" s="39" t="str">
        <f>ป้อนข้อมูลพื้นฐาน!$D$10</f>
        <v>60  ชั่วโมง</v>
      </c>
      <c r="F14" s="40" t="str">
        <f>ป้อนข้อมูลพื้นฐาน!$D$17</f>
        <v>6 - 15  กันยายน  2561</v>
      </c>
      <c r="G14" s="41" t="str">
        <f>ป้อนข้อมูลพื้นฐาน!$D$18</f>
        <v>28  กันยายน  2561</v>
      </c>
      <c r="H14" s="38" t="str">
        <f>ป้อนข้อมูลพื้นฐาน!$D$19</f>
        <v>นายณัฐวัฒน์   ศาสนนันทน์</v>
      </c>
      <c r="I14" s="37" t="str">
        <f>ป้อนข้อมูลพื้นฐาน!$D$20</f>
        <v>นายปัญญา   ผาธรรม</v>
      </c>
      <c r="J14" s="38" t="str">
        <f>ป้อนข้อมูลพื้นฐาน!$D$21</f>
        <v>นายช่วงชัย  ศิริสุรักษ์</v>
      </c>
      <c r="K14" s="42">
        <f>Imports!$C14</f>
        <v>0</v>
      </c>
      <c r="L14" s="38" t="str">
        <f>ป้อนข้อมูลพื้นฐาน!$D$22</f>
        <v>(นายปัญญา   ผาธรรม)</v>
      </c>
      <c r="N14" s="3"/>
    </row>
    <row r="15" spans="1:14" ht="24" customHeight="1">
      <c r="A15" s="36">
        <v>14</v>
      </c>
      <c r="B15" s="292">
        <f>Imports!$B15</f>
        <v>0</v>
      </c>
      <c r="C15" s="37" t="str">
        <f>ป้อนข้อมูลพื้นฐาน!$D$7</f>
        <v xml:space="preserve">การฝึกอาชีพเร่งด่วน </v>
      </c>
      <c r="D15" s="38" t="str">
        <f>ป้อนข้อมูลพื้นฐาน!$D$8</f>
        <v xml:space="preserve">ช่างอเนกประสงค์ (ช่างชุมชน) </v>
      </c>
      <c r="E15" s="39" t="str">
        <f>ป้อนข้อมูลพื้นฐาน!$D$10</f>
        <v>60  ชั่วโมง</v>
      </c>
      <c r="F15" s="40" t="str">
        <f>ป้อนข้อมูลพื้นฐาน!$D$17</f>
        <v>6 - 15  กันยายน  2561</v>
      </c>
      <c r="G15" s="41" t="str">
        <f>ป้อนข้อมูลพื้นฐาน!$D$18</f>
        <v>28  กันยายน  2561</v>
      </c>
      <c r="H15" s="38" t="str">
        <f>ป้อนข้อมูลพื้นฐาน!$D$19</f>
        <v>นายณัฐวัฒน์   ศาสนนันทน์</v>
      </c>
      <c r="I15" s="37" t="str">
        <f>ป้อนข้อมูลพื้นฐาน!$D$20</f>
        <v>นายปัญญา   ผาธรรม</v>
      </c>
      <c r="J15" s="38" t="str">
        <f>ป้อนข้อมูลพื้นฐาน!$D$21</f>
        <v>นายช่วงชัย  ศิริสุรักษ์</v>
      </c>
      <c r="K15" s="42">
        <f>Imports!$C15</f>
        <v>0</v>
      </c>
      <c r="L15" s="38" t="str">
        <f>ป้อนข้อมูลพื้นฐาน!$D$22</f>
        <v>(นายปัญญา   ผาธรรม)</v>
      </c>
      <c r="N15" s="3"/>
    </row>
    <row r="16" spans="1:14" ht="24" customHeight="1">
      <c r="A16" s="36">
        <v>15</v>
      </c>
      <c r="B16" s="292">
        <f>Imports!$B16</f>
        <v>0</v>
      </c>
      <c r="C16" s="37" t="str">
        <f>ป้อนข้อมูลพื้นฐาน!$D$7</f>
        <v xml:space="preserve">การฝึกอาชีพเร่งด่วน </v>
      </c>
      <c r="D16" s="38" t="str">
        <f>ป้อนข้อมูลพื้นฐาน!$D$8</f>
        <v xml:space="preserve">ช่างอเนกประสงค์ (ช่างชุมชน) </v>
      </c>
      <c r="E16" s="39" t="str">
        <f>ป้อนข้อมูลพื้นฐาน!$D$10</f>
        <v>60  ชั่วโมง</v>
      </c>
      <c r="F16" s="40" t="str">
        <f>ป้อนข้อมูลพื้นฐาน!$D$17</f>
        <v>6 - 15  กันยายน  2561</v>
      </c>
      <c r="G16" s="41" t="str">
        <f>ป้อนข้อมูลพื้นฐาน!$D$18</f>
        <v>28  กันยายน  2561</v>
      </c>
      <c r="H16" s="38" t="str">
        <f>ป้อนข้อมูลพื้นฐาน!$D$19</f>
        <v>นายณัฐวัฒน์   ศาสนนันทน์</v>
      </c>
      <c r="I16" s="37" t="str">
        <f>ป้อนข้อมูลพื้นฐาน!$D$20</f>
        <v>นายปัญญา   ผาธรรม</v>
      </c>
      <c r="J16" s="38" t="str">
        <f>ป้อนข้อมูลพื้นฐาน!$D$21</f>
        <v>นายช่วงชัย  ศิริสุรักษ์</v>
      </c>
      <c r="K16" s="42">
        <f>Imports!$C16</f>
        <v>0</v>
      </c>
      <c r="L16" s="38" t="str">
        <f>ป้อนข้อมูลพื้นฐาน!$D$22</f>
        <v>(นายปัญญา   ผาธรรม)</v>
      </c>
      <c r="N16" s="3"/>
    </row>
    <row r="17" spans="1:14" ht="24" customHeight="1">
      <c r="A17" s="36">
        <v>16</v>
      </c>
      <c r="B17" s="292">
        <f>Imports!$B17</f>
        <v>0</v>
      </c>
      <c r="C17" s="37" t="str">
        <f>ป้อนข้อมูลพื้นฐาน!$D$7</f>
        <v xml:space="preserve">การฝึกอาชีพเร่งด่วน </v>
      </c>
      <c r="D17" s="38" t="str">
        <f>ป้อนข้อมูลพื้นฐาน!$D$8</f>
        <v xml:space="preserve">ช่างอเนกประสงค์ (ช่างชุมชน) </v>
      </c>
      <c r="E17" s="39" t="str">
        <f>ป้อนข้อมูลพื้นฐาน!$D$10</f>
        <v>60  ชั่วโมง</v>
      </c>
      <c r="F17" s="40" t="str">
        <f>ป้อนข้อมูลพื้นฐาน!$D$17</f>
        <v>6 - 15  กันยายน  2561</v>
      </c>
      <c r="G17" s="41" t="str">
        <f>ป้อนข้อมูลพื้นฐาน!$D$18</f>
        <v>28  กันยายน  2561</v>
      </c>
      <c r="H17" s="38" t="str">
        <f>ป้อนข้อมูลพื้นฐาน!$D$19</f>
        <v>นายณัฐวัฒน์   ศาสนนันทน์</v>
      </c>
      <c r="I17" s="37" t="str">
        <f>ป้อนข้อมูลพื้นฐาน!$D$20</f>
        <v>นายปัญญา   ผาธรรม</v>
      </c>
      <c r="J17" s="38" t="str">
        <f>ป้อนข้อมูลพื้นฐาน!$D$21</f>
        <v>นายช่วงชัย  ศิริสุรักษ์</v>
      </c>
      <c r="K17" s="42">
        <f>Imports!$C17</f>
        <v>0</v>
      </c>
      <c r="L17" s="38" t="str">
        <f>ป้อนข้อมูลพื้นฐาน!$D$22</f>
        <v>(นายปัญญา   ผาธรรม)</v>
      </c>
      <c r="N17" s="3"/>
    </row>
    <row r="18" spans="1:14" ht="24" customHeight="1">
      <c r="A18" s="36">
        <v>17</v>
      </c>
      <c r="B18" s="292">
        <f>Imports!$B18</f>
        <v>0</v>
      </c>
      <c r="C18" s="37" t="str">
        <f>ป้อนข้อมูลพื้นฐาน!$D$7</f>
        <v xml:space="preserve">การฝึกอาชีพเร่งด่วน </v>
      </c>
      <c r="D18" s="38" t="str">
        <f>ป้อนข้อมูลพื้นฐาน!$D$8</f>
        <v xml:space="preserve">ช่างอเนกประสงค์ (ช่างชุมชน) </v>
      </c>
      <c r="E18" s="39" t="str">
        <f>ป้อนข้อมูลพื้นฐาน!$D$10</f>
        <v>60  ชั่วโมง</v>
      </c>
      <c r="F18" s="40" t="str">
        <f>ป้อนข้อมูลพื้นฐาน!$D$17</f>
        <v>6 - 15  กันยายน  2561</v>
      </c>
      <c r="G18" s="41" t="str">
        <f>ป้อนข้อมูลพื้นฐาน!$D$18</f>
        <v>28  กันยายน  2561</v>
      </c>
      <c r="H18" s="38" t="str">
        <f>ป้อนข้อมูลพื้นฐาน!$D$19</f>
        <v>นายณัฐวัฒน์   ศาสนนันทน์</v>
      </c>
      <c r="I18" s="37" t="str">
        <f>ป้อนข้อมูลพื้นฐาน!$D$20</f>
        <v>นายปัญญา   ผาธรรม</v>
      </c>
      <c r="J18" s="38" t="str">
        <f>ป้อนข้อมูลพื้นฐาน!$D$21</f>
        <v>นายช่วงชัย  ศิริสุรักษ์</v>
      </c>
      <c r="K18" s="42">
        <f>Imports!$C18</f>
        <v>0</v>
      </c>
      <c r="L18" s="38" t="str">
        <f>ป้อนข้อมูลพื้นฐาน!$D$22</f>
        <v>(นายปัญญา   ผาธรรม)</v>
      </c>
      <c r="N18" s="3"/>
    </row>
    <row r="19" spans="1:14" ht="24" customHeight="1">
      <c r="A19" s="36">
        <v>18</v>
      </c>
      <c r="B19" s="292">
        <f>Imports!$B19</f>
        <v>0</v>
      </c>
      <c r="C19" s="37" t="str">
        <f>ป้อนข้อมูลพื้นฐาน!$D$7</f>
        <v xml:space="preserve">การฝึกอาชีพเร่งด่วน </v>
      </c>
      <c r="D19" s="38" t="str">
        <f>ป้อนข้อมูลพื้นฐาน!$D$8</f>
        <v xml:space="preserve">ช่างอเนกประสงค์ (ช่างชุมชน) </v>
      </c>
      <c r="E19" s="39" t="str">
        <f>ป้อนข้อมูลพื้นฐาน!$D$10</f>
        <v>60  ชั่วโมง</v>
      </c>
      <c r="F19" s="40" t="str">
        <f>ป้อนข้อมูลพื้นฐาน!$D$17</f>
        <v>6 - 15  กันยายน  2561</v>
      </c>
      <c r="G19" s="41" t="str">
        <f>ป้อนข้อมูลพื้นฐาน!$D$18</f>
        <v>28  กันยายน  2561</v>
      </c>
      <c r="H19" s="38" t="str">
        <f>ป้อนข้อมูลพื้นฐาน!$D$19</f>
        <v>นายณัฐวัฒน์   ศาสนนันทน์</v>
      </c>
      <c r="I19" s="37" t="str">
        <f>ป้อนข้อมูลพื้นฐาน!$D$20</f>
        <v>นายปัญญา   ผาธรรม</v>
      </c>
      <c r="J19" s="38" t="str">
        <f>ป้อนข้อมูลพื้นฐาน!$D$21</f>
        <v>นายช่วงชัย  ศิริสุรักษ์</v>
      </c>
      <c r="K19" s="42">
        <f>Imports!$C19</f>
        <v>0</v>
      </c>
      <c r="L19" s="38" t="str">
        <f>ป้อนข้อมูลพื้นฐาน!$D$22</f>
        <v>(นายปัญญา   ผาธรรม)</v>
      </c>
      <c r="N19" s="3"/>
    </row>
    <row r="20" spans="1:14" ht="24" customHeight="1">
      <c r="A20" s="36">
        <v>19</v>
      </c>
      <c r="B20" s="292">
        <f>Imports!$B20</f>
        <v>0</v>
      </c>
      <c r="C20" s="37" t="str">
        <f>ป้อนข้อมูลพื้นฐาน!$D$7</f>
        <v xml:space="preserve">การฝึกอาชีพเร่งด่วน </v>
      </c>
      <c r="D20" s="38" t="str">
        <f>ป้อนข้อมูลพื้นฐาน!$D$8</f>
        <v xml:space="preserve">ช่างอเนกประสงค์ (ช่างชุมชน) </v>
      </c>
      <c r="E20" s="39" t="str">
        <f>ป้อนข้อมูลพื้นฐาน!$D$10</f>
        <v>60  ชั่วโมง</v>
      </c>
      <c r="F20" s="40" t="str">
        <f>ป้อนข้อมูลพื้นฐาน!$D$17</f>
        <v>6 - 15  กันยายน  2561</v>
      </c>
      <c r="G20" s="41" t="str">
        <f>ป้อนข้อมูลพื้นฐาน!$D$18</f>
        <v>28  กันยายน  2561</v>
      </c>
      <c r="H20" s="38" t="str">
        <f>ป้อนข้อมูลพื้นฐาน!$D$19</f>
        <v>นายณัฐวัฒน์   ศาสนนันทน์</v>
      </c>
      <c r="I20" s="37" t="str">
        <f>ป้อนข้อมูลพื้นฐาน!$D$20</f>
        <v>นายปัญญา   ผาธรรม</v>
      </c>
      <c r="J20" s="38" t="str">
        <f>ป้อนข้อมูลพื้นฐาน!$D$21</f>
        <v>นายช่วงชัย  ศิริสุรักษ์</v>
      </c>
      <c r="K20" s="42">
        <f>Imports!$C20</f>
        <v>0</v>
      </c>
      <c r="L20" s="38" t="str">
        <f>ป้อนข้อมูลพื้นฐาน!$D$22</f>
        <v>(นายปัญญา   ผาธรรม)</v>
      </c>
      <c r="N20" s="3"/>
    </row>
    <row r="21" spans="1:14" ht="24" customHeight="1">
      <c r="A21" s="36">
        <v>20</v>
      </c>
      <c r="B21" s="292">
        <f>Imports!$B21</f>
        <v>0</v>
      </c>
      <c r="C21" s="37" t="str">
        <f>ป้อนข้อมูลพื้นฐาน!$D$7</f>
        <v xml:space="preserve">การฝึกอาชีพเร่งด่วน </v>
      </c>
      <c r="D21" s="38" t="str">
        <f>ป้อนข้อมูลพื้นฐาน!$D$8</f>
        <v xml:space="preserve">ช่างอเนกประสงค์ (ช่างชุมชน) </v>
      </c>
      <c r="E21" s="39" t="str">
        <f>ป้อนข้อมูลพื้นฐาน!$D$10</f>
        <v>60  ชั่วโมง</v>
      </c>
      <c r="F21" s="40" t="str">
        <f>ป้อนข้อมูลพื้นฐาน!$D$17</f>
        <v>6 - 15  กันยายน  2561</v>
      </c>
      <c r="G21" s="41" t="str">
        <f>ป้อนข้อมูลพื้นฐาน!$D$18</f>
        <v>28  กันยายน  2561</v>
      </c>
      <c r="H21" s="38" t="str">
        <f>ป้อนข้อมูลพื้นฐาน!$D$19</f>
        <v>นายณัฐวัฒน์   ศาสนนันทน์</v>
      </c>
      <c r="I21" s="37" t="str">
        <f>ป้อนข้อมูลพื้นฐาน!$D$20</f>
        <v>นายปัญญา   ผาธรรม</v>
      </c>
      <c r="J21" s="38" t="str">
        <f>ป้อนข้อมูลพื้นฐาน!$D$21</f>
        <v>นายช่วงชัย  ศิริสุรักษ์</v>
      </c>
      <c r="K21" s="42">
        <f>Imports!$C21</f>
        <v>0</v>
      </c>
      <c r="L21" s="38" t="str">
        <f>ป้อนข้อมูลพื้นฐาน!$D$22</f>
        <v>(นายปัญญา   ผาธรรม)</v>
      </c>
      <c r="N21" s="3"/>
    </row>
    <row r="22" spans="1:14" ht="21">
      <c r="A22" s="36">
        <v>21</v>
      </c>
      <c r="B22" s="292">
        <f>Imports!$B22</f>
        <v>0</v>
      </c>
      <c r="C22" s="37" t="str">
        <f>ป้อนข้อมูลพื้นฐาน!$D$7</f>
        <v xml:space="preserve">การฝึกอาชีพเร่งด่วน </v>
      </c>
      <c r="D22" s="38" t="str">
        <f>ป้อนข้อมูลพื้นฐาน!$D$8</f>
        <v xml:space="preserve">ช่างอเนกประสงค์ (ช่างชุมชน) </v>
      </c>
      <c r="E22" s="39" t="str">
        <f>ป้อนข้อมูลพื้นฐาน!$D$10</f>
        <v>60  ชั่วโมง</v>
      </c>
      <c r="F22" s="40" t="str">
        <f>ป้อนข้อมูลพื้นฐาน!$D$17</f>
        <v>6 - 15  กันยายน  2561</v>
      </c>
      <c r="G22" s="41" t="str">
        <f>ป้อนข้อมูลพื้นฐาน!$D$18</f>
        <v>28  กันยายน  2561</v>
      </c>
      <c r="H22" s="38" t="str">
        <f>ป้อนข้อมูลพื้นฐาน!$D$19</f>
        <v>นายณัฐวัฒน์   ศาสนนันทน์</v>
      </c>
      <c r="I22" s="37" t="str">
        <f>ป้อนข้อมูลพื้นฐาน!$D$20</f>
        <v>นายปัญญา   ผาธรรม</v>
      </c>
      <c r="J22" s="38" t="str">
        <f>ป้อนข้อมูลพื้นฐาน!$D$21</f>
        <v>นายช่วงชัย  ศิริสุรักษ์</v>
      </c>
      <c r="K22" s="42">
        <f>Imports!$C22</f>
        <v>0</v>
      </c>
      <c r="L22" s="38" t="str">
        <f>ป้อนข้อมูลพื้นฐาน!$D$22</f>
        <v>(นายปัญญา   ผาธรรม)</v>
      </c>
    </row>
    <row r="23" spans="1:14" ht="21">
      <c r="A23" s="36">
        <v>22</v>
      </c>
      <c r="B23" s="292">
        <f>Imports!$B23</f>
        <v>0</v>
      </c>
      <c r="C23" s="37" t="str">
        <f>ป้อนข้อมูลพื้นฐาน!$D$7</f>
        <v xml:space="preserve">การฝึกอาชีพเร่งด่วน </v>
      </c>
      <c r="D23" s="38" t="str">
        <f>ป้อนข้อมูลพื้นฐาน!$D$8</f>
        <v xml:space="preserve">ช่างอเนกประสงค์ (ช่างชุมชน) </v>
      </c>
      <c r="E23" s="39" t="str">
        <f>ป้อนข้อมูลพื้นฐาน!$D$10</f>
        <v>60  ชั่วโมง</v>
      </c>
      <c r="F23" s="40" t="str">
        <f>ป้อนข้อมูลพื้นฐาน!$D$17</f>
        <v>6 - 15  กันยายน  2561</v>
      </c>
      <c r="G23" s="41" t="str">
        <f>ป้อนข้อมูลพื้นฐาน!$D$18</f>
        <v>28  กันยายน  2561</v>
      </c>
      <c r="H23" s="38" t="str">
        <f>ป้อนข้อมูลพื้นฐาน!$D$19</f>
        <v>นายณัฐวัฒน์   ศาสนนันทน์</v>
      </c>
      <c r="I23" s="37" t="str">
        <f>ป้อนข้อมูลพื้นฐาน!$D$20</f>
        <v>นายปัญญา   ผาธรรม</v>
      </c>
      <c r="J23" s="38" t="str">
        <f>ป้อนข้อมูลพื้นฐาน!$D$21</f>
        <v>นายช่วงชัย  ศิริสุรักษ์</v>
      </c>
      <c r="K23" s="42">
        <f>Imports!$C23</f>
        <v>0</v>
      </c>
      <c r="L23" s="38" t="str">
        <f>ป้อนข้อมูลพื้นฐาน!$D$22</f>
        <v>(นายปัญญา   ผาธรรม)</v>
      </c>
    </row>
    <row r="24" spans="1:14" ht="21">
      <c r="A24" s="36">
        <v>23</v>
      </c>
      <c r="B24" s="292">
        <f>Imports!$B24</f>
        <v>0</v>
      </c>
      <c r="C24" s="37" t="str">
        <f>ป้อนข้อมูลพื้นฐาน!$D$7</f>
        <v xml:space="preserve">การฝึกอาชีพเร่งด่วน </v>
      </c>
      <c r="D24" s="38" t="str">
        <f>ป้อนข้อมูลพื้นฐาน!$D$8</f>
        <v xml:space="preserve">ช่างอเนกประสงค์ (ช่างชุมชน) </v>
      </c>
      <c r="E24" s="39" t="str">
        <f>ป้อนข้อมูลพื้นฐาน!$D$10</f>
        <v>60  ชั่วโมง</v>
      </c>
      <c r="F24" s="40" t="str">
        <f>ป้อนข้อมูลพื้นฐาน!$D$17</f>
        <v>6 - 15  กันยายน  2561</v>
      </c>
      <c r="G24" s="41" t="str">
        <f>ป้อนข้อมูลพื้นฐาน!$D$18</f>
        <v>28  กันยายน  2561</v>
      </c>
      <c r="H24" s="38" t="str">
        <f>ป้อนข้อมูลพื้นฐาน!$D$19</f>
        <v>นายณัฐวัฒน์   ศาสนนันทน์</v>
      </c>
      <c r="I24" s="37" t="str">
        <f>ป้อนข้อมูลพื้นฐาน!$D$20</f>
        <v>นายปัญญา   ผาธรรม</v>
      </c>
      <c r="J24" s="38" t="str">
        <f>ป้อนข้อมูลพื้นฐาน!$D$21</f>
        <v>นายช่วงชัย  ศิริสุรักษ์</v>
      </c>
      <c r="K24" s="42">
        <f>Imports!$C24</f>
        <v>0</v>
      </c>
      <c r="L24" s="38" t="str">
        <f>ป้อนข้อมูลพื้นฐาน!$D$22</f>
        <v>(นายปัญญา   ผาธรรม)</v>
      </c>
    </row>
    <row r="25" spans="1:14" ht="21">
      <c r="A25" s="36">
        <v>24</v>
      </c>
      <c r="B25" s="292">
        <f>Imports!$B25</f>
        <v>0</v>
      </c>
      <c r="C25" s="37" t="str">
        <f>ป้อนข้อมูลพื้นฐาน!$D$7</f>
        <v xml:space="preserve">การฝึกอาชีพเร่งด่วน </v>
      </c>
      <c r="D25" s="38" t="str">
        <f>ป้อนข้อมูลพื้นฐาน!$D$8</f>
        <v xml:space="preserve">ช่างอเนกประสงค์ (ช่างชุมชน) </v>
      </c>
      <c r="E25" s="39" t="str">
        <f>ป้อนข้อมูลพื้นฐาน!$D$10</f>
        <v>60  ชั่วโมง</v>
      </c>
      <c r="F25" s="40" t="str">
        <f>ป้อนข้อมูลพื้นฐาน!$D$17</f>
        <v>6 - 15  กันยายน  2561</v>
      </c>
      <c r="G25" s="41" t="str">
        <f>ป้อนข้อมูลพื้นฐาน!$D$18</f>
        <v>28  กันยายน  2561</v>
      </c>
      <c r="H25" s="38" t="str">
        <f>ป้อนข้อมูลพื้นฐาน!$D$19</f>
        <v>นายณัฐวัฒน์   ศาสนนันทน์</v>
      </c>
      <c r="I25" s="37" t="str">
        <f>ป้อนข้อมูลพื้นฐาน!$D$20</f>
        <v>นายปัญญา   ผาธรรม</v>
      </c>
      <c r="J25" s="38" t="str">
        <f>ป้อนข้อมูลพื้นฐาน!$D$21</f>
        <v>นายช่วงชัย  ศิริสุรักษ์</v>
      </c>
      <c r="K25" s="42">
        <f>Imports!$C25</f>
        <v>0</v>
      </c>
      <c r="L25" s="38" t="str">
        <f>ป้อนข้อมูลพื้นฐาน!$D$22</f>
        <v>(นายปัญญา   ผาธรรม)</v>
      </c>
    </row>
    <row r="26" spans="1:14" ht="21">
      <c r="A26" s="293">
        <v>25</v>
      </c>
      <c r="B26" s="292">
        <f>Imports!$B26</f>
        <v>0</v>
      </c>
      <c r="C26" s="37" t="str">
        <f>ป้อนข้อมูลพื้นฐาน!$D$7</f>
        <v xml:space="preserve">การฝึกอาชีพเร่งด่วน </v>
      </c>
      <c r="D26" s="38" t="str">
        <f>ป้อนข้อมูลพื้นฐาน!$D$8</f>
        <v xml:space="preserve">ช่างอเนกประสงค์ (ช่างชุมชน) </v>
      </c>
      <c r="E26" s="39" t="str">
        <f>ป้อนข้อมูลพื้นฐาน!$D$10</f>
        <v>60  ชั่วโมง</v>
      </c>
      <c r="F26" s="40" t="str">
        <f>ป้อนข้อมูลพื้นฐาน!$D$17</f>
        <v>6 - 15  กันยายน  2561</v>
      </c>
      <c r="G26" s="41" t="str">
        <f>ป้อนข้อมูลพื้นฐาน!$D$18</f>
        <v>28  กันยายน  2561</v>
      </c>
      <c r="H26" s="38" t="str">
        <f>ป้อนข้อมูลพื้นฐาน!$D$19</f>
        <v>นายณัฐวัฒน์   ศาสนนันทน์</v>
      </c>
      <c r="I26" s="37" t="str">
        <f>ป้อนข้อมูลพื้นฐาน!$D$20</f>
        <v>นายปัญญา   ผาธรรม</v>
      </c>
      <c r="J26" s="38" t="str">
        <f>ป้อนข้อมูลพื้นฐาน!$D$21</f>
        <v>นายช่วงชัย  ศิริสุรักษ์</v>
      </c>
      <c r="K26" s="42">
        <f>Imports!$C26</f>
        <v>0</v>
      </c>
      <c r="L26" s="38" t="str">
        <f>ป้อนข้อมูลพื้นฐาน!$D$22</f>
        <v>(นายปัญญา   ผาธรรม)</v>
      </c>
    </row>
  </sheetData>
  <sheetProtection algorithmName="SHA-512" hashValue="vBZ7mX0fkf5CQCRMywTqeaHpeVSGruibY30qAuj3pUX0RfXaSe6qnnWrxDEp9yRl8sjvLbevIadbkePR7s3vbA==" saltValue="+ae3N/vm5dd4XCvkGyBjBA==" spinCount="100000" sheet="1" objects="1" scenarios="1"/>
  <pageMargins left="0.7" right="0.7" top="0.75" bottom="0.75" header="0.3" footer="0.3"/>
  <pageSetup paperSize="9" orientation="portrait" horizontalDpi="200" verticalDpi="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421EC-51C8-41EF-8D60-129BD8059EB5}">
  <sheetPr codeName="Sheet9">
    <tabColor rgb="FF0070C0"/>
    <pageSetUpPr fitToPage="1"/>
  </sheetPr>
  <dimension ref="A1:M49"/>
  <sheetViews>
    <sheetView showGridLines="0" view="pageBreakPreview" zoomScaleNormal="85" zoomScaleSheetLayoutView="100" workbookViewId="0">
      <selection activeCell="O9" sqref="O9"/>
    </sheetView>
  </sheetViews>
  <sheetFormatPr defaultColWidth="7.75" defaultRowHeight="20.25"/>
  <cols>
    <col min="1" max="1" width="6.875" style="853" customWidth="1"/>
    <col min="2" max="2" width="3.125" style="853" customWidth="1"/>
    <col min="3" max="3" width="9.125" style="853" customWidth="1"/>
    <col min="4" max="4" width="7.5" style="853" customWidth="1"/>
    <col min="5" max="5" width="24.875" style="995" customWidth="1"/>
    <col min="6" max="6" width="8.375" style="853" customWidth="1"/>
    <col min="7" max="7" width="6.875" style="853" customWidth="1"/>
    <col min="8" max="8" width="2.875" style="853" bestFit="1" customWidth="1"/>
    <col min="9" max="9" width="16.75" style="853" customWidth="1"/>
    <col min="10" max="10" width="22" style="853" customWidth="1"/>
    <col min="11" max="11" width="17.5" style="853" bestFit="1" customWidth="1"/>
    <col min="12" max="12" width="16.625" style="853" customWidth="1"/>
    <col min="13" max="13" width="7.75" style="853" customWidth="1"/>
    <col min="14" max="16384" width="7.75" style="853"/>
  </cols>
  <sheetData>
    <row r="1" spans="1:12" ht="35.25" customHeight="1">
      <c r="A1" s="993"/>
      <c r="B1" s="993"/>
      <c r="C1" s="993" t="str">
        <f>MAIN_Setting!$D$2</f>
        <v xml:space="preserve"> ชื่อหน่วยฝึก :   สำนักงานพัฒนาฝีมือแรงงานสุรินทร์</v>
      </c>
      <c r="D1" s="993"/>
      <c r="E1" s="993"/>
      <c r="F1" s="993"/>
      <c r="G1" s="993"/>
      <c r="H1" s="993"/>
      <c r="I1" s="993"/>
      <c r="J1" s="993"/>
      <c r="K1" s="993" t="s">
        <v>574</v>
      </c>
      <c r="L1" s="993"/>
    </row>
    <row r="2" spans="1:12" ht="23.25">
      <c r="A2" s="1384"/>
      <c r="B2" s="1384"/>
      <c r="C2" s="855"/>
      <c r="D2" s="855"/>
      <c r="E2" s="855"/>
      <c r="F2" s="994" t="s">
        <v>525</v>
      </c>
      <c r="G2" s="855"/>
      <c r="H2" s="855"/>
      <c r="I2" s="870"/>
      <c r="J2" s="995"/>
      <c r="K2" s="996"/>
      <c r="L2" s="996"/>
    </row>
    <row r="3" spans="1:12">
      <c r="B3" s="997"/>
      <c r="C3" s="998" t="s">
        <v>527</v>
      </c>
      <c r="D3" s="997"/>
      <c r="E3" s="999">
        <f>MAIN_Setting!$D$41</f>
        <v>2561</v>
      </c>
      <c r="F3" s="1000"/>
      <c r="G3" s="1001"/>
      <c r="H3" s="1002"/>
      <c r="I3" s="1002"/>
      <c r="J3" s="1001"/>
      <c r="K3" s="997"/>
      <c r="L3" s="997"/>
    </row>
    <row r="4" spans="1:12">
      <c r="A4" s="855"/>
      <c r="B4" s="855"/>
      <c r="C4" s="998" t="s">
        <v>526</v>
      </c>
      <c r="D4" s="855"/>
      <c r="E4" s="1003" t="str">
        <f>MAIN_Setting!$D$4</f>
        <v>เสริมสร้างศักยภาพและพัฒนาคุณภาพชีวิต</v>
      </c>
      <c r="F4" s="1003"/>
      <c r="G4" s="1003"/>
      <c r="H4" s="1003"/>
      <c r="I4" s="1003"/>
      <c r="J4" s="1004"/>
      <c r="K4" s="855"/>
      <c r="L4" s="855"/>
    </row>
    <row r="5" spans="1:12">
      <c r="A5" s="855"/>
      <c r="B5" s="855"/>
      <c r="C5" s="998" t="s">
        <v>528</v>
      </c>
      <c r="D5" s="855"/>
      <c r="E5" s="1003" t="str">
        <f>MAIN_Setting!$D$5</f>
        <v>เพิ่มศักยภาพผู้มีรายได้น้อยที่ลงทะเบียนสวัสดิการแห่งรัฐ เพื่อสร้างงาน สร้างอาชีพ เพิ่มรายได้ฯ</v>
      </c>
      <c r="F5" s="1003"/>
      <c r="G5" s="1003"/>
      <c r="H5" s="1003"/>
      <c r="I5" s="1003"/>
      <c r="J5" s="1004"/>
      <c r="K5" s="855"/>
      <c r="L5" s="855"/>
    </row>
    <row r="6" spans="1:12">
      <c r="A6" s="855"/>
      <c r="B6" s="855"/>
      <c r="C6" s="998" t="s">
        <v>529</v>
      </c>
      <c r="D6" s="855"/>
      <c r="E6" s="1003" t="str">
        <f>MAIN_Setting!$D$6</f>
        <v>การส่งเสริมและฝึกอาชีพหลักสูตรฝึกอาชีพเร่งด่วนช่างอเนกประสงค์ (ช่างชุมชน)</v>
      </c>
      <c r="F6" s="1003"/>
      <c r="G6" s="1003"/>
      <c r="H6" s="1003"/>
      <c r="I6" s="1003"/>
      <c r="J6" s="1004"/>
      <c r="K6" s="855"/>
      <c r="L6" s="855"/>
    </row>
    <row r="7" spans="1:12">
      <c r="A7" s="855"/>
      <c r="B7" s="855"/>
      <c r="C7" s="1005" t="s">
        <v>579</v>
      </c>
      <c r="D7" s="855"/>
      <c r="E7" s="1002" t="str">
        <f>MAIN_Setting!$D$7</f>
        <v>ค่าใช้จ่ายในการส่งเสริมและฝึกอาชีพหลักสูตรฝึกอาชีพเร่งด่วนช่างอเนกประสงค์ (ช่างชุมชน)</v>
      </c>
      <c r="F7" s="1002"/>
      <c r="G7" s="1002"/>
      <c r="H7" s="1002"/>
      <c r="I7" s="1002"/>
      <c r="J7" s="1001"/>
      <c r="K7" s="855"/>
      <c r="L7" s="855"/>
    </row>
    <row r="8" spans="1:12">
      <c r="A8" s="855"/>
      <c r="B8" s="855"/>
      <c r="C8" s="998" t="str">
        <f>ป้อนข้อมูลพื้นฐาน!$A$7&amp;"  "&amp;ป้อนข้อมูลพื้นฐาน!$D$7&amp;"   "&amp;ป้อนข้อมูลพื้นฐาน!$A$8&amp;"   "&amp;ป้อนข้อมูลพื้นฐาน!$D$8&amp;"     "&amp;ป้อนข้อมูลพื้นฐาน!$A$9&amp;"   "&amp;ป้อนข้อมูลพื้นฐาน!$D$9</f>
        <v>หลักสูตร :  การฝึกอาชีพเร่งด่วน    สาขา :   ช่างอเนกประสงค์ (ช่างชุมชน)      รหัส :   930151011001</v>
      </c>
      <c r="D8" s="855"/>
      <c r="E8" s="855"/>
      <c r="F8" s="855"/>
      <c r="G8" s="1006"/>
      <c r="H8" s="855"/>
      <c r="I8" s="855"/>
      <c r="J8" s="1005" t="str">
        <f>ป้อนข้อมูลพื้นฐาน!F8&amp;"  "&amp;ป้อนข้อมูลพื้นฐาน!G8</f>
        <v>รุ่นที่  6</v>
      </c>
      <c r="K8" s="855"/>
      <c r="L8" s="855"/>
    </row>
    <row r="9" spans="1:12">
      <c r="A9" s="855"/>
      <c r="B9" s="855"/>
      <c r="C9" s="854" t="s">
        <v>451</v>
      </c>
      <c r="D9" s="1385">
        <f>ป้อนข้อมูลพื้นฐาน!$D$13</f>
        <v>43349</v>
      </c>
      <c r="E9" s="1385"/>
      <c r="F9" s="998" t="s">
        <v>452</v>
      </c>
      <c r="G9" s="855"/>
      <c r="H9" s="1386">
        <f>ป้อนข้อมูลพื้นฐาน!$D$14</f>
        <v>43358</v>
      </c>
      <c r="I9" s="1386"/>
      <c r="J9" s="1007" t="s">
        <v>575</v>
      </c>
      <c r="K9" s="870" t="str">
        <f>ป้อนข้อมูลพื้นฐาน!$D$10&amp;"  "</f>
        <v xml:space="preserve">60  ชั่วโมง  </v>
      </c>
    </row>
    <row r="10" spans="1:12" ht="10.5" customHeight="1">
      <c r="A10" s="855"/>
      <c r="B10" s="855"/>
      <c r="C10" s="855"/>
      <c r="D10" s="855"/>
      <c r="E10" s="855"/>
      <c r="F10" s="855"/>
      <c r="G10" s="855"/>
      <c r="H10" s="855"/>
      <c r="I10" s="855"/>
      <c r="K10" s="855"/>
      <c r="L10" s="855"/>
    </row>
    <row r="11" spans="1:12">
      <c r="A11" s="855"/>
      <c r="B11" s="855"/>
      <c r="C11" s="1008" t="s">
        <v>576</v>
      </c>
      <c r="E11" s="870" t="str">
        <f>ป้อนข้อมูลพื้นฐาน!$D$12&amp;"   "</f>
        <v xml:space="preserve">22  คน   </v>
      </c>
      <c r="F11" s="855"/>
      <c r="G11" s="855"/>
      <c r="H11" s="855"/>
      <c r="I11" s="998" t="s">
        <v>531</v>
      </c>
      <c r="J11" s="859" t="str">
        <f>ป้อนข้อมูลพื้นฐาน!$D$15&amp;"  คน "</f>
        <v xml:space="preserve">25  คน </v>
      </c>
      <c r="K11" s="855"/>
      <c r="L11" s="855"/>
    </row>
    <row r="12" spans="1:12" ht="9.75" customHeight="1">
      <c r="B12" s="997"/>
      <c r="C12" s="997"/>
      <c r="D12" s="997"/>
      <c r="E12" s="1009"/>
      <c r="F12" s="855"/>
      <c r="G12" s="855"/>
      <c r="H12" s="855"/>
      <c r="I12" s="855"/>
      <c r="K12" s="997"/>
      <c r="L12" s="855"/>
    </row>
    <row r="13" spans="1:12">
      <c r="B13" s="997"/>
      <c r="C13" s="997"/>
      <c r="D13" s="997"/>
      <c r="E13" s="1009"/>
      <c r="F13" s="855"/>
      <c r="G13" s="855"/>
      <c r="H13" s="855"/>
      <c r="I13" s="855"/>
      <c r="K13" s="997"/>
      <c r="L13" s="855"/>
    </row>
    <row r="14" spans="1:12" ht="20.25" customHeight="1">
      <c r="A14" s="1381" t="s">
        <v>45</v>
      </c>
      <c r="B14" s="1380" t="s">
        <v>49</v>
      </c>
      <c r="C14" s="1380"/>
      <c r="D14" s="1380"/>
      <c r="E14" s="1387" t="s">
        <v>26</v>
      </c>
      <c r="F14" s="1380" t="s">
        <v>532</v>
      </c>
      <c r="G14" s="1381" t="s">
        <v>48</v>
      </c>
      <c r="H14" s="1381" t="s">
        <v>533</v>
      </c>
      <c r="I14" s="1381"/>
      <c r="J14" s="1380" t="s">
        <v>30</v>
      </c>
      <c r="K14" s="1380" t="s">
        <v>536</v>
      </c>
      <c r="L14" s="1380" t="s">
        <v>537</v>
      </c>
    </row>
    <row r="15" spans="1:12" ht="42" customHeight="1">
      <c r="A15" s="1381"/>
      <c r="B15" s="1380"/>
      <c r="C15" s="1380"/>
      <c r="D15" s="1380"/>
      <c r="E15" s="1387"/>
      <c r="F15" s="1380"/>
      <c r="G15" s="1381"/>
      <c r="H15" s="1381"/>
      <c r="I15" s="1381"/>
      <c r="J15" s="1381"/>
      <c r="K15" s="1380"/>
      <c r="L15" s="1380"/>
    </row>
    <row r="16" spans="1:12" s="1010" customFormat="1">
      <c r="A16" s="977">
        <v>1</v>
      </c>
      <c r="B16" s="1382" t="str">
        <f>IF(ISBLANK(Imports!$D2),"",Imports!$D2)</f>
        <v/>
      </c>
      <c r="C16" s="1382"/>
      <c r="D16" s="1382"/>
      <c r="E16" s="978" t="str">
        <f>IF(ISBLANK(Imports!$B2),"",Imports!$B2)</f>
        <v/>
      </c>
      <c r="F16" s="978"/>
      <c r="G16" s="978"/>
      <c r="H16" s="1383"/>
      <c r="I16" s="1383"/>
      <c r="J16" s="979" t="str">
        <f>IF(ISBLANK(Imports!$C2),"",Imports!$C2)</f>
        <v/>
      </c>
      <c r="K16" s="980" t="str">
        <f>IF(ISBLANK(IMPORTS_Sprit_ข้อมูลตกผลึก!$B2),"",ป้อนข้อมูลพื้นฐาน!$D$18)</f>
        <v/>
      </c>
      <c r="L16" s="979"/>
    </row>
    <row r="17" spans="1:12">
      <c r="A17" s="981">
        <v>2</v>
      </c>
      <c r="B17" s="1375" t="str">
        <f>IF(ISBLANK(Imports!$D3),"",Imports!$D3)</f>
        <v/>
      </c>
      <c r="C17" s="1375"/>
      <c r="D17" s="1375"/>
      <c r="E17" s="982" t="str">
        <f>IF(ISBLANK(Imports!$B3),"",Imports!$B3)</f>
        <v/>
      </c>
      <c r="F17" s="982"/>
      <c r="G17" s="982"/>
      <c r="H17" s="1379"/>
      <c r="I17" s="1379"/>
      <c r="J17" s="983" t="str">
        <f>IF(ISBLANK(Imports!$C3),"",Imports!$C3)</f>
        <v/>
      </c>
      <c r="K17" s="984" t="str">
        <f>IF(ISBLANK(IMPORTS_Sprit_ข้อมูลตกผลึก!$B3),"",ป้อนข้อมูลพื้นฐาน!$D$18)</f>
        <v/>
      </c>
      <c r="L17" s="983"/>
    </row>
    <row r="18" spans="1:12">
      <c r="A18" s="981">
        <v>3</v>
      </c>
      <c r="B18" s="1375" t="str">
        <f>IF(ISBLANK(Imports!$D4),"",Imports!$D4)</f>
        <v/>
      </c>
      <c r="C18" s="1375"/>
      <c r="D18" s="1375"/>
      <c r="E18" s="982" t="str">
        <f>IF(ISBLANK(Imports!$B4),"",Imports!$B4)</f>
        <v/>
      </c>
      <c r="F18" s="982"/>
      <c r="G18" s="982"/>
      <c r="H18" s="1379"/>
      <c r="I18" s="1379"/>
      <c r="J18" s="983" t="str">
        <f>IF(ISBLANK(Imports!$C4),"",Imports!$C4)</f>
        <v/>
      </c>
      <c r="K18" s="984" t="str">
        <f>IF(ISBLANK(IMPORTS_Sprit_ข้อมูลตกผลึก!$B4),"",ป้อนข้อมูลพื้นฐาน!$D$18)</f>
        <v/>
      </c>
      <c r="L18" s="983"/>
    </row>
    <row r="19" spans="1:12">
      <c r="A19" s="981">
        <v>4</v>
      </c>
      <c r="B19" s="1375" t="str">
        <f>IF(ISBLANK(Imports!$D5),"",Imports!$D5)</f>
        <v/>
      </c>
      <c r="C19" s="1375"/>
      <c r="D19" s="1375"/>
      <c r="E19" s="982" t="str">
        <f>IF(ISBLANK(Imports!$B5),"",Imports!$B5)</f>
        <v/>
      </c>
      <c r="F19" s="982"/>
      <c r="G19" s="982"/>
      <c r="H19" s="1379"/>
      <c r="I19" s="1379"/>
      <c r="J19" s="983" t="str">
        <f>IF(ISBLANK(Imports!$C5),"",Imports!$C5)</f>
        <v/>
      </c>
      <c r="K19" s="984" t="str">
        <f>IF(ISBLANK(IMPORTS_Sprit_ข้อมูลตกผลึก!$B5),"",ป้อนข้อมูลพื้นฐาน!$D$18)</f>
        <v/>
      </c>
      <c r="L19" s="983"/>
    </row>
    <row r="20" spans="1:12">
      <c r="A20" s="981">
        <v>5</v>
      </c>
      <c r="B20" s="1375" t="str">
        <f>IF(ISBLANK(Imports!$D6),"",Imports!$D6)</f>
        <v/>
      </c>
      <c r="C20" s="1375"/>
      <c r="D20" s="1375"/>
      <c r="E20" s="982" t="str">
        <f>IF(ISBLANK(Imports!$B6),"",Imports!$B6)</f>
        <v/>
      </c>
      <c r="F20" s="982"/>
      <c r="G20" s="982"/>
      <c r="H20" s="1379"/>
      <c r="I20" s="1379"/>
      <c r="J20" s="983" t="str">
        <f>IF(ISBLANK(Imports!$C6),"",Imports!$C6)</f>
        <v/>
      </c>
      <c r="K20" s="984" t="str">
        <f>IF(ISBLANK(IMPORTS_Sprit_ข้อมูลตกผลึก!$B6),"",ป้อนข้อมูลพื้นฐาน!$D$18)</f>
        <v/>
      </c>
      <c r="L20" s="983"/>
    </row>
    <row r="21" spans="1:12">
      <c r="A21" s="981">
        <v>6</v>
      </c>
      <c r="B21" s="1375" t="str">
        <f>IF(ISBLANK(Imports!$D7),"",Imports!$D7)</f>
        <v/>
      </c>
      <c r="C21" s="1375"/>
      <c r="D21" s="1375"/>
      <c r="E21" s="982" t="str">
        <f>IF(ISBLANK(Imports!$B7),"",Imports!$B7)</f>
        <v/>
      </c>
      <c r="F21" s="982"/>
      <c r="G21" s="982"/>
      <c r="H21" s="1379"/>
      <c r="I21" s="1379"/>
      <c r="J21" s="983" t="str">
        <f>IF(ISBLANK(Imports!$C7),"",Imports!$C7)</f>
        <v/>
      </c>
      <c r="K21" s="984" t="str">
        <f>IF(ISBLANK(IMPORTS_Sprit_ข้อมูลตกผลึก!$B7),"",ป้อนข้อมูลพื้นฐาน!$D$18)</f>
        <v/>
      </c>
      <c r="L21" s="983"/>
    </row>
    <row r="22" spans="1:12">
      <c r="A22" s="981">
        <v>7</v>
      </c>
      <c r="B22" s="1375" t="str">
        <f>IF(ISBLANK(Imports!$D8),"",Imports!$D8)</f>
        <v/>
      </c>
      <c r="C22" s="1375"/>
      <c r="D22" s="1375"/>
      <c r="E22" s="982" t="str">
        <f>IF(ISBLANK(Imports!$B8),"",Imports!$B8)</f>
        <v/>
      </c>
      <c r="F22" s="982"/>
      <c r="G22" s="982"/>
      <c r="H22" s="1379"/>
      <c r="I22" s="1379"/>
      <c r="J22" s="983" t="str">
        <f>IF(ISBLANK(Imports!$C8),"",Imports!$C8)</f>
        <v/>
      </c>
      <c r="K22" s="984" t="str">
        <f>IF(ISBLANK(IMPORTS_Sprit_ข้อมูลตกผลึก!$B8),"",ป้อนข้อมูลพื้นฐาน!$D$18)</f>
        <v/>
      </c>
      <c r="L22" s="983"/>
    </row>
    <row r="23" spans="1:12">
      <c r="A23" s="981">
        <v>8</v>
      </c>
      <c r="B23" s="1375" t="str">
        <f>IF(ISBLANK(Imports!$D9),"",Imports!$D9)</f>
        <v/>
      </c>
      <c r="C23" s="1375"/>
      <c r="D23" s="1375"/>
      <c r="E23" s="982" t="str">
        <f>IF(ISBLANK(Imports!$B9),"",Imports!$B9)</f>
        <v/>
      </c>
      <c r="F23" s="982"/>
      <c r="G23" s="982"/>
      <c r="H23" s="1379"/>
      <c r="I23" s="1379"/>
      <c r="J23" s="983" t="str">
        <f>IF(ISBLANK(Imports!$C9),"",Imports!$C9)</f>
        <v/>
      </c>
      <c r="K23" s="984" t="str">
        <f>IF(ISBLANK(IMPORTS_Sprit_ข้อมูลตกผลึก!$B9),"",ป้อนข้อมูลพื้นฐาน!$D$18)</f>
        <v/>
      </c>
      <c r="L23" s="983"/>
    </row>
    <row r="24" spans="1:12">
      <c r="A24" s="981">
        <v>9</v>
      </c>
      <c r="B24" s="1375" t="str">
        <f>IF(ISBLANK(Imports!$D10),"",Imports!$D10)</f>
        <v/>
      </c>
      <c r="C24" s="1375"/>
      <c r="D24" s="1375"/>
      <c r="E24" s="982" t="str">
        <f>IF(ISBLANK(Imports!$B10),"",Imports!$B10)</f>
        <v/>
      </c>
      <c r="F24" s="982"/>
      <c r="G24" s="982"/>
      <c r="H24" s="1379"/>
      <c r="I24" s="1379"/>
      <c r="J24" s="983" t="str">
        <f>IF(ISBLANK(Imports!$C10),"",Imports!$C10)</f>
        <v/>
      </c>
      <c r="K24" s="984" t="str">
        <f>IF(ISBLANK(IMPORTS_Sprit_ข้อมูลตกผลึก!$B10),"",ป้อนข้อมูลพื้นฐาน!$D$18)</f>
        <v/>
      </c>
      <c r="L24" s="983"/>
    </row>
    <row r="25" spans="1:12">
      <c r="A25" s="981">
        <v>10</v>
      </c>
      <c r="B25" s="1375" t="str">
        <f>IF(ISBLANK(Imports!$D11),"",Imports!$D11)</f>
        <v/>
      </c>
      <c r="C25" s="1375"/>
      <c r="D25" s="1375"/>
      <c r="E25" s="982" t="str">
        <f>IF(ISBLANK(Imports!$B11),"",Imports!$B11)</f>
        <v/>
      </c>
      <c r="F25" s="982"/>
      <c r="G25" s="982"/>
      <c r="H25" s="1379"/>
      <c r="I25" s="1379"/>
      <c r="J25" s="983" t="str">
        <f>IF(ISBLANK(Imports!$C11),"",Imports!$C11)</f>
        <v/>
      </c>
      <c r="K25" s="984" t="str">
        <f>IF(ISBLANK(IMPORTS_Sprit_ข้อมูลตกผลึก!$B11),"",ป้อนข้อมูลพื้นฐาน!$D$18)</f>
        <v/>
      </c>
      <c r="L25" s="983"/>
    </row>
    <row r="26" spans="1:12">
      <c r="A26" s="981">
        <v>11</v>
      </c>
      <c r="B26" s="1375" t="str">
        <f>IF(ISBLANK(Imports!$D12),"",Imports!$D12)</f>
        <v/>
      </c>
      <c r="C26" s="1375"/>
      <c r="D26" s="1375"/>
      <c r="E26" s="982" t="str">
        <f>IF(ISBLANK(Imports!$B12),"",Imports!$B12)</f>
        <v/>
      </c>
      <c r="F26" s="982"/>
      <c r="G26" s="982"/>
      <c r="H26" s="1379"/>
      <c r="I26" s="1379"/>
      <c r="J26" s="983" t="str">
        <f>IF(ISBLANK(Imports!$C12),"",Imports!$C12)</f>
        <v/>
      </c>
      <c r="K26" s="984" t="str">
        <f>IF(ISBLANK(IMPORTS_Sprit_ข้อมูลตกผลึก!$B12),"",ป้อนข้อมูลพื้นฐาน!$D$18)</f>
        <v/>
      </c>
      <c r="L26" s="983"/>
    </row>
    <row r="27" spans="1:12">
      <c r="A27" s="981">
        <v>12</v>
      </c>
      <c r="B27" s="1375" t="str">
        <f>IF(ISBLANK(Imports!$D13),"",Imports!$D13)</f>
        <v/>
      </c>
      <c r="C27" s="1375"/>
      <c r="D27" s="1375"/>
      <c r="E27" s="982" t="str">
        <f>IF(ISBLANK(Imports!$B13),"",Imports!$B13)</f>
        <v/>
      </c>
      <c r="F27" s="982"/>
      <c r="G27" s="982"/>
      <c r="H27" s="1379"/>
      <c r="I27" s="1379"/>
      <c r="J27" s="983" t="str">
        <f>IF(ISBLANK(Imports!$C13),"",Imports!$C13)</f>
        <v/>
      </c>
      <c r="K27" s="984" t="str">
        <f>IF(ISBLANK(IMPORTS_Sprit_ข้อมูลตกผลึก!$B13),"",ป้อนข้อมูลพื้นฐาน!$D$18)</f>
        <v/>
      </c>
      <c r="L27" s="983"/>
    </row>
    <row r="28" spans="1:12">
      <c r="A28" s="981">
        <v>13</v>
      </c>
      <c r="B28" s="1375" t="str">
        <f>IF(ISBLANK(Imports!$D14),"",Imports!$D14)</f>
        <v/>
      </c>
      <c r="C28" s="1375"/>
      <c r="D28" s="1375"/>
      <c r="E28" s="982" t="str">
        <f>IF(ISBLANK(Imports!$B14),"",Imports!$B14)</f>
        <v/>
      </c>
      <c r="F28" s="982"/>
      <c r="G28" s="982"/>
      <c r="H28" s="1379"/>
      <c r="I28" s="1379"/>
      <c r="J28" s="983" t="str">
        <f>IF(ISBLANK(Imports!$C14),"",Imports!$C14)</f>
        <v/>
      </c>
      <c r="K28" s="984" t="str">
        <f>IF(ISBLANK(IMPORTS_Sprit_ข้อมูลตกผลึก!$B14),"",ป้อนข้อมูลพื้นฐาน!$D$18)</f>
        <v/>
      </c>
      <c r="L28" s="983"/>
    </row>
    <row r="29" spans="1:12">
      <c r="A29" s="981">
        <v>14</v>
      </c>
      <c r="B29" s="1375" t="str">
        <f>IF(ISBLANK(Imports!$D15),"",Imports!$D15)</f>
        <v/>
      </c>
      <c r="C29" s="1375"/>
      <c r="D29" s="1375"/>
      <c r="E29" s="982" t="str">
        <f>IF(ISBLANK(Imports!$B15),"",Imports!$B15)</f>
        <v/>
      </c>
      <c r="F29" s="982"/>
      <c r="G29" s="982"/>
      <c r="H29" s="1379"/>
      <c r="I29" s="1379"/>
      <c r="J29" s="983" t="str">
        <f>IF(ISBLANK(Imports!$C15),"",Imports!$C15)</f>
        <v/>
      </c>
      <c r="K29" s="984" t="str">
        <f>IF(ISBLANK(IMPORTS_Sprit_ข้อมูลตกผลึก!$B15),"",ป้อนข้อมูลพื้นฐาน!$D$18)</f>
        <v/>
      </c>
      <c r="L29" s="983"/>
    </row>
    <row r="30" spans="1:12">
      <c r="A30" s="981">
        <v>15</v>
      </c>
      <c r="B30" s="1375" t="str">
        <f>IF(ISBLANK(Imports!$D16),"",Imports!$D16)</f>
        <v/>
      </c>
      <c r="C30" s="1375"/>
      <c r="D30" s="1375"/>
      <c r="E30" s="982" t="str">
        <f>IF(ISBLANK(Imports!$B16),"",Imports!$B16)</f>
        <v/>
      </c>
      <c r="F30" s="982"/>
      <c r="G30" s="982"/>
      <c r="H30" s="1379"/>
      <c r="I30" s="1379"/>
      <c r="J30" s="983" t="str">
        <f>IF(ISBLANK(Imports!$C16),"",Imports!$C16)</f>
        <v/>
      </c>
      <c r="K30" s="984" t="str">
        <f>IF(ISBLANK(IMPORTS_Sprit_ข้อมูลตกผลึก!$B16),"",ป้อนข้อมูลพื้นฐาน!$D$18)</f>
        <v/>
      </c>
      <c r="L30" s="983"/>
    </row>
    <row r="31" spans="1:12">
      <c r="A31" s="981">
        <v>16</v>
      </c>
      <c r="B31" s="1375" t="str">
        <f>IF(ISBLANK(Imports!$D17),"",Imports!$D17)</f>
        <v/>
      </c>
      <c r="C31" s="1375"/>
      <c r="D31" s="1375"/>
      <c r="E31" s="982" t="str">
        <f>IF(ISBLANK(Imports!$B17),"",Imports!$B17)</f>
        <v/>
      </c>
      <c r="F31" s="982"/>
      <c r="G31" s="982"/>
      <c r="H31" s="1379"/>
      <c r="I31" s="1379"/>
      <c r="J31" s="983" t="str">
        <f>IF(ISBLANK(Imports!$C17),"",Imports!$C17)</f>
        <v/>
      </c>
      <c r="K31" s="984" t="str">
        <f>IF(ISBLANK(IMPORTS_Sprit_ข้อมูลตกผลึก!$B17),"",ป้อนข้อมูลพื้นฐาน!$D$18)</f>
        <v/>
      </c>
      <c r="L31" s="983"/>
    </row>
    <row r="32" spans="1:12">
      <c r="A32" s="981">
        <v>17</v>
      </c>
      <c r="B32" s="1375" t="str">
        <f>IF(ISBLANK(Imports!$D18),"",Imports!$D18)</f>
        <v/>
      </c>
      <c r="C32" s="1375"/>
      <c r="D32" s="1375"/>
      <c r="E32" s="982" t="str">
        <f>IF(ISBLANK(Imports!$B18),"",Imports!$B18)</f>
        <v/>
      </c>
      <c r="F32" s="982"/>
      <c r="G32" s="982"/>
      <c r="H32" s="1379"/>
      <c r="I32" s="1379"/>
      <c r="J32" s="983" t="str">
        <f>IF(ISBLANK(Imports!$C18),"",Imports!$C18)</f>
        <v/>
      </c>
      <c r="K32" s="984" t="str">
        <f>IF(ISBLANK(IMPORTS_Sprit_ข้อมูลตกผลึก!$B18),"",ป้อนข้อมูลพื้นฐาน!$D$18)</f>
        <v/>
      </c>
      <c r="L32" s="983"/>
    </row>
    <row r="33" spans="1:13">
      <c r="A33" s="981">
        <v>18</v>
      </c>
      <c r="B33" s="1375" t="str">
        <f>IF(ISBLANK(Imports!$D19),"",Imports!$D19)</f>
        <v/>
      </c>
      <c r="C33" s="1375"/>
      <c r="D33" s="1375"/>
      <c r="E33" s="982" t="str">
        <f>IF(ISBLANK(Imports!$B19),"",Imports!$B19)</f>
        <v/>
      </c>
      <c r="F33" s="982"/>
      <c r="G33" s="982"/>
      <c r="H33" s="1379"/>
      <c r="I33" s="1379"/>
      <c r="J33" s="983" t="str">
        <f>IF(ISBLANK(Imports!$C19),"",Imports!$C19)</f>
        <v/>
      </c>
      <c r="K33" s="984" t="str">
        <f>IF(ISBLANK(IMPORTS_Sprit_ข้อมูลตกผลึก!$B19),"",ป้อนข้อมูลพื้นฐาน!$D$18)</f>
        <v/>
      </c>
      <c r="L33" s="983"/>
    </row>
    <row r="34" spans="1:13">
      <c r="A34" s="981">
        <v>19</v>
      </c>
      <c r="B34" s="1375" t="str">
        <f>IF(ISBLANK(Imports!$D20),"",Imports!$D20)</f>
        <v/>
      </c>
      <c r="C34" s="1375"/>
      <c r="D34" s="1375"/>
      <c r="E34" s="982" t="str">
        <f>IF(ISBLANK(Imports!$B20),"",Imports!$B20)</f>
        <v/>
      </c>
      <c r="F34" s="982"/>
      <c r="G34" s="982"/>
      <c r="H34" s="1379"/>
      <c r="I34" s="1379"/>
      <c r="J34" s="983" t="str">
        <f>IF(ISBLANK(Imports!$C20),"",Imports!$C20)</f>
        <v/>
      </c>
      <c r="K34" s="984" t="str">
        <f>IF(ISBLANK(IMPORTS_Sprit_ข้อมูลตกผลึก!$B20),"",ป้อนข้อมูลพื้นฐาน!$D$18)</f>
        <v/>
      </c>
      <c r="L34" s="983"/>
    </row>
    <row r="35" spans="1:13">
      <c r="A35" s="981">
        <v>20</v>
      </c>
      <c r="B35" s="1375" t="str">
        <f>IF(ISBLANK(Imports!$D21),"",Imports!$D21)</f>
        <v/>
      </c>
      <c r="C35" s="1375"/>
      <c r="D35" s="1375"/>
      <c r="E35" s="982" t="str">
        <f>IF(ISBLANK(Imports!$B21),"",Imports!$B21)</f>
        <v/>
      </c>
      <c r="F35" s="982"/>
      <c r="G35" s="982"/>
      <c r="H35" s="1379"/>
      <c r="I35" s="1379"/>
      <c r="J35" s="983" t="str">
        <f>IF(ISBLANK(Imports!$C21),"",Imports!$C21)</f>
        <v/>
      </c>
      <c r="K35" s="984" t="str">
        <f>IF(ISBLANK(IMPORTS_Sprit_ข้อมูลตกผลึก!$B21),"",ป้อนข้อมูลพื้นฐาน!$D$18)</f>
        <v/>
      </c>
      <c r="L35" s="983"/>
    </row>
    <row r="36" spans="1:13">
      <c r="A36" s="981">
        <v>21</v>
      </c>
      <c r="B36" s="1375" t="str">
        <f>IF(ISBLANK(Imports!$D22),"",Imports!$D22)</f>
        <v/>
      </c>
      <c r="C36" s="1375"/>
      <c r="D36" s="1375"/>
      <c r="E36" s="982" t="str">
        <f>IF(ISBLANK(Imports!$B22),"",Imports!$B22)</f>
        <v/>
      </c>
      <c r="F36" s="985"/>
      <c r="G36" s="985"/>
      <c r="H36" s="1376"/>
      <c r="I36" s="1376"/>
      <c r="J36" s="983" t="str">
        <f>IF(ISBLANK(Imports!$C22),"",Imports!$C22)</f>
        <v/>
      </c>
      <c r="K36" s="984" t="str">
        <f>IF(ISBLANK(IMPORTS_Sprit_ข้อมูลตกผลึก!$B22),"",ป้อนข้อมูลพื้นฐาน!$D$18)</f>
        <v/>
      </c>
      <c r="L36" s="986"/>
    </row>
    <row r="37" spans="1:13">
      <c r="A37" s="981">
        <v>22</v>
      </c>
      <c r="B37" s="1375" t="str">
        <f>IF(ISBLANK(Imports!$D23),"",Imports!$D23)</f>
        <v/>
      </c>
      <c r="C37" s="1375"/>
      <c r="D37" s="1375"/>
      <c r="E37" s="982" t="str">
        <f>IF(ISBLANK(Imports!$B23),"",Imports!$B23)</f>
        <v/>
      </c>
      <c r="F37" s="985"/>
      <c r="G37" s="985"/>
      <c r="H37" s="1376"/>
      <c r="I37" s="1376"/>
      <c r="J37" s="983" t="str">
        <f>IF(ISBLANK(Imports!$C23),"",Imports!$C23)</f>
        <v/>
      </c>
      <c r="K37" s="984" t="str">
        <f>IF(ISBLANK(IMPORTS_Sprit_ข้อมูลตกผลึก!$B23),"",ป้อนข้อมูลพื้นฐาน!$D$18)</f>
        <v/>
      </c>
      <c r="L37" s="986"/>
    </row>
    <row r="38" spans="1:13">
      <c r="A38" s="981">
        <v>23</v>
      </c>
      <c r="B38" s="1375" t="str">
        <f>IF(ISBLANK(Imports!$D24),"",Imports!$D24)</f>
        <v/>
      </c>
      <c r="C38" s="1375"/>
      <c r="D38" s="1375"/>
      <c r="E38" s="982" t="str">
        <f>IF(ISBLANK(Imports!$B24),"",Imports!$B24)</f>
        <v/>
      </c>
      <c r="F38" s="985"/>
      <c r="G38" s="985"/>
      <c r="H38" s="1376"/>
      <c r="I38" s="1376"/>
      <c r="J38" s="983" t="str">
        <f>IF(ISBLANK(Imports!$C24),"",Imports!$C24)</f>
        <v/>
      </c>
      <c r="K38" s="984" t="str">
        <f>IF(ISBLANK(IMPORTS_Sprit_ข้อมูลตกผลึก!$B24),"",ป้อนข้อมูลพื้นฐาน!$D$18)</f>
        <v/>
      </c>
      <c r="L38" s="986"/>
    </row>
    <row r="39" spans="1:13">
      <c r="A39" s="981">
        <v>24</v>
      </c>
      <c r="B39" s="1375" t="str">
        <f>IF(ISBLANK(Imports!$D25),"",Imports!$D25)</f>
        <v/>
      </c>
      <c r="C39" s="1375"/>
      <c r="D39" s="1375"/>
      <c r="E39" s="982" t="str">
        <f>IF(ISBLANK(Imports!$B25),"",Imports!$B25)</f>
        <v/>
      </c>
      <c r="F39" s="985"/>
      <c r="G39" s="985"/>
      <c r="H39" s="1376"/>
      <c r="I39" s="1376"/>
      <c r="J39" s="983" t="str">
        <f>IF(ISBLANK(Imports!$C25),"",Imports!$C25)</f>
        <v/>
      </c>
      <c r="K39" s="984" t="str">
        <f>IF(ISBLANK(IMPORTS_Sprit_ข้อมูลตกผลึก!$B25),"",ป้อนข้อมูลพื้นฐาน!$D$18)</f>
        <v/>
      </c>
      <c r="L39" s="986"/>
    </row>
    <row r="40" spans="1:13">
      <c r="A40" s="987">
        <v>25</v>
      </c>
      <c r="B40" s="1377" t="str">
        <f>IF(ISBLANK(Imports!$D26),"",Imports!$D26)</f>
        <v/>
      </c>
      <c r="C40" s="1377"/>
      <c r="D40" s="1377"/>
      <c r="E40" s="988" t="str">
        <f>IF(ISBLANK(Imports!$B26),"",Imports!$B26)</f>
        <v/>
      </c>
      <c r="F40" s="989"/>
      <c r="G40" s="989"/>
      <c r="H40" s="1378"/>
      <c r="I40" s="1378"/>
      <c r="J40" s="990" t="str">
        <f>IF(ISBLANK(Imports!$C26),"",Imports!$C26)</f>
        <v/>
      </c>
      <c r="K40" s="991" t="str">
        <f>IF(ISBLANK(IMPORTS_Sprit_ข้อมูลตกผลึก!$B26),"",ป้อนข้อมูลพื้นฐาน!$D$18)</f>
        <v/>
      </c>
      <c r="L40" s="992"/>
    </row>
    <row r="41" spans="1:13">
      <c r="A41" s="1011"/>
      <c r="B41" s="1012"/>
      <c r="C41" s="1012"/>
      <c r="D41" s="1012"/>
      <c r="E41" s="1013"/>
      <c r="F41" s="1013"/>
      <c r="G41" s="1013"/>
      <c r="H41" s="1011"/>
      <c r="I41" s="1011"/>
      <c r="J41" s="870"/>
      <c r="K41" s="870"/>
      <c r="L41" s="870"/>
    </row>
    <row r="42" spans="1:13">
      <c r="A42" s="1011"/>
      <c r="B42" s="1012"/>
      <c r="C42" s="1012"/>
      <c r="D42" s="1012"/>
      <c r="E42" s="1013"/>
      <c r="F42" s="1013"/>
      <c r="G42" s="1013"/>
      <c r="H42" s="1011"/>
      <c r="I42" s="1011"/>
      <c r="J42" s="870"/>
      <c r="K42" s="870"/>
      <c r="L42" s="870"/>
    </row>
    <row r="43" spans="1:13" ht="57.75" customHeight="1">
      <c r="B43" s="855" t="s">
        <v>358</v>
      </c>
      <c r="C43" s="855"/>
      <c r="D43" s="855"/>
      <c r="E43" s="855"/>
      <c r="F43" s="859"/>
      <c r="G43" s="855"/>
      <c r="H43" s="855"/>
      <c r="I43" s="855"/>
      <c r="J43" s="855" t="s">
        <v>540</v>
      </c>
      <c r="K43" s="855"/>
      <c r="L43" s="855"/>
      <c r="M43" s="855"/>
    </row>
    <row r="44" spans="1:13" ht="18" customHeight="1">
      <c r="B44" s="1014"/>
      <c r="C44" s="855" t="str">
        <f>"     ("&amp;ป้อนข้อมูลพื้นฐาน!D20&amp;")"</f>
        <v xml:space="preserve">     (นายปัญญา   ผาธรรม)</v>
      </c>
      <c r="D44" s="855"/>
      <c r="E44" s="853"/>
      <c r="F44" s="859"/>
      <c r="G44" s="1014"/>
      <c r="H44" s="855"/>
      <c r="I44" s="855"/>
      <c r="J44" s="855" t="str">
        <f>"           ("&amp;ป้อนข้อมูลพื้นฐาน!D23&amp;")"</f>
        <v xml:space="preserve">           (นายปัญญา   ผาธรรม)</v>
      </c>
      <c r="L44" s="855"/>
    </row>
    <row r="45" spans="1:13" ht="6" customHeight="1"/>
    <row r="48" spans="1:13">
      <c r="B48" s="1374"/>
      <c r="C48" s="1374"/>
      <c r="D48" s="1374"/>
      <c r="E48" s="1374"/>
    </row>
    <row r="49" spans="2:5">
      <c r="B49" s="1014"/>
      <c r="C49" s="1374"/>
      <c r="D49" s="1374"/>
      <c r="E49" s="853"/>
    </row>
  </sheetData>
  <sheetProtection algorithmName="SHA-512" hashValue="o0Ayi59l6JXXIzZ5v8nehF+rLPMPmLWExdjfw/nkl6q7egYExc0aIzJ6Y1zFxsXqga027fGxR8Ajn/cfkgIR6g==" saltValue="ruErlKd+Swt5rGOVMp4bAw==" spinCount="100000" sheet="1" objects="1" scenarios="1"/>
  <mergeCells count="64">
    <mergeCell ref="B17:D17"/>
    <mergeCell ref="H17:I17"/>
    <mergeCell ref="A2:B2"/>
    <mergeCell ref="D9:E9"/>
    <mergeCell ref="H9:I9"/>
    <mergeCell ref="A14:A15"/>
    <mergeCell ref="B14:D15"/>
    <mergeCell ref="E14:E15"/>
    <mergeCell ref="F14:F15"/>
    <mergeCell ref="G14:G15"/>
    <mergeCell ref="H14:I15"/>
    <mergeCell ref="J14:J15"/>
    <mergeCell ref="K14:K15"/>
    <mergeCell ref="L14:L15"/>
    <mergeCell ref="B16:D16"/>
    <mergeCell ref="H16:I16"/>
    <mergeCell ref="B18:D18"/>
    <mergeCell ref="H18:I18"/>
    <mergeCell ref="B19:D19"/>
    <mergeCell ref="H19:I19"/>
    <mergeCell ref="B20:D20"/>
    <mergeCell ref="H20:I20"/>
    <mergeCell ref="B21:D21"/>
    <mergeCell ref="H21:I21"/>
    <mergeCell ref="B22:D22"/>
    <mergeCell ref="H22:I22"/>
    <mergeCell ref="B23:D23"/>
    <mergeCell ref="H23:I23"/>
    <mergeCell ref="B24:D24"/>
    <mergeCell ref="H24:I24"/>
    <mergeCell ref="B25:D25"/>
    <mergeCell ref="H25:I25"/>
    <mergeCell ref="B26:D26"/>
    <mergeCell ref="H26:I26"/>
    <mergeCell ref="B27:D27"/>
    <mergeCell ref="H27:I27"/>
    <mergeCell ref="B28:D28"/>
    <mergeCell ref="H28:I28"/>
    <mergeCell ref="B29:D29"/>
    <mergeCell ref="H29:I29"/>
    <mergeCell ref="B30:D30"/>
    <mergeCell ref="H30:I30"/>
    <mergeCell ref="B31:D31"/>
    <mergeCell ref="H31:I31"/>
    <mergeCell ref="B32:D32"/>
    <mergeCell ref="H32:I32"/>
    <mergeCell ref="B33:D33"/>
    <mergeCell ref="H33:I33"/>
    <mergeCell ref="B34:D34"/>
    <mergeCell ref="H34:I34"/>
    <mergeCell ref="B35:D35"/>
    <mergeCell ref="H35:I35"/>
    <mergeCell ref="C49:D49"/>
    <mergeCell ref="B36:D36"/>
    <mergeCell ref="H36:I36"/>
    <mergeCell ref="B37:D37"/>
    <mergeCell ref="H37:I37"/>
    <mergeCell ref="B38:D38"/>
    <mergeCell ref="H38:I38"/>
    <mergeCell ref="B39:D39"/>
    <mergeCell ref="H39:I39"/>
    <mergeCell ref="B40:D40"/>
    <mergeCell ref="H40:I40"/>
    <mergeCell ref="B48:E48"/>
  </mergeCells>
  <printOptions horizontalCentered="1"/>
  <pageMargins left="0.27559055118110237" right="0.19685039370078741" top="0.23622047244094491" bottom="0.19685039370078741" header="0.23622047244094491" footer="0.19685039370078741"/>
  <pageSetup paperSize="9" scale="94" firstPageNumber="0" fitToHeight="0" orientation="landscape" r:id="rId1"/>
  <headerFooter alignWithMargins="0"/>
  <rowBreaks count="2" manualBreakCount="2">
    <brk id="28" max="11" man="1"/>
    <brk id="45" max="11"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rgb="FF00CC00"/>
  </sheetPr>
  <dimension ref="B2:G44"/>
  <sheetViews>
    <sheetView showGridLines="0" view="pageBreakPreview" zoomScaleNormal="100" zoomScaleSheetLayoutView="100" zoomScalePageLayoutView="70" workbookViewId="0">
      <selection activeCell="C12" sqref="C12"/>
    </sheetView>
  </sheetViews>
  <sheetFormatPr defaultRowHeight="24"/>
  <cols>
    <col min="1" max="1" width="2.75" style="31" customWidth="1"/>
    <col min="2" max="2" width="10" style="31" customWidth="1"/>
    <col min="3" max="3" width="28.375" style="31" customWidth="1"/>
    <col min="4" max="4" width="24.125" style="32" customWidth="1"/>
    <col min="5" max="5" width="33.25" style="32" customWidth="1"/>
    <col min="6" max="6" width="54.125" style="31" customWidth="1"/>
    <col min="7" max="7" width="23.375" style="31" customWidth="1"/>
    <col min="8" max="16384" width="9" style="31"/>
  </cols>
  <sheetData>
    <row r="2" spans="2:7" ht="30.75">
      <c r="B2" s="1371" t="s">
        <v>79</v>
      </c>
      <c r="C2" s="1371"/>
      <c r="D2" s="1371"/>
      <c r="E2" s="1371"/>
      <c r="F2" s="1371"/>
    </row>
    <row r="3" spans="2:7" ht="23.25" customHeight="1">
      <c r="B3" s="674"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210"/>
      <c r="D3" s="209"/>
      <c r="E3" s="209"/>
      <c r="F3" s="210"/>
    </row>
    <row r="4" spans="2:7">
      <c r="B4" s="674" t="str">
        <f>MAIN_Setting!$B$6&amp;"     "&amp;MAIN_Setting!$D$6&amp;"   "&amp;MAIN_Setting!$B$7&amp;"      "&amp;MAIN_Setting!$D$7</f>
        <v>กิจกรรม     การส่งเสริมและฝึกอาชีพหลักสูตรฝึกอาชีพเร่งด่วนช่างอเนกประสงค์ (ช่างชุมชน)   รายการ      ค่าใช้จ่ายในการส่งเสริมและฝึกอาชีพหลักสูตรฝึกอาชีพเร่งด่วนช่างอเนกประสงค์ (ช่างชุมชน)</v>
      </c>
      <c r="C4" s="210"/>
      <c r="D4" s="209"/>
      <c r="E4" s="210"/>
      <c r="F4" s="210"/>
    </row>
    <row r="5" spans="2:7">
      <c r="B5" s="210" t="str">
        <f>MAIN_Setting!$B$15</f>
        <v>หลักสูตร</v>
      </c>
      <c r="C5" s="210" t="str">
        <f>MAIN_Setting!$D$15&amp;"  "&amp;MAIN_Setting!$B$18&amp;"  "&amp;MAIN_Setting!$D$18&amp;"  "&amp;MAIN_Setting!$B$20&amp;"  "&amp;MAIN_Setting!$D$20&amp;"    "&amp;MAIN_Setting!$B$17&amp;"  "&amp;MAIN_Setting!D17</f>
        <v>การฝึกอาชีพเร่งด่วน   สาขาที่เปิดฝึกอบรม  ช่างอเนกประสงค์ (ช่างชุมชน)   รหัสหลักสูตร   930151011001    รุ่นที่  6</v>
      </c>
      <c r="D5" s="209"/>
      <c r="E5" s="209"/>
      <c r="F5" s="210"/>
    </row>
    <row r="6" spans="2:7">
      <c r="B6" s="210"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C6" s="210"/>
      <c r="D6" s="209"/>
      <c r="E6" s="209"/>
      <c r="F6" s="210"/>
    </row>
    <row r="7" spans="2:7">
      <c r="B7" s="210" t="str">
        <f>MAIN_Setting!$B$11&amp;"  "&amp;MAIN_Setting!$D$11</f>
        <v xml:space="preserve">สถานที่ฝึก  ณ ศาลาอเนกประสงค์กลางหมู่บ้าน ม.8  ต.แตล  อ.ศรีขรภูมิ จ.สุรินทร์  </v>
      </c>
      <c r="C7" s="210"/>
      <c r="D7" s="209"/>
      <c r="E7" s="209"/>
      <c r="F7" s="210"/>
    </row>
    <row r="8" spans="2:7">
      <c r="B8" s="210" t="str">
        <f>MAIN_Setting!$D$2&amp;"    มีรายละเอียดดังนี้"</f>
        <v xml:space="preserve"> ชื่อหน่วยฝึก :   สำนักงานพัฒนาฝีมือแรงงานสุรินทร์    มีรายละเอียดดังนี้</v>
      </c>
      <c r="C8" s="210"/>
      <c r="D8" s="209"/>
      <c r="E8" s="209"/>
      <c r="F8" s="210"/>
    </row>
    <row r="9" spans="2:7" ht="21" customHeight="1"/>
    <row r="10" spans="2:7">
      <c r="B10" s="26" t="s">
        <v>45</v>
      </c>
      <c r="C10" s="26" t="s">
        <v>26</v>
      </c>
      <c r="D10" s="27" t="s">
        <v>80</v>
      </c>
      <c r="E10" s="27" t="s">
        <v>332</v>
      </c>
      <c r="F10" s="26" t="s">
        <v>331</v>
      </c>
      <c r="G10" s="26" t="s">
        <v>333</v>
      </c>
    </row>
    <row r="11" spans="2:7">
      <c r="B11" s="28">
        <v>1</v>
      </c>
      <c r="C11" s="29" t="str">
        <f>IF(ISBLANK(IMPORTS_Sprit_ข้อมูลตกผลึก!$B2),"",IMPORTS_Sprit_ข้อมูลตกผลึก!$B2)</f>
        <v/>
      </c>
      <c r="D11" s="30" t="str">
        <f>IF(ISBLANK(IMPORTS_Sprit_ข้อมูลตกผลึก!$D2),"",IMPORTS_Sprit_ข้อมูลตกผลึก!$D2)</f>
        <v/>
      </c>
      <c r="E11" s="30" t="str">
        <f>IF(ISBLANK(IMPORTS_Sprit_ข้อมูลตกผลึก!$E2),"",IMPORTS_Sprit_ข้อมูลตกผลึก!$E2)</f>
        <v/>
      </c>
      <c r="F11" s="29" t="str">
        <f>IF(ISBLANK(IMPORTS_Sprit_ข้อมูลตกผลึก!$F2),"",IMPORTS_Sprit_ข้อมูลตกผลึก!$F2)</f>
        <v/>
      </c>
      <c r="G11" s="216" t="str">
        <f>IF(ISBLANK(IMPORTS_Sprit_ข้อมูลตกผลึก!$G2),"",IMPORTS_Sprit_ข้อมูลตกผลึก!$G2)</f>
        <v/>
      </c>
    </row>
    <row r="12" spans="2:7">
      <c r="B12" s="43">
        <f>$B11+1</f>
        <v>2</v>
      </c>
      <c r="C12" s="203" t="str">
        <f>IF(ISBLANK(IMPORTS_Sprit_ข้อมูลตกผลึก!$B3),"",IMPORTS_Sprit_ข้อมูลตกผลึก!$B3)</f>
        <v/>
      </c>
      <c r="D12" s="205" t="str">
        <f>IF(ISBLANK(IMPORTS_Sprit_ข้อมูลตกผลึก!$D3),"",IMPORTS_Sprit_ข้อมูลตกผลึก!$D3)</f>
        <v/>
      </c>
      <c r="E12" s="205" t="str">
        <f>IF(ISBLANK(IMPORTS_Sprit_ข้อมูลตกผลึก!$E3),"",IMPORTS_Sprit_ข้อมูลตกผลึก!$E3)</f>
        <v/>
      </c>
      <c r="F12" s="203" t="str">
        <f>IF(ISBLANK(IMPORTS_Sprit_ข้อมูลตกผลึก!$F3),"",IMPORTS_Sprit_ข้อมูลตกผลึก!$F3)</f>
        <v/>
      </c>
      <c r="G12" s="217" t="str">
        <f>IF(ISBLANK(IMPORTS_Sprit_ข้อมูลตกผลึก!$G3),"",IMPORTS_Sprit_ข้อมูลตกผลึก!$G3)</f>
        <v/>
      </c>
    </row>
    <row r="13" spans="2:7">
      <c r="B13" s="43">
        <f t="shared" ref="B13:B35" si="0">$B12+1</f>
        <v>3</v>
      </c>
      <c r="C13" s="203" t="str">
        <f>IF(ISBLANK(IMPORTS_Sprit_ข้อมูลตกผลึก!$B4),"",IMPORTS_Sprit_ข้อมูลตกผลึก!$B4)</f>
        <v/>
      </c>
      <c r="D13" s="205" t="str">
        <f>IF(ISBLANK(IMPORTS_Sprit_ข้อมูลตกผลึก!$D4),"",IMPORTS_Sprit_ข้อมูลตกผลึก!$D4)</f>
        <v/>
      </c>
      <c r="E13" s="205" t="str">
        <f>IF(ISBLANK(IMPORTS_Sprit_ข้อมูลตกผลึก!$E4),"",IMPORTS_Sprit_ข้อมูลตกผลึก!$E4)</f>
        <v/>
      </c>
      <c r="F13" s="203" t="str">
        <f>IF(ISBLANK(IMPORTS_Sprit_ข้อมูลตกผลึก!$F4),"",IMPORTS_Sprit_ข้อมูลตกผลึก!$F4)</f>
        <v/>
      </c>
      <c r="G13" s="217" t="str">
        <f>IF(ISBLANK(IMPORTS_Sprit_ข้อมูลตกผลึก!$G4),"",IMPORTS_Sprit_ข้อมูลตกผลึก!$G4)</f>
        <v/>
      </c>
    </row>
    <row r="14" spans="2:7">
      <c r="B14" s="43">
        <f t="shared" si="0"/>
        <v>4</v>
      </c>
      <c r="C14" s="203" t="str">
        <f>IF(ISBLANK(IMPORTS_Sprit_ข้อมูลตกผลึก!$B5),"",IMPORTS_Sprit_ข้อมูลตกผลึก!$B5)</f>
        <v/>
      </c>
      <c r="D14" s="205" t="str">
        <f>IF(ISBLANK(IMPORTS_Sprit_ข้อมูลตกผลึก!$D5),"",IMPORTS_Sprit_ข้อมูลตกผลึก!$D5)</f>
        <v/>
      </c>
      <c r="E14" s="205" t="str">
        <f>IF(ISBLANK(IMPORTS_Sprit_ข้อมูลตกผลึก!$E5),"",IMPORTS_Sprit_ข้อมูลตกผลึก!$E5)</f>
        <v/>
      </c>
      <c r="F14" s="203" t="str">
        <f>IF(ISBLANK(IMPORTS_Sprit_ข้อมูลตกผลึก!$F5),"",IMPORTS_Sprit_ข้อมูลตกผลึก!$F5)</f>
        <v/>
      </c>
      <c r="G14" s="217" t="str">
        <f>IF(ISBLANK(IMPORTS_Sprit_ข้อมูลตกผลึก!$G5),"",IMPORTS_Sprit_ข้อมูลตกผลึก!$G5)</f>
        <v/>
      </c>
    </row>
    <row r="15" spans="2:7">
      <c r="B15" s="43">
        <f t="shared" si="0"/>
        <v>5</v>
      </c>
      <c r="C15" s="203" t="str">
        <f>IF(ISBLANK(IMPORTS_Sprit_ข้อมูลตกผลึก!$B6),"",IMPORTS_Sprit_ข้อมูลตกผลึก!$B6)</f>
        <v/>
      </c>
      <c r="D15" s="205" t="str">
        <f>IF(ISBLANK(IMPORTS_Sprit_ข้อมูลตกผลึก!$D6),"",IMPORTS_Sprit_ข้อมูลตกผลึก!$D6)</f>
        <v/>
      </c>
      <c r="E15" s="205" t="str">
        <f>IF(ISBLANK(IMPORTS_Sprit_ข้อมูลตกผลึก!$E6),"",IMPORTS_Sprit_ข้อมูลตกผลึก!$E6)</f>
        <v/>
      </c>
      <c r="F15" s="203" t="str">
        <f>IF(ISBLANK(IMPORTS_Sprit_ข้อมูลตกผลึก!$F6),"",IMPORTS_Sprit_ข้อมูลตกผลึก!$F6)</f>
        <v/>
      </c>
      <c r="G15" s="217" t="str">
        <f>IF(ISBLANK(IMPORTS_Sprit_ข้อมูลตกผลึก!$G6),"",IMPORTS_Sprit_ข้อมูลตกผลึก!$G6)</f>
        <v/>
      </c>
    </row>
    <row r="16" spans="2:7">
      <c r="B16" s="43">
        <f t="shared" si="0"/>
        <v>6</v>
      </c>
      <c r="C16" s="203" t="str">
        <f>IF(ISBLANK(IMPORTS_Sprit_ข้อมูลตกผลึก!$B7),"",IMPORTS_Sprit_ข้อมูลตกผลึก!$B7)</f>
        <v/>
      </c>
      <c r="D16" s="205" t="str">
        <f>IF(ISBLANK(IMPORTS_Sprit_ข้อมูลตกผลึก!$D7),"",IMPORTS_Sprit_ข้อมูลตกผลึก!$D7)</f>
        <v/>
      </c>
      <c r="E16" s="205" t="str">
        <f>IF(ISBLANK(IMPORTS_Sprit_ข้อมูลตกผลึก!$E7),"",IMPORTS_Sprit_ข้อมูลตกผลึก!$E7)</f>
        <v/>
      </c>
      <c r="F16" s="203" t="str">
        <f>IF(ISBLANK(IMPORTS_Sprit_ข้อมูลตกผลึก!$F7),"",IMPORTS_Sprit_ข้อมูลตกผลึก!$F7)</f>
        <v/>
      </c>
      <c r="G16" s="217" t="str">
        <f>IF(ISBLANK(IMPORTS_Sprit_ข้อมูลตกผลึก!$G7),"",IMPORTS_Sprit_ข้อมูลตกผลึก!$G7)</f>
        <v/>
      </c>
    </row>
    <row r="17" spans="2:7">
      <c r="B17" s="43">
        <f t="shared" si="0"/>
        <v>7</v>
      </c>
      <c r="C17" s="203" t="str">
        <f>IF(ISBLANK(IMPORTS_Sprit_ข้อมูลตกผลึก!$B8),"",IMPORTS_Sprit_ข้อมูลตกผลึก!$B8)</f>
        <v/>
      </c>
      <c r="D17" s="205" t="str">
        <f>IF(ISBLANK(IMPORTS_Sprit_ข้อมูลตกผลึก!$D8),"",IMPORTS_Sprit_ข้อมูลตกผลึก!$D8)</f>
        <v/>
      </c>
      <c r="E17" s="205" t="str">
        <f>IF(ISBLANK(IMPORTS_Sprit_ข้อมูลตกผลึก!$E8),"",IMPORTS_Sprit_ข้อมูลตกผลึก!$E8)</f>
        <v/>
      </c>
      <c r="F17" s="203" t="str">
        <f>IF(ISBLANK(IMPORTS_Sprit_ข้อมูลตกผลึก!$F8),"",IMPORTS_Sprit_ข้อมูลตกผลึก!$F8)</f>
        <v/>
      </c>
      <c r="G17" s="217" t="str">
        <f>IF(ISBLANK(IMPORTS_Sprit_ข้อมูลตกผลึก!$G8),"",IMPORTS_Sprit_ข้อมูลตกผลึก!$G8)</f>
        <v/>
      </c>
    </row>
    <row r="18" spans="2:7">
      <c r="B18" s="43">
        <f t="shared" si="0"/>
        <v>8</v>
      </c>
      <c r="C18" s="203" t="str">
        <f>IF(ISBLANK(IMPORTS_Sprit_ข้อมูลตกผลึก!$B9),"",IMPORTS_Sprit_ข้อมูลตกผลึก!$B9)</f>
        <v/>
      </c>
      <c r="D18" s="205" t="str">
        <f>IF(ISBLANK(IMPORTS_Sprit_ข้อมูลตกผลึก!$D9),"",IMPORTS_Sprit_ข้อมูลตกผลึก!$D9)</f>
        <v/>
      </c>
      <c r="E18" s="205" t="str">
        <f>IF(ISBLANK(IMPORTS_Sprit_ข้อมูลตกผลึก!$E9),"",IMPORTS_Sprit_ข้อมูลตกผลึก!$E9)</f>
        <v/>
      </c>
      <c r="F18" s="203" t="str">
        <f>IF(ISBLANK(IMPORTS_Sprit_ข้อมูลตกผลึก!$F9),"",IMPORTS_Sprit_ข้อมูลตกผลึก!$F9)</f>
        <v/>
      </c>
      <c r="G18" s="217" t="str">
        <f>IF(ISBLANK(IMPORTS_Sprit_ข้อมูลตกผลึก!$G9),"",IMPORTS_Sprit_ข้อมูลตกผลึก!$G9)</f>
        <v/>
      </c>
    </row>
    <row r="19" spans="2:7">
      <c r="B19" s="43">
        <f t="shared" si="0"/>
        <v>9</v>
      </c>
      <c r="C19" s="203" t="str">
        <f>IF(ISBLANK(IMPORTS_Sprit_ข้อมูลตกผลึก!$B10),"",IMPORTS_Sprit_ข้อมูลตกผลึก!$B10)</f>
        <v/>
      </c>
      <c r="D19" s="205" t="str">
        <f>IF(ISBLANK(IMPORTS_Sprit_ข้อมูลตกผลึก!$D10),"",IMPORTS_Sprit_ข้อมูลตกผลึก!$D10)</f>
        <v/>
      </c>
      <c r="E19" s="205" t="str">
        <f>IF(ISBLANK(IMPORTS_Sprit_ข้อมูลตกผลึก!$E10),"",IMPORTS_Sprit_ข้อมูลตกผลึก!$E10)</f>
        <v/>
      </c>
      <c r="F19" s="203" t="str">
        <f>IF(ISBLANK(IMPORTS_Sprit_ข้อมูลตกผลึก!$F10),"",IMPORTS_Sprit_ข้อมูลตกผลึก!$F10)</f>
        <v/>
      </c>
      <c r="G19" s="217" t="str">
        <f>IF(ISBLANK(IMPORTS_Sprit_ข้อมูลตกผลึก!$G10),"",IMPORTS_Sprit_ข้อมูลตกผลึก!$G10)</f>
        <v/>
      </c>
    </row>
    <row r="20" spans="2:7">
      <c r="B20" s="43">
        <f t="shared" si="0"/>
        <v>10</v>
      </c>
      <c r="C20" s="203" t="str">
        <f>IF(ISBLANK(IMPORTS_Sprit_ข้อมูลตกผลึก!$B11),"",IMPORTS_Sprit_ข้อมูลตกผลึก!$B11)</f>
        <v/>
      </c>
      <c r="D20" s="205" t="str">
        <f>IF(ISBLANK(IMPORTS_Sprit_ข้อมูลตกผลึก!$D11),"",IMPORTS_Sprit_ข้อมูลตกผลึก!$D11)</f>
        <v/>
      </c>
      <c r="E20" s="205" t="str">
        <f>IF(ISBLANK(IMPORTS_Sprit_ข้อมูลตกผลึก!$E11),"",IMPORTS_Sprit_ข้อมูลตกผลึก!$E11)</f>
        <v/>
      </c>
      <c r="F20" s="203" t="str">
        <f>IF(ISBLANK(IMPORTS_Sprit_ข้อมูลตกผลึก!$F11),"",IMPORTS_Sprit_ข้อมูลตกผลึก!$F11)</f>
        <v/>
      </c>
      <c r="G20" s="217" t="str">
        <f>IF(ISBLANK(IMPORTS_Sprit_ข้อมูลตกผลึก!$G11),"",IMPORTS_Sprit_ข้อมูลตกผลึก!$G11)</f>
        <v/>
      </c>
    </row>
    <row r="21" spans="2:7">
      <c r="B21" s="43">
        <f t="shared" si="0"/>
        <v>11</v>
      </c>
      <c r="C21" s="203" t="str">
        <f>IF(ISBLANK(IMPORTS_Sprit_ข้อมูลตกผลึก!$B12),"",IMPORTS_Sprit_ข้อมูลตกผลึก!$B12)</f>
        <v/>
      </c>
      <c r="D21" s="205" t="str">
        <f>IF(ISBLANK(IMPORTS_Sprit_ข้อมูลตกผลึก!$D12),"",IMPORTS_Sprit_ข้อมูลตกผลึก!$D12)</f>
        <v/>
      </c>
      <c r="E21" s="205" t="str">
        <f>IF(ISBLANK(IMPORTS_Sprit_ข้อมูลตกผลึก!$E12),"",IMPORTS_Sprit_ข้อมูลตกผลึก!$E12)</f>
        <v/>
      </c>
      <c r="F21" s="203" t="str">
        <f>IF(ISBLANK(IMPORTS_Sprit_ข้อมูลตกผลึก!$F12),"",IMPORTS_Sprit_ข้อมูลตกผลึก!$F12)</f>
        <v/>
      </c>
      <c r="G21" s="217" t="str">
        <f>IF(ISBLANK(IMPORTS_Sprit_ข้อมูลตกผลึก!$G12),"",IMPORTS_Sprit_ข้อมูลตกผลึก!$G12)</f>
        <v/>
      </c>
    </row>
    <row r="22" spans="2:7">
      <c r="B22" s="43">
        <f t="shared" si="0"/>
        <v>12</v>
      </c>
      <c r="C22" s="203" t="str">
        <f>IF(ISBLANK(IMPORTS_Sprit_ข้อมูลตกผลึก!$B13),"",IMPORTS_Sprit_ข้อมูลตกผลึก!$B13)</f>
        <v/>
      </c>
      <c r="D22" s="205" t="str">
        <f>IF(ISBLANK(IMPORTS_Sprit_ข้อมูลตกผลึก!$D13),"",IMPORTS_Sprit_ข้อมูลตกผลึก!$D13)</f>
        <v/>
      </c>
      <c r="E22" s="205" t="str">
        <f>IF(ISBLANK(IMPORTS_Sprit_ข้อมูลตกผลึก!$E13),"",IMPORTS_Sprit_ข้อมูลตกผลึก!$E13)</f>
        <v/>
      </c>
      <c r="F22" s="203" t="str">
        <f>IF(ISBLANK(IMPORTS_Sprit_ข้อมูลตกผลึก!$F13),"",IMPORTS_Sprit_ข้อมูลตกผลึก!$F13)</f>
        <v/>
      </c>
      <c r="G22" s="217" t="str">
        <f>IF(ISBLANK(IMPORTS_Sprit_ข้อมูลตกผลึก!$G13),"",IMPORTS_Sprit_ข้อมูลตกผลึก!$G13)</f>
        <v/>
      </c>
    </row>
    <row r="23" spans="2:7">
      <c r="B23" s="43">
        <f t="shared" si="0"/>
        <v>13</v>
      </c>
      <c r="C23" s="203" t="str">
        <f>IF(ISBLANK(IMPORTS_Sprit_ข้อมูลตกผลึก!$B14),"",IMPORTS_Sprit_ข้อมูลตกผลึก!$B14)</f>
        <v/>
      </c>
      <c r="D23" s="205" t="str">
        <f>IF(ISBLANK(IMPORTS_Sprit_ข้อมูลตกผลึก!$D14),"",IMPORTS_Sprit_ข้อมูลตกผลึก!$D14)</f>
        <v/>
      </c>
      <c r="E23" s="205" t="str">
        <f>IF(ISBLANK(IMPORTS_Sprit_ข้อมูลตกผลึก!$E14),"",IMPORTS_Sprit_ข้อมูลตกผลึก!$E14)</f>
        <v/>
      </c>
      <c r="F23" s="203" t="str">
        <f>IF(ISBLANK(IMPORTS_Sprit_ข้อมูลตกผลึก!$F14),"",IMPORTS_Sprit_ข้อมูลตกผลึก!$F14)</f>
        <v/>
      </c>
      <c r="G23" s="217" t="str">
        <f>IF(ISBLANK(IMPORTS_Sprit_ข้อมูลตกผลึก!$G14),"",IMPORTS_Sprit_ข้อมูลตกผลึก!$G14)</f>
        <v/>
      </c>
    </row>
    <row r="24" spans="2:7">
      <c r="B24" s="43">
        <f t="shared" si="0"/>
        <v>14</v>
      </c>
      <c r="C24" s="203" t="str">
        <f>IF(ISBLANK(IMPORTS_Sprit_ข้อมูลตกผลึก!$B15),"",IMPORTS_Sprit_ข้อมูลตกผลึก!$B15)</f>
        <v/>
      </c>
      <c r="D24" s="205" t="str">
        <f>IF(ISBLANK(IMPORTS_Sprit_ข้อมูลตกผลึก!$D15),"",IMPORTS_Sprit_ข้อมูลตกผลึก!$D15)</f>
        <v/>
      </c>
      <c r="E24" s="205" t="str">
        <f>IF(ISBLANK(IMPORTS_Sprit_ข้อมูลตกผลึก!$E15),"",IMPORTS_Sprit_ข้อมูลตกผลึก!$E15)</f>
        <v/>
      </c>
      <c r="F24" s="203" t="str">
        <f>IF(ISBLANK(IMPORTS_Sprit_ข้อมูลตกผลึก!$F15),"",IMPORTS_Sprit_ข้อมูลตกผลึก!$F15)</f>
        <v/>
      </c>
      <c r="G24" s="217" t="str">
        <f>IF(ISBLANK(IMPORTS_Sprit_ข้อมูลตกผลึก!$G15),"",IMPORTS_Sprit_ข้อมูลตกผลึก!$G15)</f>
        <v/>
      </c>
    </row>
    <row r="25" spans="2:7">
      <c r="B25" s="43">
        <f t="shared" si="0"/>
        <v>15</v>
      </c>
      <c r="C25" s="203" t="str">
        <f>IF(ISBLANK(IMPORTS_Sprit_ข้อมูลตกผลึก!$B16),"",IMPORTS_Sprit_ข้อมูลตกผลึก!$B16)</f>
        <v/>
      </c>
      <c r="D25" s="205" t="str">
        <f>IF(ISBLANK(IMPORTS_Sprit_ข้อมูลตกผลึก!$D16),"",IMPORTS_Sprit_ข้อมูลตกผลึก!$D16)</f>
        <v/>
      </c>
      <c r="E25" s="205" t="str">
        <f>IF(ISBLANK(IMPORTS_Sprit_ข้อมูลตกผลึก!$E16),"",IMPORTS_Sprit_ข้อมูลตกผลึก!$E16)</f>
        <v/>
      </c>
      <c r="F25" s="203" t="str">
        <f>IF(ISBLANK(IMPORTS_Sprit_ข้อมูลตกผลึก!$F16),"",IMPORTS_Sprit_ข้อมูลตกผลึก!$F16)</f>
        <v/>
      </c>
      <c r="G25" s="217" t="str">
        <f>IF(ISBLANK(IMPORTS_Sprit_ข้อมูลตกผลึก!$G16),"",IMPORTS_Sprit_ข้อมูลตกผลึก!$G16)</f>
        <v/>
      </c>
    </row>
    <row r="26" spans="2:7">
      <c r="B26" s="43">
        <f t="shared" si="0"/>
        <v>16</v>
      </c>
      <c r="C26" s="203" t="str">
        <f>IF(ISBLANK(IMPORTS_Sprit_ข้อมูลตกผลึก!$B17),"",IMPORTS_Sprit_ข้อมูลตกผลึก!$B17)</f>
        <v/>
      </c>
      <c r="D26" s="205" t="str">
        <f>IF(ISBLANK(IMPORTS_Sprit_ข้อมูลตกผลึก!$D17),"",IMPORTS_Sprit_ข้อมูลตกผลึก!$D17)</f>
        <v/>
      </c>
      <c r="E26" s="205" t="str">
        <f>IF(ISBLANK(IMPORTS_Sprit_ข้อมูลตกผลึก!$E17),"",IMPORTS_Sprit_ข้อมูลตกผลึก!$E17)</f>
        <v/>
      </c>
      <c r="F26" s="203" t="str">
        <f>IF(ISBLANK(IMPORTS_Sprit_ข้อมูลตกผลึก!$F17),"",IMPORTS_Sprit_ข้อมูลตกผลึก!$F17)</f>
        <v/>
      </c>
      <c r="G26" s="217" t="str">
        <f>IF(ISBLANK(IMPORTS_Sprit_ข้อมูลตกผลึก!$G17),"",IMPORTS_Sprit_ข้อมูลตกผลึก!$G17)</f>
        <v/>
      </c>
    </row>
    <row r="27" spans="2:7">
      <c r="B27" s="43">
        <f t="shared" si="0"/>
        <v>17</v>
      </c>
      <c r="C27" s="203" t="str">
        <f>IF(ISBLANK(IMPORTS_Sprit_ข้อมูลตกผลึก!$B18),"",IMPORTS_Sprit_ข้อมูลตกผลึก!$B18)</f>
        <v/>
      </c>
      <c r="D27" s="205" t="str">
        <f>IF(ISBLANK(IMPORTS_Sprit_ข้อมูลตกผลึก!$D18),"",IMPORTS_Sprit_ข้อมูลตกผลึก!$D18)</f>
        <v/>
      </c>
      <c r="E27" s="205" t="str">
        <f>IF(ISBLANK(IMPORTS_Sprit_ข้อมูลตกผลึก!$E18),"",IMPORTS_Sprit_ข้อมูลตกผลึก!$E18)</f>
        <v/>
      </c>
      <c r="F27" s="203" t="str">
        <f>IF(ISBLANK(IMPORTS_Sprit_ข้อมูลตกผลึก!$F18),"",IMPORTS_Sprit_ข้อมูลตกผลึก!$F18)</f>
        <v/>
      </c>
      <c r="G27" s="217" t="str">
        <f>IF(ISBLANK(IMPORTS_Sprit_ข้อมูลตกผลึก!$G18),"",IMPORTS_Sprit_ข้อมูลตกผลึก!$G18)</f>
        <v/>
      </c>
    </row>
    <row r="28" spans="2:7">
      <c r="B28" s="43">
        <f t="shared" si="0"/>
        <v>18</v>
      </c>
      <c r="C28" s="203" t="str">
        <f>IF(ISBLANK(IMPORTS_Sprit_ข้อมูลตกผลึก!$B19),"",IMPORTS_Sprit_ข้อมูลตกผลึก!$B19)</f>
        <v/>
      </c>
      <c r="D28" s="205" t="str">
        <f>IF(ISBLANK(IMPORTS_Sprit_ข้อมูลตกผลึก!$D19),"",IMPORTS_Sprit_ข้อมูลตกผลึก!$D19)</f>
        <v/>
      </c>
      <c r="E28" s="205" t="str">
        <f>IF(ISBLANK(IMPORTS_Sprit_ข้อมูลตกผลึก!$E19),"",IMPORTS_Sprit_ข้อมูลตกผลึก!$E19)</f>
        <v/>
      </c>
      <c r="F28" s="203" t="str">
        <f>IF(ISBLANK(IMPORTS_Sprit_ข้อมูลตกผลึก!$F19),"",IMPORTS_Sprit_ข้อมูลตกผลึก!$F19)</f>
        <v/>
      </c>
      <c r="G28" s="217" t="str">
        <f>IF(ISBLANK(IMPORTS_Sprit_ข้อมูลตกผลึก!$G19),"",IMPORTS_Sprit_ข้อมูลตกผลึก!$G19)</f>
        <v/>
      </c>
    </row>
    <row r="29" spans="2:7">
      <c r="B29" s="43">
        <f t="shared" si="0"/>
        <v>19</v>
      </c>
      <c r="C29" s="203" t="str">
        <f>IF(ISBLANK(IMPORTS_Sprit_ข้อมูลตกผลึก!$B20),"",IMPORTS_Sprit_ข้อมูลตกผลึก!$B20)</f>
        <v/>
      </c>
      <c r="D29" s="205" t="str">
        <f>IF(ISBLANK(IMPORTS_Sprit_ข้อมูลตกผลึก!$D20),"",IMPORTS_Sprit_ข้อมูลตกผลึก!$D20)</f>
        <v/>
      </c>
      <c r="E29" s="205" t="str">
        <f>IF(ISBLANK(IMPORTS_Sprit_ข้อมูลตกผลึก!$E20),"",IMPORTS_Sprit_ข้อมูลตกผลึก!$E20)</f>
        <v/>
      </c>
      <c r="F29" s="203" t="str">
        <f>IF(ISBLANK(IMPORTS_Sprit_ข้อมูลตกผลึก!$F20),"",IMPORTS_Sprit_ข้อมูลตกผลึก!$F20)</f>
        <v/>
      </c>
      <c r="G29" s="217" t="str">
        <f>IF(ISBLANK(IMPORTS_Sprit_ข้อมูลตกผลึก!$G20),"",IMPORTS_Sprit_ข้อมูลตกผลึก!$G20)</f>
        <v/>
      </c>
    </row>
    <row r="30" spans="2:7">
      <c r="B30" s="161">
        <f t="shared" si="0"/>
        <v>20</v>
      </c>
      <c r="C30" s="207" t="str">
        <f>IF(ISBLANK(IMPORTS_Sprit_ข้อมูลตกผลึก!$B21),"",IMPORTS_Sprit_ข้อมูลตกผลึก!$B21)</f>
        <v/>
      </c>
      <c r="D30" s="208" t="str">
        <f>IF(ISBLANK(IMPORTS_Sprit_ข้อมูลตกผลึก!$D21),"",IMPORTS_Sprit_ข้อมูลตกผลึก!$D21)</f>
        <v/>
      </c>
      <c r="E30" s="208" t="str">
        <f>IF(ISBLANK(IMPORTS_Sprit_ข้อมูลตกผลึก!$E21),"",IMPORTS_Sprit_ข้อมูลตกผลึก!$E21)</f>
        <v/>
      </c>
      <c r="F30" s="207" t="str">
        <f>IF(ISBLANK(IMPORTS_Sprit_ข้อมูลตกผลึก!$F21),"",IMPORTS_Sprit_ข้อมูลตกผลึก!$F21)</f>
        <v/>
      </c>
      <c r="G30" s="404" t="str">
        <f>IF(ISBLANK(IMPORTS_Sprit_ข้อมูลตกผลึก!$G21),"",IMPORTS_Sprit_ข้อมูลตกผลึก!$G21)</f>
        <v/>
      </c>
    </row>
    <row r="31" spans="2:7">
      <c r="B31" s="437">
        <f t="shared" si="0"/>
        <v>21</v>
      </c>
      <c r="C31" s="212" t="str">
        <f>IF(ISBLANK(IMPORTS_Sprit_ข้อมูลตกผลึก!$B22),"",IMPORTS_Sprit_ข้อมูลตกผลึก!$B22)</f>
        <v/>
      </c>
      <c r="D31" s="714" t="str">
        <f>IF(ISBLANK(IMPORTS_Sprit_ข้อมูลตกผลึก!$D22),"",IMPORTS_Sprit_ข้อมูลตกผลึก!$D22)</f>
        <v/>
      </c>
      <c r="E31" s="714" t="str">
        <f>IF(ISBLANK(IMPORTS_Sprit_ข้อมูลตกผลึก!$E22),"",IMPORTS_Sprit_ข้อมูลตกผลึก!$E22)</f>
        <v/>
      </c>
      <c r="F31" s="212" t="str">
        <f>IF(ISBLANK(IMPORTS_Sprit_ข้อมูลตกผลึก!$F22),"",IMPORTS_Sprit_ข้อมูลตกผลึก!$F22)</f>
        <v/>
      </c>
      <c r="G31" s="715" t="str">
        <f>IF(ISBLANK(IMPORTS_Sprit_ข้อมูลตกผลึก!$G22),"",IMPORTS_Sprit_ข้อมูลตกผลึก!$G22)</f>
        <v/>
      </c>
    </row>
    <row r="32" spans="2:7">
      <c r="B32" s="43">
        <f t="shared" si="0"/>
        <v>22</v>
      </c>
      <c r="C32" s="203" t="str">
        <f>IF(ISBLANK(IMPORTS_Sprit_ข้อมูลตกผลึก!$B23),"",IMPORTS_Sprit_ข้อมูลตกผลึก!$B23)</f>
        <v/>
      </c>
      <c r="D32" s="205" t="str">
        <f>IF(ISBLANK(IMPORTS_Sprit_ข้อมูลตกผลึก!$D23),"",IMPORTS_Sprit_ข้อมูลตกผลึก!$D23)</f>
        <v/>
      </c>
      <c r="E32" s="205" t="str">
        <f>IF(ISBLANK(IMPORTS_Sprit_ข้อมูลตกผลึก!$E23),"",IMPORTS_Sprit_ข้อมูลตกผลึก!$E23)</f>
        <v/>
      </c>
      <c r="F32" s="203" t="str">
        <f>IF(ISBLANK(IMPORTS_Sprit_ข้อมูลตกผลึก!$F23),"",IMPORTS_Sprit_ข้อมูลตกผลึก!$F23)</f>
        <v/>
      </c>
      <c r="G32" s="217" t="str">
        <f>IF(ISBLANK(IMPORTS_Sprit_ข้อมูลตกผลึก!$G23),"",IMPORTS_Sprit_ข้อมูลตกผลึก!$G23)</f>
        <v/>
      </c>
    </row>
    <row r="33" spans="2:7">
      <c r="B33" s="43">
        <f t="shared" si="0"/>
        <v>23</v>
      </c>
      <c r="C33" s="203" t="str">
        <f>IF(ISBLANK(IMPORTS_Sprit_ข้อมูลตกผลึก!$B24),"",IMPORTS_Sprit_ข้อมูลตกผลึก!$B24)</f>
        <v/>
      </c>
      <c r="D33" s="205" t="str">
        <f>IF(ISBLANK(IMPORTS_Sprit_ข้อมูลตกผลึก!$D24),"",IMPORTS_Sprit_ข้อมูลตกผลึก!$D24)</f>
        <v/>
      </c>
      <c r="E33" s="205" t="str">
        <f>IF(ISBLANK(IMPORTS_Sprit_ข้อมูลตกผลึก!$E24),"",IMPORTS_Sprit_ข้อมูลตกผลึก!$E24)</f>
        <v/>
      </c>
      <c r="F33" s="203" t="str">
        <f>IF(ISBLANK(IMPORTS_Sprit_ข้อมูลตกผลึก!$F24),"",IMPORTS_Sprit_ข้อมูลตกผลึก!$F24)</f>
        <v/>
      </c>
      <c r="G33" s="217" t="str">
        <f>IF(ISBLANK(IMPORTS_Sprit_ข้อมูลตกผลึก!$G24),"",IMPORTS_Sprit_ข้อมูลตกผลึก!$G24)</f>
        <v/>
      </c>
    </row>
    <row r="34" spans="2:7">
      <c r="B34" s="43">
        <f t="shared" si="0"/>
        <v>24</v>
      </c>
      <c r="C34" s="203" t="str">
        <f>IF(ISBLANK(IMPORTS_Sprit_ข้อมูลตกผลึก!$B25),"",IMPORTS_Sprit_ข้อมูลตกผลึก!$B25)</f>
        <v/>
      </c>
      <c r="D34" s="205" t="str">
        <f>IF(ISBLANK(IMPORTS_Sprit_ข้อมูลตกผลึก!$D25),"",IMPORTS_Sprit_ข้อมูลตกผลึก!$D25)</f>
        <v/>
      </c>
      <c r="E34" s="205" t="str">
        <f>IF(ISBLANK(IMPORTS_Sprit_ข้อมูลตกผลึก!$E25),"",IMPORTS_Sprit_ข้อมูลตกผลึก!$E25)</f>
        <v/>
      </c>
      <c r="F34" s="203" t="str">
        <f>IF(ISBLANK(IMPORTS_Sprit_ข้อมูลตกผลึก!$F25),"",IMPORTS_Sprit_ข้อมูลตกผลึก!$F25)</f>
        <v/>
      </c>
      <c r="G34" s="217" t="str">
        <f>IF(ISBLANK(IMPORTS_Sprit_ข้อมูลตกผลึก!$G25),"",IMPORTS_Sprit_ข้อมูลตกผลึก!$G25)</f>
        <v/>
      </c>
    </row>
    <row r="35" spans="2:7">
      <c r="B35" s="161">
        <f t="shared" si="0"/>
        <v>25</v>
      </c>
      <c r="C35" s="207" t="str">
        <f>IF(ISBLANK(IMPORTS_Sprit_ข้อมูลตกผลึก!$B26),"",IMPORTS_Sprit_ข้อมูลตกผลึก!$B26)</f>
        <v/>
      </c>
      <c r="D35" s="208" t="str">
        <f>IF(ISBLANK(IMPORTS_Sprit_ข้อมูลตกผลึก!$D26),"",IMPORTS_Sprit_ข้อมูลตกผลึก!$D26)</f>
        <v/>
      </c>
      <c r="E35" s="208" t="str">
        <f>IF(ISBLANK(IMPORTS_Sprit_ข้อมูลตกผลึก!$E26),"",IMPORTS_Sprit_ข้อมูลตกผลึก!$E26)</f>
        <v/>
      </c>
      <c r="F35" s="207" t="str">
        <f>IF(ISBLANK(IMPORTS_Sprit_ข้อมูลตกผลึก!$F26),"",IMPORTS_Sprit_ข้อมูลตกผลึก!$F26)</f>
        <v/>
      </c>
      <c r="G35" s="404" t="str">
        <f>IF(ISBLANK(IMPORTS_Sprit_ข้อมูลตกผลึก!$G26),"",IMPORTS_Sprit_ข้อมูลตกผลึก!$G26)</f>
        <v/>
      </c>
    </row>
    <row r="38" spans="2:7">
      <c r="F38" s="162" t="str">
        <f>"("&amp;MAIN_Setting!$D$36&amp;")"</f>
        <v>(นายปัญญา   ผาธรรม)</v>
      </c>
    </row>
    <row r="39" spans="2:7">
      <c r="F39" s="162" t="s">
        <v>116</v>
      </c>
    </row>
    <row r="43" spans="2:7">
      <c r="F43" s="162" t="str">
        <f>"("&amp;MAIN_Setting!$D$34&amp;")"</f>
        <v>(นายณัฐวัฒน์   ศาสนนันทน์)</v>
      </c>
    </row>
    <row r="44" spans="2:7">
      <c r="F44" s="162" t="s">
        <v>334</v>
      </c>
    </row>
  </sheetData>
  <mergeCells count="1">
    <mergeCell ref="B2:F2"/>
  </mergeCells>
  <pageMargins left="0.65" right="0.11811023622047245" top="0.15748031496062992" bottom="0.74803149606299213" header="0.31496062992125984" footer="0.31496062992125984"/>
  <pageSetup paperSize="9" scale="73" orientation="landscape" horizontalDpi="1200" verticalDpi="12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2B178-44E4-4159-99CB-82056C4B0DBC}">
  <sheetPr codeName="Sheet15">
    <tabColor rgb="FFFFC000"/>
  </sheetPr>
  <dimension ref="B2:G27"/>
  <sheetViews>
    <sheetView showGridLines="0" view="pageBreakPreview" zoomScale="115" zoomScaleNormal="100" zoomScaleSheetLayoutView="115" zoomScalePageLayoutView="70" workbookViewId="0">
      <selection activeCell="C13" sqref="C13"/>
    </sheetView>
  </sheetViews>
  <sheetFormatPr defaultRowHeight="24"/>
  <cols>
    <col min="1" max="1" width="2.75" style="31" customWidth="1"/>
    <col min="2" max="2" width="10" style="31" customWidth="1"/>
    <col min="3" max="3" width="40" style="31" customWidth="1"/>
    <col min="4" max="4" width="7.875" style="32" customWidth="1"/>
    <col min="5" max="5" width="9.5" style="32" customWidth="1"/>
    <col min="6" max="6" width="26.125" style="31" customWidth="1"/>
    <col min="7" max="7" width="35" style="31" customWidth="1"/>
    <col min="8" max="16384" width="9" style="31"/>
  </cols>
  <sheetData>
    <row r="2" spans="2:7" ht="30.75">
      <c r="B2" s="1331" t="s">
        <v>420</v>
      </c>
      <c r="C2" s="1331"/>
      <c r="D2" s="1331"/>
      <c r="E2" s="1331"/>
      <c r="F2" s="1331"/>
      <c r="G2" s="1331"/>
    </row>
    <row r="3" spans="2:7" ht="23.25" customHeight="1">
      <c r="B3" s="716"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717"/>
      <c r="D3" s="718"/>
      <c r="E3" s="719"/>
      <c r="F3" s="717"/>
      <c r="G3" s="717"/>
    </row>
    <row r="4" spans="2:7" ht="45" customHeight="1">
      <c r="B4" s="1390" t="str">
        <f>MAIN_Setting!$B$6&amp;"     "&amp;MAIN_Setting!$D$6&amp;"  "&amp;MAIN_Setting!$B$7&amp;"      "&amp;MAIN_Setting!$D$7</f>
        <v>กิจกรรม     การส่งเสริมและฝึกอาชีพหลักสูตรฝึกอาชีพเร่งด่วนช่างอเนกประสงค์ (ช่างชุมชน)  รายการ      ค่าใช้จ่ายในการส่งเสริมและฝึกอาชีพหลักสูตรฝึกอาชีพเร่งด่วนช่างอเนกประสงค์ (ช่างชุมชน)</v>
      </c>
      <c r="C4" s="1390"/>
      <c r="D4" s="1390"/>
      <c r="E4" s="1390"/>
      <c r="F4" s="1390"/>
      <c r="G4" s="1390"/>
    </row>
    <row r="5" spans="2:7">
      <c r="B5" s="717" t="str">
        <f>MAIN_Setting!$B$15</f>
        <v>หลักสูตร</v>
      </c>
      <c r="C5" s="717" t="str">
        <f>MAIN_Setting!$D$15&amp;"  "&amp;MAIN_Setting!$B$18&amp;"  "&amp;MAIN_Setting!$D$18&amp;"  "&amp;MAIN_Setting!$B$20&amp;"  "&amp;MAIN_Setting!$D$20&amp;"    "&amp;MAIN_Setting!$B$17&amp;"  "&amp;MAIN_Setting!D17</f>
        <v>การฝึกอาชีพเร่งด่วน   สาขาที่เปิดฝึกอบรม  ช่างอเนกประสงค์ (ช่างชุมชน)   รหัสหลักสูตร   930151011001    รุ่นที่  6</v>
      </c>
    </row>
    <row r="6" spans="2:7">
      <c r="B6" s="720" t="str">
        <f>MAIN_Setting!$B$8&amp;"  "&amp;MAIN_Setting!$D$9&amp;"  "&amp;MAIN_Setting!$D$8&amp;"  "&amp;MAIN_Setting!$B$10&amp;"   "&amp;MAIN_Setting!$D$10</f>
        <v>ระยะเวลาการฝึก  60   ชั่วโมง  ในระหว่างวันที่  6 - 15  กันยายน  2561  จำนวนผู้เข้ารับการฝึก   22</v>
      </c>
    </row>
    <row r="7" spans="2:7">
      <c r="B7" s="720" t="str">
        <f>MAIN_Setting!$B$11&amp;"  "&amp;MAIN_Setting!$D$11</f>
        <v xml:space="preserve">สถานที่ฝึก  ณ ศาลาอเนกประสงค์กลางหมู่บ้าน ม.8  ต.แตล  อ.ศรีขรภูมิ จ.สุรินทร์  </v>
      </c>
    </row>
    <row r="8" spans="2:7">
      <c r="B8" s="720" t="str">
        <f>MAIN_Setting!$D$2&amp;"    มีรายละเอียดดังนี้"</f>
        <v xml:space="preserve"> ชื่อหน่วยฝึก :   สำนักงานพัฒนาฝีมือแรงงานสุรินทร์    มีรายละเอียดดังนี้</v>
      </c>
    </row>
    <row r="9" spans="2:7" ht="21" customHeight="1"/>
    <row r="10" spans="2:7" ht="49.5" customHeight="1">
      <c r="B10" s="1334" t="str">
        <f>ข้อมูลหลักสูตร_60_HR_DRY!$B$5</f>
        <v>รหัสวิชา</v>
      </c>
      <c r="C10" s="1334" t="str">
        <f>ข้อมูลหลักสูตร_60_HR_DRY!$C$5</f>
        <v>หัวข้อวิชา</v>
      </c>
      <c r="D10" s="1336" t="s">
        <v>418</v>
      </c>
      <c r="E10" s="1337"/>
      <c r="F10" s="1334" t="s">
        <v>124</v>
      </c>
      <c r="G10" s="1334" t="s">
        <v>117</v>
      </c>
    </row>
    <row r="11" spans="2:7">
      <c r="B11" s="1335"/>
      <c r="C11" s="1335"/>
      <c r="D11" s="201" t="str">
        <f>ข้อมูลหลักสูตร_60_HR_DRY!$D$6</f>
        <v>ทฤษฎี</v>
      </c>
      <c r="E11" s="201" t="str">
        <f>ข้อมูลหลักสูตร_60_HR_DRY!$E$6</f>
        <v>ปฏิบัติ</v>
      </c>
      <c r="F11" s="1335"/>
      <c r="G11" s="1335"/>
    </row>
    <row r="12" spans="2:7">
      <c r="B12" s="202">
        <f>ข้อมูลหลักสูตร_60_HR_DRY!$B7</f>
        <v>1</v>
      </c>
      <c r="C12" s="29" t="str">
        <f>ข้อมูลหลักสูตร_60_HR_DRY!$C7</f>
        <v>การให้_x001E_บริการของหน่วยงานในสังกัดกระทรวงแรงงาน</v>
      </c>
      <c r="D12" s="200">
        <f>ข้อมูลหลักสูตร_60_HR_DRY!$D7</f>
        <v>1</v>
      </c>
      <c r="E12" s="200">
        <f>ข้อมูลหลักสูตร_60_HR_DRY!$E7</f>
        <v>0</v>
      </c>
      <c r="F12" s="1395" t="s">
        <v>427</v>
      </c>
      <c r="G12" s="1395" t="s">
        <v>428</v>
      </c>
    </row>
    <row r="13" spans="2:7">
      <c r="B13" s="199">
        <f>ข้อมูลหลักสูตร_60_HR_DRY!$B8</f>
        <v>2</v>
      </c>
      <c r="C13" s="203" t="str">
        <f>ข้อมูลหลักสูตร_60_HR_DRY!$C8</f>
        <v>ความปลอดภัย  จริยธรรม และจรรยาบรรณ ในการประกอบอาชีพ</v>
      </c>
      <c r="D13" s="204">
        <f>ข้อมูลหลักสูตร_60_HR_DRY!$D8</f>
        <v>2</v>
      </c>
      <c r="E13" s="204">
        <f>ข้อมูลหลักสูตร_60_HR_DRY!$E8</f>
        <v>0</v>
      </c>
      <c r="F13" s="1396"/>
      <c r="G13" s="1396"/>
    </row>
    <row r="14" spans="2:7">
      <c r="B14" s="645">
        <f>ข้อมูลหลักสูตร_60_HR_DRY!$B9</f>
        <v>3</v>
      </c>
      <c r="C14" s="449" t="str">
        <f>ข้อมูลหลักสูตร_60_HR_DRY!$C9</f>
        <v>การตรวจซ่อมอุปกรณ์ไฟฟ้า</v>
      </c>
      <c r="D14" s="450">
        <f>ข้อมูลหลักสูตร_60_HR_DRY!$D9</f>
        <v>3</v>
      </c>
      <c r="E14" s="450">
        <f>ข้อมูลหลักสูตร_60_HR_DRY!$E9</f>
        <v>15</v>
      </c>
      <c r="F14" s="599" t="str">
        <f>MAIN_Setting!$D$25</f>
        <v>นายช่วงชัย  ศิริสุรักษ์</v>
      </c>
      <c r="G14" s="203"/>
    </row>
    <row r="15" spans="2:7">
      <c r="B15" s="199">
        <f>ข้อมูลหลักสูตร_60_HR_DRY!$B10</f>
        <v>4</v>
      </c>
      <c r="C15" s="203" t="str">
        <f>ข้อมูลหลักสูตร_60_HR_DRY!$C10</f>
        <v>การซ่อมประปาและสุขภัณฑ์</v>
      </c>
      <c r="D15" s="204">
        <f>ข้อมูลหลักสูตร_60_HR_DRY!$D10</f>
        <v>3</v>
      </c>
      <c r="E15" s="204">
        <f>ข้อมูลหลักสูตร_60_HR_DRY!$E10</f>
        <v>15</v>
      </c>
      <c r="F15" s="43" t="str">
        <f>MAIN_Setting!$D$28</f>
        <v>นายถนอม  สมวงษ์</v>
      </c>
      <c r="G15" s="203"/>
    </row>
    <row r="16" spans="2:7">
      <c r="B16" s="199">
        <f>ข้อมูลหลักสูตร_60_HR_DRY!$B11</f>
        <v>5</v>
      </c>
      <c r="C16" s="203" t="str">
        <f>ข้อมูลหลักสูตร_60_HR_DRY!$C11</f>
        <v>การซ่อมผนังและกระเบื้อง</v>
      </c>
      <c r="D16" s="204">
        <f>ข้อมูลหลักสูตร_60_HR_DRY!$D11</f>
        <v>3</v>
      </c>
      <c r="E16" s="204">
        <f>ข้อมูลหลักสูตร_60_HR_DRY!$E11</f>
        <v>15</v>
      </c>
      <c r="F16" s="43" t="str">
        <f>MAIN_Setting!$D31</f>
        <v>นายธนเดช  เรืองรัมย์</v>
      </c>
      <c r="G16" s="203"/>
    </row>
    <row r="17" spans="2:7">
      <c r="B17" s="1391">
        <f>ข้อมูลหลักสูตร_60_HR_DRY!$B12</f>
        <v>6</v>
      </c>
      <c r="C17" s="1393" t="str">
        <f>ข้อมูลหลักสูตร_60_HR_DRY!$C12</f>
        <v>การวัดและประเมินผล</v>
      </c>
      <c r="D17" s="450">
        <v>1</v>
      </c>
      <c r="E17" s="450">
        <f>ข้อมูลหลักสูตร_60_HR_DRY!$E12</f>
        <v>0</v>
      </c>
      <c r="F17" s="43" t="str">
        <f>$F$14</f>
        <v>นายช่วงชัย  ศิริสุรักษ์</v>
      </c>
      <c r="G17" s="203"/>
    </row>
    <row r="18" spans="2:7">
      <c r="B18" s="1391"/>
      <c r="C18" s="1393"/>
      <c r="D18" s="450">
        <v>1</v>
      </c>
      <c r="E18" s="450">
        <v>0</v>
      </c>
      <c r="F18" s="43" t="str">
        <f>$F$15</f>
        <v>นายถนอม  สมวงษ์</v>
      </c>
      <c r="G18" s="203"/>
    </row>
    <row r="19" spans="2:7">
      <c r="B19" s="1392"/>
      <c r="C19" s="1394"/>
      <c r="D19" s="602">
        <v>1</v>
      </c>
      <c r="E19" s="602">
        <v>0</v>
      </c>
      <c r="F19" s="161" t="str">
        <f>$F$16</f>
        <v>นายธนเดช  เรืองรัมย์</v>
      </c>
      <c r="G19" s="207"/>
    </row>
    <row r="20" spans="2:7">
      <c r="D20" s="435">
        <f>SUM($D$12:$D$19)</f>
        <v>15</v>
      </c>
      <c r="E20" s="435">
        <f>SUM($E$12:$E$19)</f>
        <v>45</v>
      </c>
    </row>
    <row r="21" spans="2:7">
      <c r="D21" s="1388">
        <f>$D$20+$E$20</f>
        <v>60</v>
      </c>
      <c r="E21" s="1389"/>
    </row>
    <row r="22" spans="2:7">
      <c r="D22" s="213"/>
      <c r="E22" s="213"/>
    </row>
    <row r="23" spans="2:7">
      <c r="D23" s="213"/>
      <c r="E23" s="213"/>
    </row>
    <row r="24" spans="2:7">
      <c r="D24" s="213"/>
      <c r="E24" s="213"/>
    </row>
    <row r="25" spans="2:7">
      <c r="D25" s="213"/>
      <c r="E25" s="213"/>
    </row>
    <row r="26" spans="2:7">
      <c r="C26" s="162" t="str">
        <f>"("&amp;MAIN_Setting!$D$36&amp;")"</f>
        <v>(นายปัญญา   ผาธรรม)</v>
      </c>
      <c r="F26" s="162" t="str">
        <f>"("&amp;MAIN_Setting!$D$34&amp;")"</f>
        <v>(นายณัฐวัฒน์   ศาสนนันทน์)</v>
      </c>
    </row>
    <row r="27" spans="2:7">
      <c r="C27" s="162" t="s">
        <v>116</v>
      </c>
      <c r="F27" s="162" t="s">
        <v>423</v>
      </c>
    </row>
  </sheetData>
  <sheetProtection algorithmName="SHA-512" hashValue="WAQcU2XnfHs2UHyfoGTFmgmknLlFjWMbQGUqbgEZfyfDmkuc11vfp5ZFArhE5NYqyl0RkdcSioTEpJxyo4WStw==" saltValue="e32z13Qzv8Yx4AWbzHscZA==" spinCount="100000" sheet="1" objects="1" scenarios="1"/>
  <mergeCells count="12">
    <mergeCell ref="D21:E21"/>
    <mergeCell ref="B2:G2"/>
    <mergeCell ref="B10:B11"/>
    <mergeCell ref="C10:C11"/>
    <mergeCell ref="D10:E10"/>
    <mergeCell ref="F10:F11"/>
    <mergeCell ref="G10:G11"/>
    <mergeCell ref="B4:G4"/>
    <mergeCell ref="B17:B19"/>
    <mergeCell ref="C17:C19"/>
    <mergeCell ref="G12:G13"/>
    <mergeCell ref="F12:F13"/>
  </mergeCells>
  <pageMargins left="0.92" right="0.11811023622047245" top="0.15748031496062992" bottom="0.2" header="0.31496062992125984" footer="0.31496062992125984"/>
  <pageSetup paperSize="9" scale="95" orientation="landscape" horizontalDpi="1200" verticalDpi="12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D4AFF-EE05-49B2-9073-6B002F809CF2}">
  <sheetPr codeName="Sheet19">
    <tabColor rgb="FFFFC000"/>
  </sheetPr>
  <dimension ref="B2:H43"/>
  <sheetViews>
    <sheetView showGridLines="0" view="pageBreakPreview" zoomScaleNormal="100" zoomScaleSheetLayoutView="100" zoomScalePageLayoutView="70" workbookViewId="0">
      <selection activeCell="D14" sqref="D14"/>
    </sheetView>
  </sheetViews>
  <sheetFormatPr defaultRowHeight="24"/>
  <cols>
    <col min="1" max="1" width="2.75" style="31" customWidth="1"/>
    <col min="2" max="2" width="20.625" style="31" customWidth="1"/>
    <col min="3" max="3" width="40" style="31" customWidth="1"/>
    <col min="4" max="4" width="6.125" style="32" bestFit="1" customWidth="1"/>
    <col min="5" max="6" width="9.5" style="32" customWidth="1"/>
    <col min="7" max="7" width="26.125" style="31" customWidth="1"/>
    <col min="8" max="8" width="24.625" style="31" customWidth="1"/>
    <col min="9" max="16384" width="9" style="31"/>
  </cols>
  <sheetData>
    <row r="2" spans="2:8" ht="30.75">
      <c r="B2" s="1331" t="s">
        <v>419</v>
      </c>
      <c r="C2" s="1331"/>
      <c r="D2" s="1331"/>
      <c r="E2" s="1331"/>
      <c r="F2" s="1331"/>
      <c r="G2" s="1331"/>
      <c r="H2" s="1331"/>
    </row>
    <row r="3" spans="2:8" ht="23.25" customHeight="1">
      <c r="B3" s="674"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C3" s="721"/>
      <c r="D3" s="722"/>
      <c r="E3" s="723"/>
      <c r="F3" s="723"/>
      <c r="G3" s="721"/>
      <c r="H3" s="721"/>
    </row>
    <row r="4" spans="2:8" ht="41.25" customHeight="1">
      <c r="B4" s="1397" t="str">
        <f>MAIN_Setting!$B$6&amp;"     "&amp;MAIN_Setting!$D$6&amp;"   "&amp;MAIN_Setting!$B$7&amp;"      "&amp;MAIN_Setting!$D$7</f>
        <v>กิจกรรม     การส่งเสริมและฝึกอาชีพหลักสูตรฝึกอาชีพเร่งด่วนช่างอเนกประสงค์ (ช่างชุมชน)   รายการ      ค่าใช้จ่ายในการส่งเสริมและฝึกอาชีพหลักสูตรฝึกอาชีพเร่งด่วนช่างอเนกประสงค์ (ช่างชุมชน)</v>
      </c>
      <c r="C4" s="1397"/>
      <c r="D4" s="1397"/>
      <c r="E4" s="1397"/>
      <c r="F4" s="1397"/>
      <c r="G4" s="1397"/>
      <c r="H4" s="1397"/>
    </row>
    <row r="5" spans="2:8">
      <c r="B5" s="210" t="str">
        <f>MAIN_Setting!$B$15&amp;"  "&amp;MAIN_Setting!$D$15&amp;"  "&amp;MAIN_Setting!$B$18&amp;"  "&amp;MAIN_Setting!$D$18&amp;"  "&amp;MAIN_Setting!$B$20&amp;"  "&amp;MAIN_Setting!$D$20&amp;"    "&amp;MAIN_Setting!$B$17&amp;"  "&amp;MAIN_Setting!D17</f>
        <v>หลักสูตร  การฝึกอาชีพเร่งด่วน   สาขาที่เปิดฝึกอบรม  ช่างอเนกประสงค์ (ช่างชุมชน)   รหัสหลักสูตร   930151011001    รุ่นที่  6</v>
      </c>
      <c r="C5" s="108"/>
    </row>
    <row r="6" spans="2:8">
      <c r="B6" s="210" t="str">
        <f>MAIN_Setting!$B$8&amp;"  "&amp;MAIN_Setting!$D$9&amp;"  "&amp;MAIN_Setting!$D$8&amp;"  "&amp;MAIN_Setting!$B$10&amp;"   "&amp;MAIN_Setting!$D$10</f>
        <v>ระยะเวลาการฝึก  60   ชั่วโมง  ในระหว่างวันที่  6 - 15  กันยายน  2561  จำนวนผู้เข้ารับการฝึก   22</v>
      </c>
    </row>
    <row r="7" spans="2:8">
      <c r="B7" s="210" t="str">
        <f>MAIN_Setting!$B$11&amp;"  "&amp;MAIN_Setting!$D$11</f>
        <v xml:space="preserve">สถานที่ฝึก  ณ ศาลาอเนกประสงค์กลางหมู่บ้าน ม.8  ต.แตล  อ.ศรีขรภูมิ จ.สุรินทร์  </v>
      </c>
    </row>
    <row r="8" spans="2:8">
      <c r="B8" s="210" t="str">
        <f>MAIN_Setting!$D$2&amp;"    มีรายละเอียดดังนี้"</f>
        <v xml:space="preserve"> ชื่อหน่วยฝึก :   สำนักงานพัฒนาฝีมือแรงงานสุรินทร์    มีรายละเอียดดังนี้</v>
      </c>
    </row>
    <row r="9" spans="2:8" ht="21" customHeight="1"/>
    <row r="10" spans="2:8" ht="49.5" customHeight="1">
      <c r="B10" s="1332" t="s">
        <v>426</v>
      </c>
      <c r="C10" s="1334" t="str">
        <f>ข้อมูลหลักสูตร_60_HR_DRY!$C$5</f>
        <v>หัวข้อวิชา</v>
      </c>
      <c r="D10" s="1336" t="s">
        <v>418</v>
      </c>
      <c r="E10" s="1337"/>
      <c r="F10" s="1338" t="s">
        <v>424</v>
      </c>
      <c r="G10" s="1334" t="s">
        <v>124</v>
      </c>
      <c r="H10" s="1334" t="s">
        <v>117</v>
      </c>
    </row>
    <row r="11" spans="2:8">
      <c r="B11" s="1333"/>
      <c r="C11" s="1335"/>
      <c r="D11" s="201" t="str">
        <f>ข้อมูลหลักสูตร_60_HR_DRY!$D$6</f>
        <v>ทฤษฎี</v>
      </c>
      <c r="E11" s="27" t="str">
        <f>ข้อมูลหลักสูตร_60_HR_DRY!$E$6</f>
        <v>ปฏิบัติ</v>
      </c>
      <c r="F11" s="1339"/>
      <c r="G11" s="1335"/>
      <c r="H11" s="1335"/>
    </row>
    <row r="12" spans="2:8">
      <c r="B12" s="375">
        <f>กำหนดห่วงเวลา!$F$3</f>
        <v>43349</v>
      </c>
      <c r="C12" s="29" t="str">
        <f>ตารางการฝึกอบรม_60_HR_DRY!$C$12</f>
        <v>การให้_x001E_บริการของหน่วยงานในสังกัดกระทรวงแรงงาน</v>
      </c>
      <c r="D12" s="200">
        <v>1</v>
      </c>
      <c r="E12" s="200">
        <v>0</v>
      </c>
      <c r="F12" s="200">
        <f>$D12+$E12</f>
        <v>1</v>
      </c>
      <c r="G12" s="1395" t="s">
        <v>427</v>
      </c>
      <c r="H12" s="1395" t="s">
        <v>428</v>
      </c>
    </row>
    <row r="13" spans="2:8">
      <c r="B13" s="199" t="s">
        <v>120</v>
      </c>
      <c r="C13" s="203" t="str">
        <f>ตารางการฝึกอบรม_60_HR_DRY!$C$13</f>
        <v>ความปลอดภัย  จริยธรรม และจรรยาบรรณ ในการประกอบอาชีพ</v>
      </c>
      <c r="D13" s="204">
        <v>2</v>
      </c>
      <c r="E13" s="204">
        <v>0</v>
      </c>
      <c r="F13" s="204">
        <f>$D13+$E13</f>
        <v>2</v>
      </c>
      <c r="G13" s="1396"/>
      <c r="H13" s="1396"/>
    </row>
    <row r="14" spans="2:8">
      <c r="B14" s="206"/>
      <c r="C14" s="207" t="str">
        <f>ตารางการฝึกอบรม_60_HR_DRY!$C$14</f>
        <v>การตรวจซ่อมอุปกรณ์ไฟฟ้า</v>
      </c>
      <c r="D14" s="211">
        <v>3</v>
      </c>
      <c r="E14" s="211">
        <v>0</v>
      </c>
      <c r="F14" s="211">
        <f>$D14+$E14</f>
        <v>3</v>
      </c>
      <c r="G14" s="161" t="str">
        <f>MAIN_Setting!$D$25</f>
        <v>นายช่วงชัย  ศิริสุรักษ์</v>
      </c>
      <c r="H14" s="207"/>
    </row>
    <row r="15" spans="2:8">
      <c r="B15" s="375">
        <f>กำหนดห่วงเวลา!$F$4</f>
        <v>43350</v>
      </c>
      <c r="C15" s="29" t="str">
        <f>ตารางการฝึกอบรม_60_HR_DRY!$C$14</f>
        <v>การตรวจซ่อมอุปกรณ์ไฟฟ้า</v>
      </c>
      <c r="D15" s="200">
        <v>0</v>
      </c>
      <c r="E15" s="200">
        <v>6</v>
      </c>
      <c r="F15" s="200">
        <f t="shared" ref="F15:F17" si="0">$D15+$E15</f>
        <v>6</v>
      </c>
      <c r="G15" s="28" t="str">
        <f>MAIN_Setting!$D$25</f>
        <v>นายช่วงชัย  ศิริสุรักษ์</v>
      </c>
      <c r="H15" s="29"/>
    </row>
    <row r="16" spans="2:8">
      <c r="B16" s="206" t="s">
        <v>120</v>
      </c>
      <c r="C16" s="207"/>
      <c r="D16" s="211"/>
      <c r="E16" s="211"/>
      <c r="F16" s="211"/>
      <c r="G16" s="161"/>
      <c r="H16" s="207"/>
    </row>
    <row r="17" spans="2:8">
      <c r="B17" s="375">
        <f>กำหนดห่วงเวลา!$F$5</f>
        <v>43351</v>
      </c>
      <c r="C17" s="29" t="str">
        <f>ตารางการฝึกอบรม_60_HR_DRY!$C$14</f>
        <v>การตรวจซ่อมอุปกรณ์ไฟฟ้า</v>
      </c>
      <c r="D17" s="200">
        <v>0</v>
      </c>
      <c r="E17" s="200">
        <v>6</v>
      </c>
      <c r="F17" s="200">
        <f t="shared" si="0"/>
        <v>6</v>
      </c>
      <c r="G17" s="28" t="str">
        <f>MAIN_Setting!$D$25</f>
        <v>นายช่วงชัย  ศิริสุรักษ์</v>
      </c>
      <c r="H17" s="29"/>
    </row>
    <row r="18" spans="2:8">
      <c r="B18" s="206" t="s">
        <v>120</v>
      </c>
      <c r="C18" s="207"/>
      <c r="D18" s="211"/>
      <c r="E18" s="211"/>
      <c r="F18" s="211"/>
      <c r="G18" s="161"/>
      <c r="H18" s="207"/>
    </row>
    <row r="19" spans="2:8">
      <c r="B19" s="375">
        <f>กำหนดห่วงเวลา!$F$6</f>
        <v>43352</v>
      </c>
      <c r="C19" s="29" t="str">
        <f>ตารางการฝึกอบรม_60_HR_DRY!$C$14</f>
        <v>การตรวจซ่อมอุปกรณ์ไฟฟ้า</v>
      </c>
      <c r="D19" s="200">
        <v>0</v>
      </c>
      <c r="E19" s="200">
        <v>3</v>
      </c>
      <c r="F19" s="200">
        <f>$D19+$E19</f>
        <v>3</v>
      </c>
      <c r="G19" s="28" t="str">
        <f>MAIN_Setting!$D$25</f>
        <v>นายช่วงชัย  ศิริสุรักษ์</v>
      </c>
      <c r="H19" s="28"/>
    </row>
    <row r="20" spans="2:8">
      <c r="B20" s="206" t="s">
        <v>120</v>
      </c>
      <c r="C20" s="207" t="str">
        <f>ตารางการฝึกอบรม_60_HR_DRY!$C$15</f>
        <v>การซ่อมประปาและสุขภัณฑ์</v>
      </c>
      <c r="D20" s="211">
        <v>3</v>
      </c>
      <c r="E20" s="211">
        <v>0</v>
      </c>
      <c r="F20" s="211">
        <f>$D$20+$E$20</f>
        <v>3</v>
      </c>
      <c r="G20" s="161" t="str">
        <f>MAIN_Setting!$D$28</f>
        <v>นายถนอม  สมวงษ์</v>
      </c>
      <c r="H20" s="207"/>
    </row>
    <row r="21" spans="2:8">
      <c r="B21" s="375">
        <f>กำหนดห่วงเวลา!$F$7</f>
        <v>43353</v>
      </c>
      <c r="C21" s="29" t="str">
        <f>ตารางการฝึกอบรม_60_HR_DRY!$C$15</f>
        <v>การซ่อมประปาและสุขภัณฑ์</v>
      </c>
      <c r="D21" s="200">
        <v>0</v>
      </c>
      <c r="E21" s="200">
        <v>6</v>
      </c>
      <c r="F21" s="200">
        <f t="shared" ref="F21:F23" si="1">$D21+$E21</f>
        <v>6</v>
      </c>
      <c r="G21" s="28" t="str">
        <f>MAIN_Setting!$D$28</f>
        <v>นายถนอม  สมวงษ์</v>
      </c>
      <c r="H21" s="29"/>
    </row>
    <row r="22" spans="2:8">
      <c r="B22" s="206" t="s">
        <v>120</v>
      </c>
      <c r="C22" s="207"/>
      <c r="D22" s="211"/>
      <c r="E22" s="211"/>
      <c r="F22" s="211"/>
      <c r="G22" s="161"/>
      <c r="H22" s="207"/>
    </row>
    <row r="23" spans="2:8">
      <c r="B23" s="375">
        <f>กำหนดห่วงเวลา!$F$8</f>
        <v>43354</v>
      </c>
      <c r="C23" s="29" t="str">
        <f>ตารางการฝึกอบรม_60_HR_DRY!$C$15</f>
        <v>การซ่อมประปาและสุขภัณฑ์</v>
      </c>
      <c r="D23" s="200">
        <v>0</v>
      </c>
      <c r="E23" s="200">
        <v>6</v>
      </c>
      <c r="F23" s="200">
        <f t="shared" si="1"/>
        <v>6</v>
      </c>
      <c r="G23" s="28" t="str">
        <f>MAIN_Setting!$D$28</f>
        <v>นายถนอม  สมวงษ์</v>
      </c>
      <c r="H23" s="29"/>
    </row>
    <row r="24" spans="2:8">
      <c r="B24" s="206" t="s">
        <v>120</v>
      </c>
      <c r="C24" s="207"/>
      <c r="D24" s="211"/>
      <c r="E24" s="211"/>
      <c r="F24" s="211"/>
      <c r="G24" s="161"/>
      <c r="H24" s="207"/>
    </row>
    <row r="25" spans="2:8">
      <c r="B25" s="375">
        <f>กำหนดห่วงเวลา!$F$9</f>
        <v>43355</v>
      </c>
      <c r="C25" s="29" t="str">
        <f>ตารางการฝึกอบรม_60_HR_DRY!$C$15</f>
        <v>การซ่อมประปาและสุขภัณฑ์</v>
      </c>
      <c r="D25" s="200">
        <v>0</v>
      </c>
      <c r="E25" s="200">
        <v>3</v>
      </c>
      <c r="F25" s="200">
        <f t="shared" ref="F25" si="2">$D25+$E25</f>
        <v>3</v>
      </c>
      <c r="G25" s="28" t="str">
        <f>MAIN_Setting!$D$28</f>
        <v>นายถนอม  สมวงษ์</v>
      </c>
      <c r="H25" s="28"/>
    </row>
    <row r="26" spans="2:8">
      <c r="B26" s="206" t="s">
        <v>120</v>
      </c>
      <c r="C26" s="207" t="str">
        <f>ตารางการฝึกอบรม_60_HR_DRY!$C$16</f>
        <v>การซ่อมผนังและกระเบื้อง</v>
      </c>
      <c r="D26" s="211">
        <v>3</v>
      </c>
      <c r="E26" s="211">
        <v>0</v>
      </c>
      <c r="F26" s="211">
        <f>$D$26+$E$26</f>
        <v>3</v>
      </c>
      <c r="G26" s="161" t="str">
        <f>MAIN_Setting!$D$31</f>
        <v>นายธนเดช  เรืองรัมย์</v>
      </c>
      <c r="H26" s="207"/>
    </row>
    <row r="27" spans="2:8">
      <c r="B27" s="375">
        <f>กำหนดห่วงเวลา!$F$10</f>
        <v>43356</v>
      </c>
      <c r="C27" s="29" t="str">
        <f>ตารางการฝึกอบรม_60_HR_DRY!$C$16</f>
        <v>การซ่อมผนังและกระเบื้อง</v>
      </c>
      <c r="D27" s="200">
        <v>0</v>
      </c>
      <c r="E27" s="200">
        <v>6</v>
      </c>
      <c r="F27" s="200">
        <f>$D$27+$E$27</f>
        <v>6</v>
      </c>
      <c r="G27" s="28" t="str">
        <f>MAIN_Setting!$D$31</f>
        <v>นายธนเดช  เรืองรัมย์</v>
      </c>
      <c r="H27" s="29"/>
    </row>
    <row r="28" spans="2:8">
      <c r="B28" s="206" t="s">
        <v>120</v>
      </c>
      <c r="C28" s="207"/>
      <c r="D28" s="211"/>
      <c r="E28" s="211"/>
      <c r="F28" s="211"/>
      <c r="G28" s="161"/>
      <c r="H28" s="207"/>
    </row>
    <row r="29" spans="2:8">
      <c r="B29" s="375">
        <f>กำหนดห่วงเวลา!$F$11</f>
        <v>43357</v>
      </c>
      <c r="C29" s="29" t="str">
        <f>ตารางการฝึกอบรม_60_HR_DRY!$C$16</f>
        <v>การซ่อมผนังและกระเบื้อง</v>
      </c>
      <c r="D29" s="200">
        <v>0</v>
      </c>
      <c r="E29" s="200">
        <v>6</v>
      </c>
      <c r="F29" s="200">
        <f t="shared" ref="F29:F31" si="3">$D29+$E29</f>
        <v>6</v>
      </c>
      <c r="G29" s="28" t="str">
        <f>MAIN_Setting!$D$31</f>
        <v>นายธนเดช  เรืองรัมย์</v>
      </c>
      <c r="H29" s="29"/>
    </row>
    <row r="30" spans="2:8">
      <c r="B30" s="206" t="s">
        <v>120</v>
      </c>
      <c r="C30" s="207"/>
      <c r="D30" s="211"/>
      <c r="E30" s="211"/>
      <c r="F30" s="211"/>
      <c r="G30" s="161"/>
      <c r="H30" s="207"/>
    </row>
    <row r="31" spans="2:8">
      <c r="B31" s="601">
        <f>กำหนดห่วงเวลา!$F$12</f>
        <v>43358</v>
      </c>
      <c r="C31" s="381" t="str">
        <f>ตารางการฝึกอบรม_60_HR_DRY!$C$16</f>
        <v>การซ่อมผนังและกระเบื้อง</v>
      </c>
      <c r="D31" s="604">
        <v>0</v>
      </c>
      <c r="E31" s="604">
        <v>3</v>
      </c>
      <c r="F31" s="604">
        <f t="shared" si="3"/>
        <v>3</v>
      </c>
      <c r="G31" s="600" t="str">
        <f>MAIN_Setting!$D$31</f>
        <v>นายธนเดช  เรืองรัมย์</v>
      </c>
      <c r="H31" s="381"/>
    </row>
    <row r="32" spans="2:8">
      <c r="B32" s="436" t="s">
        <v>120</v>
      </c>
      <c r="C32" s="1398" t="str">
        <f>ตารางการฝึกอบรม_60_HR_DRY!$C$17</f>
        <v>การวัดและประเมินผล</v>
      </c>
      <c r="D32" s="603">
        <v>1</v>
      </c>
      <c r="E32" s="603">
        <v>0</v>
      </c>
      <c r="F32" s="603">
        <f>$D$32+$E$32</f>
        <v>1</v>
      </c>
      <c r="G32" s="437" t="str">
        <f>MAIN_Setting!$D$25</f>
        <v>นายช่วงชัย  ศิริสุรักษ์</v>
      </c>
      <c r="H32" s="212"/>
    </row>
    <row r="33" spans="2:8">
      <c r="B33" s="436"/>
      <c r="C33" s="1399"/>
      <c r="D33" s="450">
        <v>1</v>
      </c>
      <c r="E33" s="450">
        <v>0</v>
      </c>
      <c r="F33" s="450">
        <f t="shared" ref="F33:F34" si="4">$D$32+$E$32</f>
        <v>1</v>
      </c>
      <c r="G33" s="43" t="str">
        <f>MAIN_Setting!$D$28</f>
        <v>นายถนอม  สมวงษ์</v>
      </c>
      <c r="H33" s="203"/>
    </row>
    <row r="34" spans="2:8">
      <c r="B34" s="431"/>
      <c r="C34" s="1400"/>
      <c r="D34" s="602">
        <v>1</v>
      </c>
      <c r="E34" s="602">
        <v>0</v>
      </c>
      <c r="F34" s="450">
        <f t="shared" si="4"/>
        <v>1</v>
      </c>
      <c r="G34" s="161" t="str">
        <f>MAIN_Setting!$D$31</f>
        <v>นายธนเดช  เรืองรัมย์</v>
      </c>
      <c r="H34" s="207"/>
    </row>
    <row r="35" spans="2:8" ht="46.5" customHeight="1">
      <c r="B35" s="1340" t="s">
        <v>425</v>
      </c>
      <c r="C35" s="1340"/>
      <c r="D35" s="377">
        <f>SUM($D$12:$D$34)</f>
        <v>15</v>
      </c>
      <c r="E35" s="377">
        <f>SUM($E$12:$E$34)</f>
        <v>45</v>
      </c>
      <c r="F35" s="378">
        <f>SUM($F$12:$F$34)</f>
        <v>60</v>
      </c>
      <c r="G35" s="379"/>
    </row>
    <row r="36" spans="2:8">
      <c r="D36" s="1341"/>
      <c r="E36" s="1341"/>
      <c r="F36" s="1341"/>
    </row>
    <row r="42" spans="2:8">
      <c r="C42" s="162" t="str">
        <f>"("&amp;MAIN_Setting!$D$36&amp;")"</f>
        <v>(นายปัญญา   ผาธรรม)</v>
      </c>
      <c r="G42" s="162" t="str">
        <f>"("&amp;MAIN_Setting!$D$34&amp;")"</f>
        <v>(นายณัฐวัฒน์   ศาสนนันทน์)</v>
      </c>
    </row>
    <row r="43" spans="2:8">
      <c r="C43" s="162" t="s">
        <v>116</v>
      </c>
      <c r="G43" s="162" t="s">
        <v>334</v>
      </c>
    </row>
  </sheetData>
  <sheetProtection algorithmName="SHA-512" hashValue="64ewzOW/8h65qSumgZXxufXEoSDdgah6Y6/YneAdrOBS7d2GCZLtYLaeXv7mFBadobnN+sUfnYpGTHy6HcwpUQ==" saltValue="EUPKxA0orvxesE7sPMH9ig==" spinCount="100000" sheet="1" objects="1" scenarios="1"/>
  <mergeCells count="13">
    <mergeCell ref="G12:G13"/>
    <mergeCell ref="H12:H13"/>
    <mergeCell ref="B35:C35"/>
    <mergeCell ref="D36:F36"/>
    <mergeCell ref="B2:H2"/>
    <mergeCell ref="B10:B11"/>
    <mergeCell ref="C10:C11"/>
    <mergeCell ref="D10:E10"/>
    <mergeCell ref="F10:F11"/>
    <mergeCell ref="G10:G11"/>
    <mergeCell ref="H10:H11"/>
    <mergeCell ref="B4:H4"/>
    <mergeCell ref="C32:C34"/>
  </mergeCells>
  <pageMargins left="0.78740157480314965" right="0.11811023622047245" top="0.15748031496062992" bottom="0.11811023622047245" header="0.31496062992125984" footer="0.11811023622047245"/>
  <pageSetup paperSize="9" scale="90" orientation="landscape" horizontalDpi="4294967293" verticalDpi="4294967293" r:id="rId1"/>
  <rowBreaks count="1" manualBreakCount="1">
    <brk id="38" max="7"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D83CE-1B58-4497-9FD3-B82C888EBF12}">
  <sheetPr codeName="Sheet31">
    <tabColor rgb="FFFFC000"/>
  </sheetPr>
  <dimension ref="A1:X37"/>
  <sheetViews>
    <sheetView showGridLines="0" view="pageBreakPreview" zoomScaleNormal="100" zoomScaleSheetLayoutView="100" zoomScalePageLayoutView="85" workbookViewId="0">
      <selection activeCell="C13" sqref="C13"/>
    </sheetView>
  </sheetViews>
  <sheetFormatPr defaultRowHeight="20.25"/>
  <cols>
    <col min="1" max="1" width="15.125" style="727" customWidth="1"/>
    <col min="2" max="2" width="18.125" style="727" customWidth="1"/>
    <col min="3" max="3" width="39.75" style="727" customWidth="1"/>
    <col min="4" max="4" width="8.625" style="727" customWidth="1"/>
    <col min="5" max="5" width="8.375" style="727" customWidth="1"/>
    <col min="6" max="6" width="10.75" style="727" customWidth="1"/>
    <col min="7" max="7" width="17.5" style="727" customWidth="1"/>
    <col min="8" max="8" width="9" style="727"/>
    <col min="9" max="9" width="12.375" style="727" customWidth="1"/>
    <col min="10" max="16384" width="9" style="725"/>
  </cols>
  <sheetData>
    <row r="1" spans="1:24">
      <c r="A1" s="1348" t="s">
        <v>387</v>
      </c>
      <c r="B1" s="1348"/>
      <c r="C1" s="1348"/>
      <c r="D1" s="1348"/>
      <c r="E1" s="1348"/>
      <c r="F1" s="1348"/>
      <c r="G1" s="1348"/>
      <c r="H1" s="724"/>
      <c r="I1" s="724"/>
      <c r="J1" s="724"/>
      <c r="K1" s="724"/>
      <c r="L1" s="724"/>
      <c r="M1" s="724"/>
      <c r="N1" s="724"/>
      <c r="O1" s="724"/>
      <c r="P1" s="724"/>
      <c r="Q1" s="724"/>
      <c r="R1" s="724"/>
      <c r="S1" s="724"/>
      <c r="T1" s="724"/>
      <c r="U1" s="724"/>
      <c r="V1" s="724"/>
      <c r="W1" s="724"/>
      <c r="X1" s="724"/>
    </row>
    <row r="2" spans="1:24" ht="6" customHeight="1">
      <c r="A2" s="1348"/>
      <c r="B2" s="1348"/>
      <c r="C2" s="1348"/>
      <c r="D2" s="1348"/>
      <c r="E2" s="1348"/>
      <c r="F2" s="1348"/>
      <c r="G2" s="1348"/>
      <c r="H2" s="726"/>
      <c r="I2" s="726"/>
      <c r="J2" s="726"/>
      <c r="K2" s="726"/>
      <c r="L2" s="726"/>
      <c r="M2" s="726"/>
      <c r="N2" s="726"/>
      <c r="O2" s="726"/>
      <c r="P2" s="726"/>
      <c r="Q2" s="726"/>
      <c r="R2" s="726"/>
      <c r="S2" s="726"/>
      <c r="T2" s="726"/>
      <c r="U2" s="726"/>
      <c r="V2" s="726"/>
      <c r="W2" s="726"/>
      <c r="X2" s="726"/>
    </row>
    <row r="3" spans="1:24">
      <c r="A3" s="1348" t="str">
        <f>MAIN_Setting!$B$15&amp;"  "&amp;MAIN_Setting!$D$15&amp;"  "&amp;"ภายใต้"&amp;MAIN_Setting!$B$5&amp;MAIN_Setting!$D$5</f>
        <v>หลักสูตร  การฝึกอาชีพเร่งด่วน   ภายใต้โครงการเพิ่มศักยภาพผู้มีรายได้น้อยที่ลงทะเบียนสวัสดิการแห่งรัฐ เพื่อสร้างงาน สร้างอาชีพ เพิ่มรายได้ฯ</v>
      </c>
      <c r="B3" s="1348"/>
      <c r="C3" s="1348"/>
      <c r="D3" s="1348"/>
      <c r="E3" s="1348"/>
      <c r="F3" s="1348"/>
      <c r="G3" s="1348"/>
      <c r="H3" s="726"/>
      <c r="I3" s="726"/>
      <c r="J3" s="726"/>
      <c r="K3" s="726"/>
      <c r="L3" s="726"/>
      <c r="M3" s="726"/>
      <c r="N3" s="726"/>
      <c r="O3" s="726"/>
      <c r="P3" s="726"/>
      <c r="Q3" s="726"/>
      <c r="R3" s="726"/>
      <c r="S3" s="726"/>
      <c r="T3" s="726"/>
      <c r="U3" s="726"/>
      <c r="V3" s="726"/>
      <c r="W3" s="726"/>
      <c r="X3" s="726"/>
    </row>
    <row r="4" spans="1:24">
      <c r="A4" s="1348" t="str">
        <f>MAIN_Setting!$B$18&amp;"  "&amp;MAIN_Setting!$D$18&amp;" ("&amp;MAIN_Setting!$B$20&amp;"  "&amp;MAIN_Setting!$D$20&amp;")"</f>
        <v>สาขาที่เปิดฝึกอบรม  ช่างอเนกประสงค์ (ช่างชุมชน)  (รหัสหลักสูตร   930151011001)</v>
      </c>
      <c r="B4" s="1348"/>
      <c r="C4" s="1348"/>
      <c r="D4" s="1348"/>
      <c r="E4" s="1348"/>
      <c r="F4" s="1348"/>
      <c r="G4" s="1348"/>
      <c r="H4" s="726"/>
      <c r="I4" s="726"/>
      <c r="J4" s="726"/>
      <c r="K4" s="726"/>
      <c r="L4" s="726"/>
      <c r="M4" s="726"/>
      <c r="N4" s="726"/>
      <c r="O4" s="726"/>
      <c r="P4" s="726"/>
      <c r="Q4" s="726"/>
      <c r="R4" s="726"/>
      <c r="S4" s="726"/>
      <c r="T4" s="726"/>
      <c r="U4" s="726"/>
      <c r="V4" s="726"/>
      <c r="W4" s="726"/>
      <c r="X4" s="726"/>
    </row>
    <row r="5" spans="1:24" ht="30.75" customHeight="1">
      <c r="A5" s="1410" t="str">
        <f>MAIN_Setting!$B$8&amp;"  "&amp;MAIN_Setting!$D$9&amp;" เริ่มฝึก วันที่ "&amp;MAIN_Setting!$D$68&amp;"               จบฝึก วันที่ "&amp;"  "&amp;MAIN_Setting!$D$69</f>
        <v>ระยะเวลาการฝึก  60   ชั่วโมง เริ่มฝึก วันที่ ๖ กันยายน ๒๕๖๑               จบฝึก วันที่   ๑๕ กันยายน ๒๕๖๑</v>
      </c>
      <c r="B5" s="1410"/>
      <c r="C5" s="1410"/>
      <c r="D5" s="1410"/>
      <c r="E5" s="1410"/>
      <c r="F5" s="1410"/>
      <c r="G5" s="1410"/>
    </row>
    <row r="6" spans="1:24" ht="8.25" customHeight="1">
      <c r="A6" s="728"/>
      <c r="B6" s="728"/>
      <c r="C6" s="728"/>
      <c r="D6" s="729"/>
      <c r="E6" s="729"/>
      <c r="F6" s="728"/>
      <c r="G6" s="728"/>
    </row>
    <row r="7" spans="1:24">
      <c r="A7" s="730" t="s">
        <v>386</v>
      </c>
      <c r="B7" s="730" t="s">
        <v>385</v>
      </c>
      <c r="C7" s="730" t="s">
        <v>384</v>
      </c>
      <c r="D7" s="1403" t="s">
        <v>125</v>
      </c>
      <c r="E7" s="1404"/>
      <c r="F7" s="1405" t="s">
        <v>383</v>
      </c>
      <c r="G7" s="1405" t="s">
        <v>382</v>
      </c>
    </row>
    <row r="8" spans="1:24">
      <c r="A8" s="731"/>
      <c r="B8" s="731"/>
      <c r="C8" s="731"/>
      <c r="D8" s="730" t="s">
        <v>285</v>
      </c>
      <c r="E8" s="730" t="s">
        <v>122</v>
      </c>
      <c r="F8" s="1406"/>
      <c r="G8" s="1406"/>
    </row>
    <row r="9" spans="1:24">
      <c r="A9" s="1407">
        <f>กำหนดห่วงเวลา!$F$3</f>
        <v>43349</v>
      </c>
      <c r="B9" s="732" t="s">
        <v>623</v>
      </c>
      <c r="C9" s="733" t="str">
        <f>ข้อมูลหลักสูตร_60_HR_DRY!$C$7</f>
        <v>การให้_x001E_บริการของหน่วยงานในสังกัดกระทรวงแรงงาน</v>
      </c>
      <c r="D9" s="734">
        <v>1</v>
      </c>
      <c r="E9" s="734">
        <v>0</v>
      </c>
      <c r="F9" s="735" t="s">
        <v>460</v>
      </c>
      <c r="G9" s="1411" t="s">
        <v>462</v>
      </c>
    </row>
    <row r="10" spans="1:24" ht="37.5">
      <c r="A10" s="1408"/>
      <c r="B10" s="736" t="s">
        <v>624</v>
      </c>
      <c r="C10" s="737" t="str">
        <f>ข้อมูลหลักสูตร_60_HR_DRY!$C$8</f>
        <v>ความปลอดภัย  จริยธรรม และจรรยาบรรณ ในการประกอบอาชีพ</v>
      </c>
      <c r="D10" s="738">
        <v>2</v>
      </c>
      <c r="E10" s="738">
        <v>0</v>
      </c>
      <c r="F10" s="739" t="s">
        <v>461</v>
      </c>
      <c r="G10" s="1412"/>
    </row>
    <row r="11" spans="1:24" ht="37.5">
      <c r="A11" s="1409"/>
      <c r="B11" s="740" t="s">
        <v>457</v>
      </c>
      <c r="C11" s="741" t="str">
        <f>ข้อมูลหลักสูตร_60_HR_DRY!$C$9</f>
        <v>การตรวจซ่อมอุปกรณ์ไฟฟ้า</v>
      </c>
      <c r="D11" s="738">
        <v>3</v>
      </c>
      <c r="E11" s="738">
        <v>0</v>
      </c>
      <c r="F11" s="739" t="s">
        <v>461</v>
      </c>
      <c r="G11" s="742" t="str">
        <f>MAIN_Setting!$D$25</f>
        <v>นายช่วงชัย  ศิริสุรักษ์</v>
      </c>
    </row>
    <row r="12" spans="1:24" ht="37.5">
      <c r="A12" s="743">
        <f>กำหนดห่วงเวลา!$F$4</f>
        <v>43350</v>
      </c>
      <c r="B12" s="742" t="s">
        <v>120</v>
      </c>
      <c r="C12" s="744" t="str">
        <f>ข้อมูลหลักสูตร_60_HR_DRY!$C$9</f>
        <v>การตรวจซ่อมอุปกรณ์ไฟฟ้า</v>
      </c>
      <c r="D12" s="738">
        <v>0</v>
      </c>
      <c r="E12" s="738">
        <v>6</v>
      </c>
      <c r="F12" s="745" t="s">
        <v>461</v>
      </c>
      <c r="G12" s="742" t="str">
        <f>MAIN_Setting!$D$25</f>
        <v>นายช่วงชัย  ศิริสุรักษ์</v>
      </c>
    </row>
    <row r="13" spans="1:24" ht="37.5">
      <c r="A13" s="746">
        <f>กำหนดห่วงเวลา!$F$5</f>
        <v>43351</v>
      </c>
      <c r="B13" s="747" t="s">
        <v>120</v>
      </c>
      <c r="C13" s="748" t="str">
        <f>ข้อมูลหลักสูตร_60_HR_DRY!$C$9</f>
        <v>การตรวจซ่อมอุปกรณ์ไฟฟ้า</v>
      </c>
      <c r="D13" s="749">
        <v>0</v>
      </c>
      <c r="E13" s="749">
        <v>6</v>
      </c>
      <c r="F13" s="750" t="s">
        <v>461</v>
      </c>
      <c r="G13" s="747" t="str">
        <f>MAIN_Setting!$D$25</f>
        <v>นายช่วงชัย  ศิริสุรักษ์</v>
      </c>
    </row>
    <row r="14" spans="1:24" ht="37.5" customHeight="1">
      <c r="A14" s="1407">
        <f>กำหนดห่วงเวลา!$F$6</f>
        <v>43352</v>
      </c>
      <c r="B14" s="732" t="s">
        <v>456</v>
      </c>
      <c r="C14" s="737" t="str">
        <f>ข้อมูลหลักสูตร_60_HR_DRY!$C$9</f>
        <v>การตรวจซ่อมอุปกรณ์ไฟฟ้า</v>
      </c>
      <c r="D14" s="738">
        <v>0</v>
      </c>
      <c r="E14" s="751">
        <v>3</v>
      </c>
      <c r="F14" s="745" t="s">
        <v>461</v>
      </c>
      <c r="G14" s="738" t="str">
        <f>MAIN_Setting!$D$25</f>
        <v>นายช่วงชัย  ศิริสุรักษ์</v>
      </c>
    </row>
    <row r="15" spans="1:24" ht="39" customHeight="1">
      <c r="A15" s="1409"/>
      <c r="B15" s="736" t="s">
        <v>457</v>
      </c>
      <c r="C15" s="752" t="str">
        <f>ข้อมูลหลักสูตร_60_HR_DRY!$C$10</f>
        <v>การซ่อมประปาและสุขภัณฑ์</v>
      </c>
      <c r="D15" s="747">
        <v>3</v>
      </c>
      <c r="E15" s="753">
        <v>0</v>
      </c>
      <c r="F15" s="754" t="s">
        <v>461</v>
      </c>
      <c r="G15" s="742" t="str">
        <f>MAIN_Setting!$D$28</f>
        <v>นายถนอม  สมวงษ์</v>
      </c>
    </row>
    <row r="16" spans="1:24" ht="37.5">
      <c r="A16" s="755">
        <f>กำหนดห่วงเวลา!$F$7</f>
        <v>43353</v>
      </c>
      <c r="B16" s="756" t="s">
        <v>120</v>
      </c>
      <c r="C16" s="748" t="str">
        <f>ข้อมูลหลักสูตร_60_HR_DRY!$C$10</f>
        <v>การซ่อมประปาและสุขภัณฑ์</v>
      </c>
      <c r="D16" s="749">
        <v>0</v>
      </c>
      <c r="E16" s="749">
        <v>6</v>
      </c>
      <c r="F16" s="757" t="s">
        <v>461</v>
      </c>
      <c r="G16" s="756" t="str">
        <f>MAIN_Setting!$D$28</f>
        <v>นายถนอม  สมวงษ์</v>
      </c>
    </row>
    <row r="17" spans="1:13" ht="37.5">
      <c r="A17" s="746">
        <f>กำหนดห่วงเวลา!$F$8</f>
        <v>43354</v>
      </c>
      <c r="B17" s="747" t="s">
        <v>120</v>
      </c>
      <c r="C17" s="744" t="str">
        <f>ข้อมูลหลักสูตร_60_HR_DRY!$C$10</f>
        <v>การซ่อมประปาและสุขภัณฑ์</v>
      </c>
      <c r="D17" s="738">
        <v>0</v>
      </c>
      <c r="E17" s="738">
        <v>6</v>
      </c>
      <c r="F17" s="750" t="s">
        <v>461</v>
      </c>
      <c r="G17" s="747" t="str">
        <f>MAIN_Setting!$D$28</f>
        <v>นายถนอม  สมวงษ์</v>
      </c>
    </row>
    <row r="18" spans="1:13" ht="37.5" customHeight="1">
      <c r="A18" s="1407">
        <f>กำหนดห่วงเวลา!$F$9</f>
        <v>43355</v>
      </c>
      <c r="B18" s="747" t="s">
        <v>456</v>
      </c>
      <c r="C18" s="758" t="str">
        <f>ข้อมูลหลักสูตร_60_HR_DRY!$C$10</f>
        <v>การซ่อมประปาและสุขภัณฑ์</v>
      </c>
      <c r="D18" s="749">
        <v>0</v>
      </c>
      <c r="E18" s="759">
        <v>3</v>
      </c>
      <c r="F18" s="745" t="s">
        <v>461</v>
      </c>
      <c r="G18" s="738" t="str">
        <f>MAIN_Setting!$D$28</f>
        <v>นายถนอม  สมวงษ์</v>
      </c>
    </row>
    <row r="19" spans="1:13" ht="33.75" customHeight="1">
      <c r="A19" s="1409"/>
      <c r="B19" s="738" t="s">
        <v>626</v>
      </c>
      <c r="C19" s="760" t="str">
        <f>ข้อมูลหลักสูตร_60_HR_DRY!$C$11</f>
        <v>การซ่อมผนังและกระเบื้อง</v>
      </c>
      <c r="D19" s="747">
        <v>3</v>
      </c>
      <c r="E19" s="753">
        <v>0</v>
      </c>
      <c r="F19" s="754" t="s">
        <v>461</v>
      </c>
      <c r="G19" s="742" t="str">
        <f>MAIN_Setting!$D$31</f>
        <v>นายธนเดช  เรืองรัมย์</v>
      </c>
    </row>
    <row r="20" spans="1:13" ht="37.5">
      <c r="A20" s="743">
        <f>กำหนดห่วงเวลา!$F$10</f>
        <v>43356</v>
      </c>
      <c r="B20" s="742" t="s">
        <v>120</v>
      </c>
      <c r="C20" s="744" t="str">
        <f>ข้อมูลหลักสูตร_60_HR_DRY!$C$11</f>
        <v>การซ่อมผนังและกระเบื้อง</v>
      </c>
      <c r="D20" s="738">
        <v>0</v>
      </c>
      <c r="E20" s="738">
        <v>6</v>
      </c>
      <c r="F20" s="754" t="s">
        <v>461</v>
      </c>
      <c r="G20" s="742" t="str">
        <f>MAIN_Setting!$D$31</f>
        <v>นายธนเดช  เรืองรัมย์</v>
      </c>
    </row>
    <row r="21" spans="1:13" ht="37.5">
      <c r="A21" s="746">
        <f>กำหนดห่วงเวลา!$F$11</f>
        <v>43357</v>
      </c>
      <c r="B21" s="747" t="s">
        <v>120</v>
      </c>
      <c r="C21" s="748" t="str">
        <f>ข้อมูลหลักสูตร_60_HR_DRY!$C$11</f>
        <v>การซ่อมผนังและกระเบื้อง</v>
      </c>
      <c r="D21" s="749">
        <v>0</v>
      </c>
      <c r="E21" s="749">
        <v>6</v>
      </c>
      <c r="F21" s="761" t="s">
        <v>461</v>
      </c>
      <c r="G21" s="749" t="str">
        <f>MAIN_Setting!$D$31</f>
        <v>นายธนเดช  เรืองรัมย์</v>
      </c>
    </row>
    <row r="22" spans="1:13" ht="37.5">
      <c r="A22" s="1413">
        <f>กำหนดห่วงเวลา!$F$12</f>
        <v>43358</v>
      </c>
      <c r="B22" s="738" t="s">
        <v>456</v>
      </c>
      <c r="C22" s="741" t="str">
        <f>ข้อมูลหลักสูตร_60_HR_DRY!$C$11</f>
        <v>การซ่อมผนังและกระเบื้อง</v>
      </c>
      <c r="D22" s="738">
        <v>0</v>
      </c>
      <c r="E22" s="738">
        <v>3</v>
      </c>
      <c r="F22" s="750" t="s">
        <v>461</v>
      </c>
      <c r="G22" s="747" t="str">
        <f>MAIN_Setting!$D$31</f>
        <v>นายธนเดช  เรืองรัมย์</v>
      </c>
    </row>
    <row r="23" spans="1:13">
      <c r="A23" s="1414"/>
      <c r="B23" s="762" t="s">
        <v>627</v>
      </c>
      <c r="C23" s="1416" t="str">
        <f>ข้อมูลหลักสูตร_60_HR_DRY!$C$12</f>
        <v>การวัดและประเมินผล</v>
      </c>
      <c r="D23" s="747">
        <v>1</v>
      </c>
      <c r="E23" s="747">
        <v>0</v>
      </c>
      <c r="F23" s="1411" t="s">
        <v>1021</v>
      </c>
      <c r="G23" s="738" t="str">
        <f>MAIN_Setting!$D$25</f>
        <v>นายช่วงชัย  ศิริสุรักษ์</v>
      </c>
    </row>
    <row r="24" spans="1:13">
      <c r="A24" s="763"/>
      <c r="B24" s="762"/>
      <c r="C24" s="1417"/>
      <c r="D24" s="764">
        <v>1</v>
      </c>
      <c r="E24" s="764">
        <v>0</v>
      </c>
      <c r="F24" s="1415"/>
      <c r="G24" s="738" t="str">
        <f>MAIN_Setting!$D$28</f>
        <v>นายถนอม  สมวงษ์</v>
      </c>
    </row>
    <row r="25" spans="1:13">
      <c r="A25" s="765"/>
      <c r="B25" s="766"/>
      <c r="C25" s="1418"/>
      <c r="D25" s="742">
        <v>1</v>
      </c>
      <c r="E25" s="742">
        <v>0</v>
      </c>
      <c r="F25" s="1412"/>
      <c r="G25" s="738" t="str">
        <f>MAIN_Setting!$D$31</f>
        <v>นายธนเดช  เรืองรัมย์</v>
      </c>
    </row>
    <row r="26" spans="1:13">
      <c r="C26" s="1401" t="s">
        <v>88</v>
      </c>
      <c r="D26" s="767">
        <f>SUM(D9:$D$25)</f>
        <v>15</v>
      </c>
      <c r="E26" s="768">
        <f>SUM(E9:$E$25)</f>
        <v>45</v>
      </c>
    </row>
    <row r="27" spans="1:13" ht="22.5" customHeight="1">
      <c r="C27" s="1362"/>
      <c r="D27" s="1363">
        <f>SUM($D$26+$E$26)</f>
        <v>60</v>
      </c>
      <c r="E27" s="1364"/>
      <c r="I27" s="769"/>
      <c r="J27" s="770"/>
      <c r="K27" s="770"/>
      <c r="L27" s="770"/>
      <c r="M27" s="770"/>
    </row>
    <row r="28" spans="1:13" ht="33" customHeight="1">
      <c r="B28" s="1358"/>
      <c r="C28" s="1358"/>
      <c r="D28" s="1358"/>
      <c r="E28" s="1358"/>
      <c r="F28" s="1358"/>
      <c r="G28" s="1358"/>
      <c r="I28" s="769"/>
      <c r="J28" s="770"/>
      <c r="K28" s="770"/>
      <c r="L28" s="770"/>
      <c r="M28" s="770"/>
    </row>
    <row r="29" spans="1:13">
      <c r="B29" s="1359"/>
      <c r="C29" s="1359"/>
      <c r="D29" s="1359"/>
      <c r="E29" s="1359"/>
      <c r="F29" s="1359"/>
      <c r="G29" s="1359"/>
      <c r="I29" s="769"/>
      <c r="J29" s="770"/>
      <c r="K29" s="770"/>
      <c r="L29" s="770"/>
      <c r="M29" s="770"/>
    </row>
    <row r="30" spans="1:13" ht="23.25">
      <c r="A30" s="771"/>
      <c r="B30" s="772" t="s">
        <v>458</v>
      </c>
      <c r="D30" s="772"/>
      <c r="E30" s="1402" t="s">
        <v>459</v>
      </c>
      <c r="F30" s="1402"/>
      <c r="G30" s="1402"/>
      <c r="H30" s="772"/>
      <c r="I30" s="773"/>
      <c r="J30" s="773"/>
      <c r="K30" s="770"/>
      <c r="L30" s="770"/>
      <c r="M30" s="770"/>
    </row>
    <row r="31" spans="1:13" ht="23.25">
      <c r="A31" s="774"/>
      <c r="B31" s="772" t="str">
        <f>"      ("&amp;MAIN_Setting!$D$36&amp;")"</f>
        <v xml:space="preserve">      (นายปัญญา   ผาธรรม)</v>
      </c>
      <c r="D31" s="772"/>
      <c r="E31" s="1360" t="str">
        <f>"("&amp;MAIN_Setting!D34&amp;")"</f>
        <v>(นายณัฐวัฒน์   ศาสนนันทน์)</v>
      </c>
      <c r="F31" s="1360"/>
      <c r="G31" s="1360"/>
      <c r="H31" s="772"/>
      <c r="I31" s="773"/>
      <c r="J31" s="773"/>
      <c r="K31" s="770"/>
      <c r="L31" s="770"/>
      <c r="M31" s="770"/>
    </row>
    <row r="32" spans="1:13">
      <c r="B32" s="772" t="str">
        <f>MAIN_Setting!$B$37&amp;"  "&amp;MAIN_Setting!$D$37</f>
        <v>ตำแหน่ง  ครูฝึกฝีมือแรงงาน</v>
      </c>
      <c r="E32" s="1360" t="s">
        <v>381</v>
      </c>
      <c r="F32" s="1360"/>
      <c r="G32" s="1360"/>
      <c r="H32" s="772"/>
      <c r="I32" s="772"/>
      <c r="J32" s="772"/>
    </row>
    <row r="33" spans="4:10">
      <c r="D33" s="772"/>
      <c r="E33" s="772"/>
      <c r="F33" s="772"/>
      <c r="G33" s="772"/>
      <c r="H33" s="772"/>
      <c r="I33" s="772"/>
      <c r="J33" s="772"/>
    </row>
    <row r="34" spans="4:10">
      <c r="D34" s="772"/>
      <c r="E34" s="772"/>
      <c r="F34" s="772"/>
      <c r="G34" s="772"/>
      <c r="H34" s="772"/>
      <c r="I34" s="772"/>
      <c r="J34" s="772"/>
    </row>
    <row r="35" spans="4:10">
      <c r="E35" s="772"/>
      <c r="F35" s="772"/>
      <c r="G35" s="772"/>
      <c r="H35" s="772"/>
      <c r="I35" s="772"/>
      <c r="J35" s="772"/>
    </row>
    <row r="36" spans="4:10">
      <c r="E36" s="772"/>
      <c r="F36" s="772"/>
      <c r="G36" s="772"/>
      <c r="H36" s="772"/>
      <c r="I36" s="772"/>
      <c r="J36" s="772"/>
    </row>
    <row r="37" spans="4:10">
      <c r="E37" s="772"/>
      <c r="F37" s="772"/>
      <c r="G37" s="772"/>
      <c r="H37" s="772"/>
      <c r="I37" s="772"/>
      <c r="J37" s="772"/>
    </row>
  </sheetData>
  <sheetProtection algorithmName="SHA-512" hashValue="ClfAhGN1ev3E1+UGQcXZeB78jUcqKv/+tFmVFe0HiTiEsOR3mFJ+CVNviJujuZdZv61AaCd9UmMioLlG/U2PiQ==" saltValue="Jvm50eYoNM8LkpRlSJYyyA==" spinCount="100000" sheet="1" objects="1" scenarios="1"/>
  <mergeCells count="22">
    <mergeCell ref="A22:A23"/>
    <mergeCell ref="A14:A15"/>
    <mergeCell ref="A18:A19"/>
    <mergeCell ref="F23:F25"/>
    <mergeCell ref="C23:C25"/>
    <mergeCell ref="D7:E7"/>
    <mergeCell ref="F7:F8"/>
    <mergeCell ref="G7:G8"/>
    <mergeCell ref="A9:A11"/>
    <mergeCell ref="A1:G1"/>
    <mergeCell ref="A2:G2"/>
    <mergeCell ref="A3:G3"/>
    <mergeCell ref="A4:G4"/>
    <mergeCell ref="A5:G5"/>
    <mergeCell ref="G9:G10"/>
    <mergeCell ref="E32:G32"/>
    <mergeCell ref="C26:C27"/>
    <mergeCell ref="D27:E27"/>
    <mergeCell ref="B28:G28"/>
    <mergeCell ref="B29:G29"/>
    <mergeCell ref="E30:G30"/>
    <mergeCell ref="E31:G31"/>
  </mergeCells>
  <dataValidations count="3">
    <dataValidation type="list" allowBlank="1" showInputMessage="1" showErrorMessage="1" sqref="WVM98307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xr:uid="{0320BE53-E5EE-4BC7-8ED6-D7E021096B8C}">
      <formula1>_ST3</formula1>
    </dataValidation>
    <dataValidation type="list" allowBlank="1" showInputMessage="1" showErrorMessage="1" sqref="WVK983035 IZ31:JA31 SV31:SW31 ACR31:ACS31 AMN31:AMO31 AWJ31:AWK31 BGF31:BGG31 BQB31:BQC31 BZX31:BZY31 CJT31:CJU31 CTP31:CTQ31 DDL31:DDM31 DNH31:DNI31 DXD31:DXE31 EGZ31:EHA31 EQV31:EQW31 FAR31:FAS31 FKN31:FKO31 FUJ31:FUK31 GEF31:GEG31 GOB31:GOC31 GXX31:GXY31 HHT31:HHU31 HRP31:HRQ31 IBL31:IBM31 ILH31:ILI31 IVD31:IVE31 JEZ31:JFA31 JOV31:JOW31 JYR31:JYS31 KIN31:KIO31 KSJ31:KSK31 LCF31:LCG31 LMB31:LMC31 LVX31:LVY31 MFT31:MFU31 MPP31:MPQ31 MZL31:MZM31 NJH31:NJI31 NTD31:NTE31 OCZ31:ODA31 OMV31:OMW31 OWR31:OWS31 PGN31:PGO31 PQJ31:PQK31 QAF31:QAG31 QKB31:QKC31 QTX31:QTY31 RDT31:RDU31 RNP31:RNQ31 RXL31:RXM31 SHH31:SHI31 SRD31:SRE31 TAZ31:TBA31 TKV31:TKW31 TUR31:TUS31 UEN31:UEO31 UOJ31:UOK31 UYF31:UYG31 VIB31:VIC31 VRX31:VRY31 WBT31:WBU31 WLP31:WLQ31 WVL31:WVM31 D65567:E65567 IZ65567:JA65567 SV65567:SW65567 ACR65567:ACS65567 AMN65567:AMO65567 AWJ65567:AWK65567 BGF65567:BGG65567 BQB65567:BQC65567 BZX65567:BZY65567 CJT65567:CJU65567 CTP65567:CTQ65567 DDL65567:DDM65567 DNH65567:DNI65567 DXD65567:DXE65567 EGZ65567:EHA65567 EQV65567:EQW65567 FAR65567:FAS65567 FKN65567:FKO65567 FUJ65567:FUK65567 GEF65567:GEG65567 GOB65567:GOC65567 GXX65567:GXY65567 HHT65567:HHU65567 HRP65567:HRQ65567 IBL65567:IBM65567 ILH65567:ILI65567 IVD65567:IVE65567 JEZ65567:JFA65567 JOV65567:JOW65567 JYR65567:JYS65567 KIN65567:KIO65567 KSJ65567:KSK65567 LCF65567:LCG65567 LMB65567:LMC65567 LVX65567:LVY65567 MFT65567:MFU65567 MPP65567:MPQ65567 MZL65567:MZM65567 NJH65567:NJI65567 NTD65567:NTE65567 OCZ65567:ODA65567 OMV65567:OMW65567 OWR65567:OWS65567 PGN65567:PGO65567 PQJ65567:PQK65567 QAF65567:QAG65567 QKB65567:QKC65567 QTX65567:QTY65567 RDT65567:RDU65567 RNP65567:RNQ65567 RXL65567:RXM65567 SHH65567:SHI65567 SRD65567:SRE65567 TAZ65567:TBA65567 TKV65567:TKW65567 TUR65567:TUS65567 UEN65567:UEO65567 UOJ65567:UOK65567 UYF65567:UYG65567 VIB65567:VIC65567 VRX65567:VRY65567 WBT65567:WBU65567 WLP65567:WLQ65567 WVL65567:WVM65567 D131103:E131103 IZ131103:JA131103 SV131103:SW131103 ACR131103:ACS131103 AMN131103:AMO131103 AWJ131103:AWK131103 BGF131103:BGG131103 BQB131103:BQC131103 BZX131103:BZY131103 CJT131103:CJU131103 CTP131103:CTQ131103 DDL131103:DDM131103 DNH131103:DNI131103 DXD131103:DXE131103 EGZ131103:EHA131103 EQV131103:EQW131103 FAR131103:FAS131103 FKN131103:FKO131103 FUJ131103:FUK131103 GEF131103:GEG131103 GOB131103:GOC131103 GXX131103:GXY131103 HHT131103:HHU131103 HRP131103:HRQ131103 IBL131103:IBM131103 ILH131103:ILI131103 IVD131103:IVE131103 JEZ131103:JFA131103 JOV131103:JOW131103 JYR131103:JYS131103 KIN131103:KIO131103 KSJ131103:KSK131103 LCF131103:LCG131103 LMB131103:LMC131103 LVX131103:LVY131103 MFT131103:MFU131103 MPP131103:MPQ131103 MZL131103:MZM131103 NJH131103:NJI131103 NTD131103:NTE131103 OCZ131103:ODA131103 OMV131103:OMW131103 OWR131103:OWS131103 PGN131103:PGO131103 PQJ131103:PQK131103 QAF131103:QAG131103 QKB131103:QKC131103 QTX131103:QTY131103 RDT131103:RDU131103 RNP131103:RNQ131103 RXL131103:RXM131103 SHH131103:SHI131103 SRD131103:SRE131103 TAZ131103:TBA131103 TKV131103:TKW131103 TUR131103:TUS131103 UEN131103:UEO131103 UOJ131103:UOK131103 UYF131103:UYG131103 VIB131103:VIC131103 VRX131103:VRY131103 WBT131103:WBU131103 WLP131103:WLQ131103 WVL131103:WVM131103 D196639:E196639 IZ196639:JA196639 SV196639:SW196639 ACR196639:ACS196639 AMN196639:AMO196639 AWJ196639:AWK196639 BGF196639:BGG196639 BQB196639:BQC196639 BZX196639:BZY196639 CJT196639:CJU196639 CTP196639:CTQ196639 DDL196639:DDM196639 DNH196639:DNI196639 DXD196639:DXE196639 EGZ196639:EHA196639 EQV196639:EQW196639 FAR196639:FAS196639 FKN196639:FKO196639 FUJ196639:FUK196639 GEF196639:GEG196639 GOB196639:GOC196639 GXX196639:GXY196639 HHT196639:HHU196639 HRP196639:HRQ196639 IBL196639:IBM196639 ILH196639:ILI196639 IVD196639:IVE196639 JEZ196639:JFA196639 JOV196639:JOW196639 JYR196639:JYS196639 KIN196639:KIO196639 KSJ196639:KSK196639 LCF196639:LCG196639 LMB196639:LMC196639 LVX196639:LVY196639 MFT196639:MFU196639 MPP196639:MPQ196639 MZL196639:MZM196639 NJH196639:NJI196639 NTD196639:NTE196639 OCZ196639:ODA196639 OMV196639:OMW196639 OWR196639:OWS196639 PGN196639:PGO196639 PQJ196639:PQK196639 QAF196639:QAG196639 QKB196639:QKC196639 QTX196639:QTY196639 RDT196639:RDU196639 RNP196639:RNQ196639 RXL196639:RXM196639 SHH196639:SHI196639 SRD196639:SRE196639 TAZ196639:TBA196639 TKV196639:TKW196639 TUR196639:TUS196639 UEN196639:UEO196639 UOJ196639:UOK196639 UYF196639:UYG196639 VIB196639:VIC196639 VRX196639:VRY196639 WBT196639:WBU196639 WLP196639:WLQ196639 WVL196639:WVM196639 D262175:E262175 IZ262175:JA262175 SV262175:SW262175 ACR262175:ACS262175 AMN262175:AMO262175 AWJ262175:AWK262175 BGF262175:BGG262175 BQB262175:BQC262175 BZX262175:BZY262175 CJT262175:CJU262175 CTP262175:CTQ262175 DDL262175:DDM262175 DNH262175:DNI262175 DXD262175:DXE262175 EGZ262175:EHA262175 EQV262175:EQW262175 FAR262175:FAS262175 FKN262175:FKO262175 FUJ262175:FUK262175 GEF262175:GEG262175 GOB262175:GOC262175 GXX262175:GXY262175 HHT262175:HHU262175 HRP262175:HRQ262175 IBL262175:IBM262175 ILH262175:ILI262175 IVD262175:IVE262175 JEZ262175:JFA262175 JOV262175:JOW262175 JYR262175:JYS262175 KIN262175:KIO262175 KSJ262175:KSK262175 LCF262175:LCG262175 LMB262175:LMC262175 LVX262175:LVY262175 MFT262175:MFU262175 MPP262175:MPQ262175 MZL262175:MZM262175 NJH262175:NJI262175 NTD262175:NTE262175 OCZ262175:ODA262175 OMV262175:OMW262175 OWR262175:OWS262175 PGN262175:PGO262175 PQJ262175:PQK262175 QAF262175:QAG262175 QKB262175:QKC262175 QTX262175:QTY262175 RDT262175:RDU262175 RNP262175:RNQ262175 RXL262175:RXM262175 SHH262175:SHI262175 SRD262175:SRE262175 TAZ262175:TBA262175 TKV262175:TKW262175 TUR262175:TUS262175 UEN262175:UEO262175 UOJ262175:UOK262175 UYF262175:UYG262175 VIB262175:VIC262175 VRX262175:VRY262175 WBT262175:WBU262175 WLP262175:WLQ262175 WVL262175:WVM262175 D327711:E327711 IZ327711:JA327711 SV327711:SW327711 ACR327711:ACS327711 AMN327711:AMO327711 AWJ327711:AWK327711 BGF327711:BGG327711 BQB327711:BQC327711 BZX327711:BZY327711 CJT327711:CJU327711 CTP327711:CTQ327711 DDL327711:DDM327711 DNH327711:DNI327711 DXD327711:DXE327711 EGZ327711:EHA327711 EQV327711:EQW327711 FAR327711:FAS327711 FKN327711:FKO327711 FUJ327711:FUK327711 GEF327711:GEG327711 GOB327711:GOC327711 GXX327711:GXY327711 HHT327711:HHU327711 HRP327711:HRQ327711 IBL327711:IBM327711 ILH327711:ILI327711 IVD327711:IVE327711 JEZ327711:JFA327711 JOV327711:JOW327711 JYR327711:JYS327711 KIN327711:KIO327711 KSJ327711:KSK327711 LCF327711:LCG327711 LMB327711:LMC327711 LVX327711:LVY327711 MFT327711:MFU327711 MPP327711:MPQ327711 MZL327711:MZM327711 NJH327711:NJI327711 NTD327711:NTE327711 OCZ327711:ODA327711 OMV327711:OMW327711 OWR327711:OWS327711 PGN327711:PGO327711 PQJ327711:PQK327711 QAF327711:QAG327711 QKB327711:QKC327711 QTX327711:QTY327711 RDT327711:RDU327711 RNP327711:RNQ327711 RXL327711:RXM327711 SHH327711:SHI327711 SRD327711:SRE327711 TAZ327711:TBA327711 TKV327711:TKW327711 TUR327711:TUS327711 UEN327711:UEO327711 UOJ327711:UOK327711 UYF327711:UYG327711 VIB327711:VIC327711 VRX327711:VRY327711 WBT327711:WBU327711 WLP327711:WLQ327711 WVL327711:WVM327711 D393247:E393247 IZ393247:JA393247 SV393247:SW393247 ACR393247:ACS393247 AMN393247:AMO393247 AWJ393247:AWK393247 BGF393247:BGG393247 BQB393247:BQC393247 BZX393247:BZY393247 CJT393247:CJU393247 CTP393247:CTQ393247 DDL393247:DDM393247 DNH393247:DNI393247 DXD393247:DXE393247 EGZ393247:EHA393247 EQV393247:EQW393247 FAR393247:FAS393247 FKN393247:FKO393247 FUJ393247:FUK393247 GEF393247:GEG393247 GOB393247:GOC393247 GXX393247:GXY393247 HHT393247:HHU393247 HRP393247:HRQ393247 IBL393247:IBM393247 ILH393247:ILI393247 IVD393247:IVE393247 JEZ393247:JFA393247 JOV393247:JOW393247 JYR393247:JYS393247 KIN393247:KIO393247 KSJ393247:KSK393247 LCF393247:LCG393247 LMB393247:LMC393247 LVX393247:LVY393247 MFT393247:MFU393247 MPP393247:MPQ393247 MZL393247:MZM393247 NJH393247:NJI393247 NTD393247:NTE393247 OCZ393247:ODA393247 OMV393247:OMW393247 OWR393247:OWS393247 PGN393247:PGO393247 PQJ393247:PQK393247 QAF393247:QAG393247 QKB393247:QKC393247 QTX393247:QTY393247 RDT393247:RDU393247 RNP393247:RNQ393247 RXL393247:RXM393247 SHH393247:SHI393247 SRD393247:SRE393247 TAZ393247:TBA393247 TKV393247:TKW393247 TUR393247:TUS393247 UEN393247:UEO393247 UOJ393247:UOK393247 UYF393247:UYG393247 VIB393247:VIC393247 VRX393247:VRY393247 WBT393247:WBU393247 WLP393247:WLQ393247 WVL393247:WVM393247 D458783:E458783 IZ458783:JA458783 SV458783:SW458783 ACR458783:ACS458783 AMN458783:AMO458783 AWJ458783:AWK458783 BGF458783:BGG458783 BQB458783:BQC458783 BZX458783:BZY458783 CJT458783:CJU458783 CTP458783:CTQ458783 DDL458783:DDM458783 DNH458783:DNI458783 DXD458783:DXE458783 EGZ458783:EHA458783 EQV458783:EQW458783 FAR458783:FAS458783 FKN458783:FKO458783 FUJ458783:FUK458783 GEF458783:GEG458783 GOB458783:GOC458783 GXX458783:GXY458783 HHT458783:HHU458783 HRP458783:HRQ458783 IBL458783:IBM458783 ILH458783:ILI458783 IVD458783:IVE458783 JEZ458783:JFA458783 JOV458783:JOW458783 JYR458783:JYS458783 KIN458783:KIO458783 KSJ458783:KSK458783 LCF458783:LCG458783 LMB458783:LMC458783 LVX458783:LVY458783 MFT458783:MFU458783 MPP458783:MPQ458783 MZL458783:MZM458783 NJH458783:NJI458783 NTD458783:NTE458783 OCZ458783:ODA458783 OMV458783:OMW458783 OWR458783:OWS458783 PGN458783:PGO458783 PQJ458783:PQK458783 QAF458783:QAG458783 QKB458783:QKC458783 QTX458783:QTY458783 RDT458783:RDU458783 RNP458783:RNQ458783 RXL458783:RXM458783 SHH458783:SHI458783 SRD458783:SRE458783 TAZ458783:TBA458783 TKV458783:TKW458783 TUR458783:TUS458783 UEN458783:UEO458783 UOJ458783:UOK458783 UYF458783:UYG458783 VIB458783:VIC458783 VRX458783:VRY458783 WBT458783:WBU458783 WLP458783:WLQ458783 WVL458783:WVM458783 D524319:E524319 IZ524319:JA524319 SV524319:SW524319 ACR524319:ACS524319 AMN524319:AMO524319 AWJ524319:AWK524319 BGF524319:BGG524319 BQB524319:BQC524319 BZX524319:BZY524319 CJT524319:CJU524319 CTP524319:CTQ524319 DDL524319:DDM524319 DNH524319:DNI524319 DXD524319:DXE524319 EGZ524319:EHA524319 EQV524319:EQW524319 FAR524319:FAS524319 FKN524319:FKO524319 FUJ524319:FUK524319 GEF524319:GEG524319 GOB524319:GOC524319 GXX524319:GXY524319 HHT524319:HHU524319 HRP524319:HRQ524319 IBL524319:IBM524319 ILH524319:ILI524319 IVD524319:IVE524319 JEZ524319:JFA524319 JOV524319:JOW524319 JYR524319:JYS524319 KIN524319:KIO524319 KSJ524319:KSK524319 LCF524319:LCG524319 LMB524319:LMC524319 LVX524319:LVY524319 MFT524319:MFU524319 MPP524319:MPQ524319 MZL524319:MZM524319 NJH524319:NJI524319 NTD524319:NTE524319 OCZ524319:ODA524319 OMV524319:OMW524319 OWR524319:OWS524319 PGN524319:PGO524319 PQJ524319:PQK524319 QAF524319:QAG524319 QKB524319:QKC524319 QTX524319:QTY524319 RDT524319:RDU524319 RNP524319:RNQ524319 RXL524319:RXM524319 SHH524319:SHI524319 SRD524319:SRE524319 TAZ524319:TBA524319 TKV524319:TKW524319 TUR524319:TUS524319 UEN524319:UEO524319 UOJ524319:UOK524319 UYF524319:UYG524319 VIB524319:VIC524319 VRX524319:VRY524319 WBT524319:WBU524319 WLP524319:WLQ524319 WVL524319:WVM524319 D589855:E589855 IZ589855:JA589855 SV589855:SW589855 ACR589855:ACS589855 AMN589855:AMO589855 AWJ589855:AWK589855 BGF589855:BGG589855 BQB589855:BQC589855 BZX589855:BZY589855 CJT589855:CJU589855 CTP589855:CTQ589855 DDL589855:DDM589855 DNH589855:DNI589855 DXD589855:DXE589855 EGZ589855:EHA589855 EQV589855:EQW589855 FAR589855:FAS589855 FKN589855:FKO589855 FUJ589855:FUK589855 GEF589855:GEG589855 GOB589855:GOC589855 GXX589855:GXY589855 HHT589855:HHU589855 HRP589855:HRQ589855 IBL589855:IBM589855 ILH589855:ILI589855 IVD589855:IVE589855 JEZ589855:JFA589855 JOV589855:JOW589855 JYR589855:JYS589855 KIN589855:KIO589855 KSJ589855:KSK589855 LCF589855:LCG589855 LMB589855:LMC589855 LVX589855:LVY589855 MFT589855:MFU589855 MPP589855:MPQ589855 MZL589855:MZM589855 NJH589855:NJI589855 NTD589855:NTE589855 OCZ589855:ODA589855 OMV589855:OMW589855 OWR589855:OWS589855 PGN589855:PGO589855 PQJ589855:PQK589855 QAF589855:QAG589855 QKB589855:QKC589855 QTX589855:QTY589855 RDT589855:RDU589855 RNP589855:RNQ589855 RXL589855:RXM589855 SHH589855:SHI589855 SRD589855:SRE589855 TAZ589855:TBA589855 TKV589855:TKW589855 TUR589855:TUS589855 UEN589855:UEO589855 UOJ589855:UOK589855 UYF589855:UYG589855 VIB589855:VIC589855 VRX589855:VRY589855 WBT589855:WBU589855 WLP589855:WLQ589855 WVL589855:WVM589855 D655391:E655391 IZ655391:JA655391 SV655391:SW655391 ACR655391:ACS655391 AMN655391:AMO655391 AWJ655391:AWK655391 BGF655391:BGG655391 BQB655391:BQC655391 BZX655391:BZY655391 CJT655391:CJU655391 CTP655391:CTQ655391 DDL655391:DDM655391 DNH655391:DNI655391 DXD655391:DXE655391 EGZ655391:EHA655391 EQV655391:EQW655391 FAR655391:FAS655391 FKN655391:FKO655391 FUJ655391:FUK655391 GEF655391:GEG655391 GOB655391:GOC655391 GXX655391:GXY655391 HHT655391:HHU655391 HRP655391:HRQ655391 IBL655391:IBM655391 ILH655391:ILI655391 IVD655391:IVE655391 JEZ655391:JFA655391 JOV655391:JOW655391 JYR655391:JYS655391 KIN655391:KIO655391 KSJ655391:KSK655391 LCF655391:LCG655391 LMB655391:LMC655391 LVX655391:LVY655391 MFT655391:MFU655391 MPP655391:MPQ655391 MZL655391:MZM655391 NJH655391:NJI655391 NTD655391:NTE655391 OCZ655391:ODA655391 OMV655391:OMW655391 OWR655391:OWS655391 PGN655391:PGO655391 PQJ655391:PQK655391 QAF655391:QAG655391 QKB655391:QKC655391 QTX655391:QTY655391 RDT655391:RDU655391 RNP655391:RNQ655391 RXL655391:RXM655391 SHH655391:SHI655391 SRD655391:SRE655391 TAZ655391:TBA655391 TKV655391:TKW655391 TUR655391:TUS655391 UEN655391:UEO655391 UOJ655391:UOK655391 UYF655391:UYG655391 VIB655391:VIC655391 VRX655391:VRY655391 WBT655391:WBU655391 WLP655391:WLQ655391 WVL655391:WVM655391 D720927:E720927 IZ720927:JA720927 SV720927:SW720927 ACR720927:ACS720927 AMN720927:AMO720927 AWJ720927:AWK720927 BGF720927:BGG720927 BQB720927:BQC720927 BZX720927:BZY720927 CJT720927:CJU720927 CTP720927:CTQ720927 DDL720927:DDM720927 DNH720927:DNI720927 DXD720927:DXE720927 EGZ720927:EHA720927 EQV720927:EQW720927 FAR720927:FAS720927 FKN720927:FKO720927 FUJ720927:FUK720927 GEF720927:GEG720927 GOB720927:GOC720927 GXX720927:GXY720927 HHT720927:HHU720927 HRP720927:HRQ720927 IBL720927:IBM720927 ILH720927:ILI720927 IVD720927:IVE720927 JEZ720927:JFA720927 JOV720927:JOW720927 JYR720927:JYS720927 KIN720927:KIO720927 KSJ720927:KSK720927 LCF720927:LCG720927 LMB720927:LMC720927 LVX720927:LVY720927 MFT720927:MFU720927 MPP720927:MPQ720927 MZL720927:MZM720927 NJH720927:NJI720927 NTD720927:NTE720927 OCZ720927:ODA720927 OMV720927:OMW720927 OWR720927:OWS720927 PGN720927:PGO720927 PQJ720927:PQK720927 QAF720927:QAG720927 QKB720927:QKC720927 QTX720927:QTY720927 RDT720927:RDU720927 RNP720927:RNQ720927 RXL720927:RXM720927 SHH720927:SHI720927 SRD720927:SRE720927 TAZ720927:TBA720927 TKV720927:TKW720927 TUR720927:TUS720927 UEN720927:UEO720927 UOJ720927:UOK720927 UYF720927:UYG720927 VIB720927:VIC720927 VRX720927:VRY720927 WBT720927:WBU720927 WLP720927:WLQ720927 WVL720927:WVM720927 D786463:E786463 IZ786463:JA786463 SV786463:SW786463 ACR786463:ACS786463 AMN786463:AMO786463 AWJ786463:AWK786463 BGF786463:BGG786463 BQB786463:BQC786463 BZX786463:BZY786463 CJT786463:CJU786463 CTP786463:CTQ786463 DDL786463:DDM786463 DNH786463:DNI786463 DXD786463:DXE786463 EGZ786463:EHA786463 EQV786463:EQW786463 FAR786463:FAS786463 FKN786463:FKO786463 FUJ786463:FUK786463 GEF786463:GEG786463 GOB786463:GOC786463 GXX786463:GXY786463 HHT786463:HHU786463 HRP786463:HRQ786463 IBL786463:IBM786463 ILH786463:ILI786463 IVD786463:IVE786463 JEZ786463:JFA786463 JOV786463:JOW786463 JYR786463:JYS786463 KIN786463:KIO786463 KSJ786463:KSK786463 LCF786463:LCG786463 LMB786463:LMC786463 LVX786463:LVY786463 MFT786463:MFU786463 MPP786463:MPQ786463 MZL786463:MZM786463 NJH786463:NJI786463 NTD786463:NTE786463 OCZ786463:ODA786463 OMV786463:OMW786463 OWR786463:OWS786463 PGN786463:PGO786463 PQJ786463:PQK786463 QAF786463:QAG786463 QKB786463:QKC786463 QTX786463:QTY786463 RDT786463:RDU786463 RNP786463:RNQ786463 RXL786463:RXM786463 SHH786463:SHI786463 SRD786463:SRE786463 TAZ786463:TBA786463 TKV786463:TKW786463 TUR786463:TUS786463 UEN786463:UEO786463 UOJ786463:UOK786463 UYF786463:UYG786463 VIB786463:VIC786463 VRX786463:VRY786463 WBT786463:WBU786463 WLP786463:WLQ786463 WVL786463:WVM786463 D851999:E851999 IZ851999:JA851999 SV851999:SW851999 ACR851999:ACS851999 AMN851999:AMO851999 AWJ851999:AWK851999 BGF851999:BGG851999 BQB851999:BQC851999 BZX851999:BZY851999 CJT851999:CJU851999 CTP851999:CTQ851999 DDL851999:DDM851999 DNH851999:DNI851999 DXD851999:DXE851999 EGZ851999:EHA851999 EQV851999:EQW851999 FAR851999:FAS851999 FKN851999:FKO851999 FUJ851999:FUK851999 GEF851999:GEG851999 GOB851999:GOC851999 GXX851999:GXY851999 HHT851999:HHU851999 HRP851999:HRQ851999 IBL851999:IBM851999 ILH851999:ILI851999 IVD851999:IVE851999 JEZ851999:JFA851999 JOV851999:JOW851999 JYR851999:JYS851999 KIN851999:KIO851999 KSJ851999:KSK851999 LCF851999:LCG851999 LMB851999:LMC851999 LVX851999:LVY851999 MFT851999:MFU851999 MPP851999:MPQ851999 MZL851999:MZM851999 NJH851999:NJI851999 NTD851999:NTE851999 OCZ851999:ODA851999 OMV851999:OMW851999 OWR851999:OWS851999 PGN851999:PGO851999 PQJ851999:PQK851999 QAF851999:QAG851999 QKB851999:QKC851999 QTX851999:QTY851999 RDT851999:RDU851999 RNP851999:RNQ851999 RXL851999:RXM851999 SHH851999:SHI851999 SRD851999:SRE851999 TAZ851999:TBA851999 TKV851999:TKW851999 TUR851999:TUS851999 UEN851999:UEO851999 UOJ851999:UOK851999 UYF851999:UYG851999 VIB851999:VIC851999 VRX851999:VRY851999 WBT851999:WBU851999 WLP851999:WLQ851999 WVL851999:WVM851999 D917535:E917535 IZ917535:JA917535 SV917535:SW917535 ACR917535:ACS917535 AMN917535:AMO917535 AWJ917535:AWK917535 BGF917535:BGG917535 BQB917535:BQC917535 BZX917535:BZY917535 CJT917535:CJU917535 CTP917535:CTQ917535 DDL917535:DDM917535 DNH917535:DNI917535 DXD917535:DXE917535 EGZ917535:EHA917535 EQV917535:EQW917535 FAR917535:FAS917535 FKN917535:FKO917535 FUJ917535:FUK917535 GEF917535:GEG917535 GOB917535:GOC917535 GXX917535:GXY917535 HHT917535:HHU917535 HRP917535:HRQ917535 IBL917535:IBM917535 ILH917535:ILI917535 IVD917535:IVE917535 JEZ917535:JFA917535 JOV917535:JOW917535 JYR917535:JYS917535 KIN917535:KIO917535 KSJ917535:KSK917535 LCF917535:LCG917535 LMB917535:LMC917535 LVX917535:LVY917535 MFT917535:MFU917535 MPP917535:MPQ917535 MZL917535:MZM917535 NJH917535:NJI917535 NTD917535:NTE917535 OCZ917535:ODA917535 OMV917535:OMW917535 OWR917535:OWS917535 PGN917535:PGO917535 PQJ917535:PQK917535 QAF917535:QAG917535 QKB917535:QKC917535 QTX917535:QTY917535 RDT917535:RDU917535 RNP917535:RNQ917535 RXL917535:RXM917535 SHH917535:SHI917535 SRD917535:SRE917535 TAZ917535:TBA917535 TKV917535:TKW917535 TUR917535:TUS917535 UEN917535:UEO917535 UOJ917535:UOK917535 UYF917535:UYG917535 VIB917535:VIC917535 VRX917535:VRY917535 WBT917535:WBU917535 WLP917535:WLQ917535 WVL917535:WVM917535 D983071:E983071 IZ983071:JA983071 SV983071:SW983071 ACR983071:ACS983071 AMN983071:AMO983071 AWJ983071:AWK983071 BGF983071:BGG983071 BQB983071:BQC983071 BZX983071:BZY983071 CJT983071:CJU983071 CTP983071:CTQ983071 DDL983071:DDM983071 DNH983071:DNI983071 DXD983071:DXE983071 EGZ983071:EHA983071 EQV983071:EQW983071 FAR983071:FAS983071 FKN983071:FKO983071 FUJ983071:FUK983071 GEF983071:GEG983071 GOB983071:GOC983071 GXX983071:GXY983071 HHT983071:HHU983071 HRP983071:HRQ983071 IBL983071:IBM983071 ILH983071:ILI983071 IVD983071:IVE983071 JEZ983071:JFA983071 JOV983071:JOW983071 JYR983071:JYS983071 KIN983071:KIO983071 KSJ983071:KSK983071 LCF983071:LCG983071 LMB983071:LMC983071 LVX983071:LVY983071 MFT983071:MFU983071 MPP983071:MPQ983071 MZL983071:MZM983071 NJH983071:NJI983071 NTD983071:NTE983071 OCZ983071:ODA983071 OMV983071:OMW983071 OWR983071:OWS983071 PGN983071:PGO983071 PQJ983071:PQK983071 QAF983071:QAG983071 QKB983071:QKC983071 QTX983071:QTY983071 RDT983071:RDU983071 RNP983071:RNQ983071 RXL983071:RXM983071 SHH983071:SHI983071 SRD983071:SRE983071 TAZ983071:TBA983071 TKV983071:TKW983071 TUR983071:TUS983071 UEN983071:UEO983071 UOJ983071:UOK983071 UYF983071:UYG983071 VIB983071:VIC983071 VRX983071:VRY983071 WBT983071:WBU983071 WLP983071:WLQ983071 WVL983071:WVM983071 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D31" xr:uid="{D105618A-41A3-4717-A795-0FEF6F1C3963}">
      <formula1>chief</formula1>
    </dataValidation>
    <dataValidation type="list" allowBlank="1" showInputMessage="1" showErrorMessage="1" sqref="WVM98307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WLQ32 WVM32 E65568 JA65568 SW65568 ACS65568 AMO65568 AWK65568 BGG65568 BQC65568 BZY65568 CJU65568 CTQ65568 DDM65568 DNI65568 DXE65568 EHA65568 EQW65568 FAS65568 FKO65568 FUK65568 GEG65568 GOC65568 GXY65568 HHU65568 HRQ65568 IBM65568 ILI65568 IVE65568 JFA65568 JOW65568 JYS65568 KIO65568 KSK65568 LCG65568 LMC65568 LVY65568 MFU65568 MPQ65568 MZM65568 NJI65568 NTE65568 ODA65568 OMW65568 OWS65568 PGO65568 PQK65568 QAG65568 QKC65568 QTY65568 RDU65568 RNQ65568 RXM65568 SHI65568 SRE65568 TBA65568 TKW65568 TUS65568 UEO65568 UOK65568 UYG65568 VIC65568 VRY65568 WBU65568 WLQ65568 WVM65568 E131104 JA131104 SW131104 ACS131104 AMO131104 AWK131104 BGG131104 BQC131104 BZY131104 CJU131104 CTQ131104 DDM131104 DNI131104 DXE131104 EHA131104 EQW131104 FAS131104 FKO131104 FUK131104 GEG131104 GOC131104 GXY131104 HHU131104 HRQ131104 IBM131104 ILI131104 IVE131104 JFA131104 JOW131104 JYS131104 KIO131104 KSK131104 LCG131104 LMC131104 LVY131104 MFU131104 MPQ131104 MZM131104 NJI131104 NTE131104 ODA131104 OMW131104 OWS131104 PGO131104 PQK131104 QAG131104 QKC131104 QTY131104 RDU131104 RNQ131104 RXM131104 SHI131104 SRE131104 TBA131104 TKW131104 TUS131104 UEO131104 UOK131104 UYG131104 VIC131104 VRY131104 WBU131104 WLQ131104 WVM131104 E196640 JA196640 SW196640 ACS196640 AMO196640 AWK196640 BGG196640 BQC196640 BZY196640 CJU196640 CTQ196640 DDM196640 DNI196640 DXE196640 EHA196640 EQW196640 FAS196640 FKO196640 FUK196640 GEG196640 GOC196640 GXY196640 HHU196640 HRQ196640 IBM196640 ILI196640 IVE196640 JFA196640 JOW196640 JYS196640 KIO196640 KSK196640 LCG196640 LMC196640 LVY196640 MFU196640 MPQ196640 MZM196640 NJI196640 NTE196640 ODA196640 OMW196640 OWS196640 PGO196640 PQK196640 QAG196640 QKC196640 QTY196640 RDU196640 RNQ196640 RXM196640 SHI196640 SRE196640 TBA196640 TKW196640 TUS196640 UEO196640 UOK196640 UYG196640 VIC196640 VRY196640 WBU196640 WLQ196640 WVM196640 E262176 JA262176 SW262176 ACS262176 AMO262176 AWK262176 BGG262176 BQC262176 BZY262176 CJU262176 CTQ262176 DDM262176 DNI262176 DXE262176 EHA262176 EQW262176 FAS262176 FKO262176 FUK262176 GEG262176 GOC262176 GXY262176 HHU262176 HRQ262176 IBM262176 ILI262176 IVE262176 JFA262176 JOW262176 JYS262176 KIO262176 KSK262176 LCG262176 LMC262176 LVY262176 MFU262176 MPQ262176 MZM262176 NJI262176 NTE262176 ODA262176 OMW262176 OWS262176 PGO262176 PQK262176 QAG262176 QKC262176 QTY262176 RDU262176 RNQ262176 RXM262176 SHI262176 SRE262176 TBA262176 TKW262176 TUS262176 UEO262176 UOK262176 UYG262176 VIC262176 VRY262176 WBU262176 WLQ262176 WVM262176 E327712 JA327712 SW327712 ACS327712 AMO327712 AWK327712 BGG327712 BQC327712 BZY327712 CJU327712 CTQ327712 DDM327712 DNI327712 DXE327712 EHA327712 EQW327712 FAS327712 FKO327712 FUK327712 GEG327712 GOC327712 GXY327712 HHU327712 HRQ327712 IBM327712 ILI327712 IVE327712 JFA327712 JOW327712 JYS327712 KIO327712 KSK327712 LCG327712 LMC327712 LVY327712 MFU327712 MPQ327712 MZM327712 NJI327712 NTE327712 ODA327712 OMW327712 OWS327712 PGO327712 PQK327712 QAG327712 QKC327712 QTY327712 RDU327712 RNQ327712 RXM327712 SHI327712 SRE327712 TBA327712 TKW327712 TUS327712 UEO327712 UOK327712 UYG327712 VIC327712 VRY327712 WBU327712 WLQ327712 WVM327712 E393248 JA393248 SW393248 ACS393248 AMO393248 AWK393248 BGG393248 BQC393248 BZY393248 CJU393248 CTQ393248 DDM393248 DNI393248 DXE393248 EHA393248 EQW393248 FAS393248 FKO393248 FUK393248 GEG393248 GOC393248 GXY393248 HHU393248 HRQ393248 IBM393248 ILI393248 IVE393248 JFA393248 JOW393248 JYS393248 KIO393248 KSK393248 LCG393248 LMC393248 LVY393248 MFU393248 MPQ393248 MZM393248 NJI393248 NTE393248 ODA393248 OMW393248 OWS393248 PGO393248 PQK393248 QAG393248 QKC393248 QTY393248 RDU393248 RNQ393248 RXM393248 SHI393248 SRE393248 TBA393248 TKW393248 TUS393248 UEO393248 UOK393248 UYG393248 VIC393248 VRY393248 WBU393248 WLQ393248 WVM393248 E458784 JA458784 SW458784 ACS458784 AMO458784 AWK458784 BGG458784 BQC458784 BZY458784 CJU458784 CTQ458784 DDM458784 DNI458784 DXE458784 EHA458784 EQW458784 FAS458784 FKO458784 FUK458784 GEG458784 GOC458784 GXY458784 HHU458784 HRQ458784 IBM458784 ILI458784 IVE458784 JFA458784 JOW458784 JYS458784 KIO458784 KSK458784 LCG458784 LMC458784 LVY458784 MFU458784 MPQ458784 MZM458784 NJI458784 NTE458784 ODA458784 OMW458784 OWS458784 PGO458784 PQK458784 QAG458784 QKC458784 QTY458784 RDU458784 RNQ458784 RXM458784 SHI458784 SRE458784 TBA458784 TKW458784 TUS458784 UEO458784 UOK458784 UYG458784 VIC458784 VRY458784 WBU458784 WLQ458784 WVM458784 E524320 JA524320 SW524320 ACS524320 AMO524320 AWK524320 BGG524320 BQC524320 BZY524320 CJU524320 CTQ524320 DDM524320 DNI524320 DXE524320 EHA524320 EQW524320 FAS524320 FKO524320 FUK524320 GEG524320 GOC524320 GXY524320 HHU524320 HRQ524320 IBM524320 ILI524320 IVE524320 JFA524320 JOW524320 JYS524320 KIO524320 KSK524320 LCG524320 LMC524320 LVY524320 MFU524320 MPQ524320 MZM524320 NJI524320 NTE524320 ODA524320 OMW524320 OWS524320 PGO524320 PQK524320 QAG524320 QKC524320 QTY524320 RDU524320 RNQ524320 RXM524320 SHI524320 SRE524320 TBA524320 TKW524320 TUS524320 UEO524320 UOK524320 UYG524320 VIC524320 VRY524320 WBU524320 WLQ524320 WVM524320 E589856 JA589856 SW589856 ACS589856 AMO589856 AWK589856 BGG589856 BQC589856 BZY589856 CJU589856 CTQ589856 DDM589856 DNI589856 DXE589856 EHA589856 EQW589856 FAS589856 FKO589856 FUK589856 GEG589856 GOC589856 GXY589856 HHU589856 HRQ589856 IBM589856 ILI589856 IVE589856 JFA589856 JOW589856 JYS589856 KIO589856 KSK589856 LCG589856 LMC589856 LVY589856 MFU589856 MPQ589856 MZM589856 NJI589856 NTE589856 ODA589856 OMW589856 OWS589856 PGO589856 PQK589856 QAG589856 QKC589856 QTY589856 RDU589856 RNQ589856 RXM589856 SHI589856 SRE589856 TBA589856 TKW589856 TUS589856 UEO589856 UOK589856 UYG589856 VIC589856 VRY589856 WBU589856 WLQ589856 WVM589856 E655392 JA655392 SW655392 ACS655392 AMO655392 AWK655392 BGG655392 BQC655392 BZY655392 CJU655392 CTQ655392 DDM655392 DNI655392 DXE655392 EHA655392 EQW655392 FAS655392 FKO655392 FUK655392 GEG655392 GOC655392 GXY655392 HHU655392 HRQ655392 IBM655392 ILI655392 IVE655392 JFA655392 JOW655392 JYS655392 KIO655392 KSK655392 LCG655392 LMC655392 LVY655392 MFU655392 MPQ655392 MZM655392 NJI655392 NTE655392 ODA655392 OMW655392 OWS655392 PGO655392 PQK655392 QAG655392 QKC655392 QTY655392 RDU655392 RNQ655392 RXM655392 SHI655392 SRE655392 TBA655392 TKW655392 TUS655392 UEO655392 UOK655392 UYG655392 VIC655392 VRY655392 WBU655392 WLQ655392 WVM655392 E720928 JA720928 SW720928 ACS720928 AMO720928 AWK720928 BGG720928 BQC720928 BZY720928 CJU720928 CTQ720928 DDM720928 DNI720928 DXE720928 EHA720928 EQW720928 FAS720928 FKO720928 FUK720928 GEG720928 GOC720928 GXY720928 HHU720928 HRQ720928 IBM720928 ILI720928 IVE720928 JFA720928 JOW720928 JYS720928 KIO720928 KSK720928 LCG720928 LMC720928 LVY720928 MFU720928 MPQ720928 MZM720928 NJI720928 NTE720928 ODA720928 OMW720928 OWS720928 PGO720928 PQK720928 QAG720928 QKC720928 QTY720928 RDU720928 RNQ720928 RXM720928 SHI720928 SRE720928 TBA720928 TKW720928 TUS720928 UEO720928 UOK720928 UYG720928 VIC720928 VRY720928 WBU720928 WLQ720928 WVM720928 E786464 JA786464 SW786464 ACS786464 AMO786464 AWK786464 BGG786464 BQC786464 BZY786464 CJU786464 CTQ786464 DDM786464 DNI786464 DXE786464 EHA786464 EQW786464 FAS786464 FKO786464 FUK786464 GEG786464 GOC786464 GXY786464 HHU786464 HRQ786464 IBM786464 ILI786464 IVE786464 JFA786464 JOW786464 JYS786464 KIO786464 KSK786464 LCG786464 LMC786464 LVY786464 MFU786464 MPQ786464 MZM786464 NJI786464 NTE786464 ODA786464 OMW786464 OWS786464 PGO786464 PQK786464 QAG786464 QKC786464 QTY786464 RDU786464 RNQ786464 RXM786464 SHI786464 SRE786464 TBA786464 TKW786464 TUS786464 UEO786464 UOK786464 UYG786464 VIC786464 VRY786464 WBU786464 WLQ786464 WVM786464 E852000 JA852000 SW852000 ACS852000 AMO852000 AWK852000 BGG852000 BQC852000 BZY852000 CJU852000 CTQ852000 DDM852000 DNI852000 DXE852000 EHA852000 EQW852000 FAS852000 FKO852000 FUK852000 GEG852000 GOC852000 GXY852000 HHU852000 HRQ852000 IBM852000 ILI852000 IVE852000 JFA852000 JOW852000 JYS852000 KIO852000 KSK852000 LCG852000 LMC852000 LVY852000 MFU852000 MPQ852000 MZM852000 NJI852000 NTE852000 ODA852000 OMW852000 OWS852000 PGO852000 PQK852000 QAG852000 QKC852000 QTY852000 RDU852000 RNQ852000 RXM852000 SHI852000 SRE852000 TBA852000 TKW852000 TUS852000 UEO852000 UOK852000 UYG852000 VIC852000 VRY852000 WBU852000 WLQ852000 WVM852000 E917536 JA917536 SW917536 ACS917536 AMO917536 AWK917536 BGG917536 BQC917536 BZY917536 CJU917536 CTQ917536 DDM917536 DNI917536 DXE917536 EHA917536 EQW917536 FAS917536 FKO917536 FUK917536 GEG917536 GOC917536 GXY917536 HHU917536 HRQ917536 IBM917536 ILI917536 IVE917536 JFA917536 JOW917536 JYS917536 KIO917536 KSK917536 LCG917536 LMC917536 LVY917536 MFU917536 MPQ917536 MZM917536 NJI917536 NTE917536 ODA917536 OMW917536 OWS917536 PGO917536 PQK917536 QAG917536 QKC917536 QTY917536 RDU917536 RNQ917536 RXM917536 SHI917536 SRE917536 TBA917536 TKW917536 TUS917536 UEO917536 UOK917536 UYG917536 VIC917536 VRY917536 WBU917536 WLQ917536 WVM917536 E983072 JA983072 SW983072 ACS983072 AMO983072 AWK983072 BGG983072 BQC983072 BZY983072 CJU983072 CTQ983072 DDM983072 DNI983072 DXE983072 EHA983072 EQW983072 FAS983072 FKO983072 FUK983072 GEG983072 GOC983072 GXY983072 HHU983072 HRQ983072 IBM983072 ILI983072 IVE983072 JFA983072 JOW983072 JYS983072 KIO983072 KSK983072 LCG983072 LMC983072 LVY983072 MFU983072 MPQ983072 MZM983072 NJI983072 NTE983072 ODA983072 OMW983072 OWS983072 PGO983072 PQK983072 QAG983072 QKC983072 QTY983072 RDU983072 RNQ983072 RXM983072 SHI983072 SRE983072 TBA983072 TKW983072 TUS983072 UEO983072 UOK983072 UYG983072 VIC983072 VRY983072 WBU983072 WLQ983072" xr:uid="{0BFB62C9-E7A8-4893-8ACD-AE95E28EBDAE}">
      <formula1>stations</formula1>
    </dataValidation>
  </dataValidations>
  <pageMargins left="0.39370078740157499" right="3.9370078740157501E-2" top="0.196850393700787" bottom="0.55118110236220497" header="0.15748031496063" footer="0.47244094488188998"/>
  <pageSetup paperSize="9" scale="75" orientation="portrait" horizontalDpi="4294967293" verticalDpi="4294967293" r:id="rId1"/>
  <headerFooter alignWithMargins="0"/>
  <colBreaks count="2" manualBreakCount="2">
    <brk id="7" max="1048575" man="1"/>
    <brk id="9"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2">
    <tabColor rgb="FFC00000"/>
  </sheetPr>
  <dimension ref="B2:AN42"/>
  <sheetViews>
    <sheetView showGridLines="0" view="pageBreakPreview" zoomScale="70" zoomScaleNormal="55" zoomScaleSheetLayoutView="70" workbookViewId="0"/>
  </sheetViews>
  <sheetFormatPr defaultRowHeight="20.25"/>
  <cols>
    <col min="1" max="1" width="2" style="23" customWidth="1"/>
    <col min="2" max="8" width="9" style="23"/>
    <col min="9" max="9" width="11" style="23" bestFit="1" customWidth="1"/>
    <col min="10" max="10" width="9" style="23"/>
    <col min="11" max="11" width="9.875" style="23" bestFit="1" customWidth="1"/>
    <col min="12" max="12" width="4.25" style="23" customWidth="1"/>
    <col min="13" max="13" width="8.25" style="23" customWidth="1"/>
    <col min="14" max="14" width="11.25" style="23" customWidth="1"/>
    <col min="15" max="15" width="11" style="23" customWidth="1"/>
    <col min="16" max="16" width="11.25" style="23" customWidth="1"/>
    <col min="17" max="17" width="9" style="23"/>
    <col min="18" max="18" width="3.25" style="23" customWidth="1"/>
    <col min="19" max="24" width="9" style="23"/>
    <col min="25" max="25" width="18.625" style="23" customWidth="1"/>
    <col min="26" max="16384" width="9" style="23"/>
  </cols>
  <sheetData>
    <row r="2" spans="8:34" ht="20.25" customHeight="1">
      <c r="H2" s="1423" t="s">
        <v>405</v>
      </c>
      <c r="I2" s="1424"/>
      <c r="J2" s="1424"/>
      <c r="K2" s="1424"/>
      <c r="L2" s="1424"/>
      <c r="M2" s="1424"/>
      <c r="N2" s="1424"/>
      <c r="O2" s="1424"/>
      <c r="P2" s="1424"/>
      <c r="Q2" s="1424"/>
      <c r="R2" s="1424"/>
      <c r="S2" s="1424"/>
      <c r="T2" s="1424"/>
      <c r="U2" s="1424"/>
      <c r="V2" s="1424"/>
      <c r="W2" s="1424"/>
      <c r="X2" s="1424"/>
      <c r="Y2" s="1424"/>
      <c r="Z2" s="1424"/>
    </row>
    <row r="3" spans="8:34" ht="20.25" customHeight="1">
      <c r="H3" s="1423"/>
      <c r="I3" s="1424"/>
      <c r="J3" s="1424"/>
      <c r="K3" s="1424"/>
      <c r="L3" s="1424"/>
      <c r="M3" s="1424"/>
      <c r="N3" s="1424"/>
      <c r="O3" s="1424"/>
      <c r="P3" s="1424"/>
      <c r="Q3" s="1424"/>
      <c r="R3" s="1424"/>
      <c r="S3" s="1424"/>
      <c r="T3" s="1424"/>
      <c r="U3" s="1424"/>
      <c r="V3" s="1424"/>
      <c r="W3" s="1424"/>
      <c r="X3" s="1424"/>
      <c r="Y3" s="1424"/>
      <c r="Z3" s="1424"/>
    </row>
    <row r="4" spans="8:34" ht="20.25" customHeight="1">
      <c r="H4" s="1423"/>
      <c r="I4" s="1424"/>
      <c r="J4" s="1424"/>
      <c r="K4" s="1424"/>
      <c r="L4" s="1424"/>
      <c r="M4" s="1424"/>
      <c r="N4" s="1424"/>
      <c r="O4" s="1424"/>
      <c r="P4" s="1424"/>
      <c r="Q4" s="1424"/>
      <c r="R4" s="1424"/>
      <c r="S4" s="1424"/>
      <c r="T4" s="1424"/>
      <c r="U4" s="1424"/>
      <c r="V4" s="1424"/>
      <c r="W4" s="1424"/>
      <c r="X4" s="1424"/>
      <c r="Y4" s="1424"/>
      <c r="Z4" s="1424"/>
    </row>
    <row r="5" spans="8:34" ht="21" customHeight="1">
      <c r="H5" s="1423"/>
      <c r="I5" s="1424"/>
      <c r="J5" s="1424"/>
      <c r="K5" s="1424"/>
      <c r="L5" s="1424"/>
      <c r="M5" s="1424"/>
      <c r="N5" s="1424"/>
      <c r="O5" s="1424"/>
      <c r="P5" s="1424"/>
      <c r="Q5" s="1424"/>
      <c r="R5" s="1424"/>
      <c r="S5" s="1424"/>
      <c r="T5" s="1424"/>
      <c r="U5" s="1424"/>
      <c r="V5" s="1424"/>
      <c r="W5" s="1424"/>
      <c r="X5" s="1424"/>
      <c r="Y5" s="1424"/>
      <c r="Z5" s="1424"/>
    </row>
    <row r="6" spans="8:34" ht="21">
      <c r="L6" s="107"/>
      <c r="M6" s="106"/>
      <c r="N6" s="106"/>
      <c r="O6" s="106"/>
      <c r="P6" s="106"/>
      <c r="Q6" s="106"/>
      <c r="Z6" s="135"/>
      <c r="AA6" s="135"/>
      <c r="AB6" s="135"/>
      <c r="AC6" s="135"/>
      <c r="AD6" s="135"/>
    </row>
    <row r="7" spans="8:34" ht="27.75" customHeight="1">
      <c r="H7" s="1446" t="s">
        <v>237</v>
      </c>
      <c r="I7" s="1447"/>
      <c r="J7" s="1447"/>
      <c r="K7" s="1447"/>
      <c r="L7" s="506"/>
      <c r="M7" s="512"/>
      <c r="N7" s="1432" t="s">
        <v>439</v>
      </c>
      <c r="O7" s="1432"/>
      <c r="P7" s="1432"/>
      <c r="Q7" s="1433"/>
      <c r="R7" s="121"/>
      <c r="S7" s="1436" t="s">
        <v>265</v>
      </c>
      <c r="T7" s="1437"/>
      <c r="U7" s="1437"/>
      <c r="V7" s="1437"/>
      <c r="W7" s="1437"/>
      <c r="X7" s="1437"/>
      <c r="Y7" s="1437"/>
      <c r="Z7" s="1419" t="s">
        <v>615</v>
      </c>
      <c r="AH7"/>
    </row>
    <row r="8" spans="8:34" ht="27.75" customHeight="1">
      <c r="H8" s="1448"/>
      <c r="I8" s="1449"/>
      <c r="J8" s="1449"/>
      <c r="K8" s="1449"/>
      <c r="L8" s="506"/>
      <c r="M8" s="513"/>
      <c r="N8" s="1434"/>
      <c r="O8" s="1434"/>
      <c r="P8" s="1434"/>
      <c r="Q8" s="1435"/>
      <c r="R8" s="107"/>
      <c r="S8" s="1438"/>
      <c r="T8" s="1439"/>
      <c r="U8" s="1439"/>
      <c r="V8" s="1439"/>
      <c r="W8" s="1439"/>
      <c r="X8" s="1439"/>
      <c r="Y8" s="1439"/>
      <c r="Z8" s="1420"/>
    </row>
    <row r="9" spans="8:34" ht="30.75">
      <c r="H9" s="504" t="s">
        <v>222</v>
      </c>
      <c r="I9" s="505"/>
      <c r="J9" s="505"/>
      <c r="K9" s="505"/>
      <c r="L9" s="507"/>
      <c r="M9" s="525" t="s">
        <v>469</v>
      </c>
      <c r="N9" s="526"/>
      <c r="O9" s="526"/>
      <c r="P9" s="526"/>
      <c r="Q9" s="527"/>
      <c r="R9" s="107"/>
      <c r="S9" s="434" t="s">
        <v>266</v>
      </c>
      <c r="T9" s="251"/>
      <c r="U9" s="251"/>
      <c r="V9" s="251"/>
      <c r="W9" s="251"/>
      <c r="X9" s="251"/>
      <c r="Y9" s="530"/>
      <c r="Z9" s="1421"/>
    </row>
    <row r="10" spans="8:34" ht="30.75">
      <c r="H10" s="502" t="s">
        <v>421</v>
      </c>
      <c r="I10" s="503"/>
      <c r="J10" s="503"/>
      <c r="K10" s="503"/>
      <c r="L10" s="508"/>
      <c r="M10" s="528" t="s">
        <v>440</v>
      </c>
      <c r="N10" s="511"/>
      <c r="O10" s="511"/>
      <c r="P10" s="511"/>
      <c r="Q10" s="529"/>
      <c r="R10" s="107"/>
      <c r="S10" s="374" t="s">
        <v>267</v>
      </c>
      <c r="T10" s="149"/>
      <c r="U10" s="149"/>
      <c r="V10" s="149"/>
      <c r="W10" s="149"/>
      <c r="X10" s="149"/>
      <c r="Y10" s="531"/>
      <c r="Z10" s="1421"/>
    </row>
    <row r="11" spans="8:34" ht="44.25" customHeight="1">
      <c r="H11" s="1453">
        <v>60</v>
      </c>
      <c r="I11" s="1454"/>
      <c r="J11" s="1454"/>
      <c r="K11" s="1455"/>
      <c r="L11" s="223"/>
      <c r="M11" s="542"/>
      <c r="N11" s="543" t="s">
        <v>871</v>
      </c>
      <c r="O11" s="544"/>
      <c r="P11" s="544"/>
      <c r="Q11" s="545"/>
      <c r="R11" s="107"/>
      <c r="S11" s="1450" t="s">
        <v>876</v>
      </c>
      <c r="T11" s="1451"/>
      <c r="U11" s="1451"/>
      <c r="V11" s="1451"/>
      <c r="W11" s="1451"/>
      <c r="X11" s="1451"/>
      <c r="Y11" s="1452"/>
      <c r="Z11" s="1421"/>
    </row>
    <row r="12" spans="8:34" ht="30.75">
      <c r="H12" s="498" t="s">
        <v>422</v>
      </c>
      <c r="I12" s="499"/>
      <c r="J12" s="499"/>
      <c r="K12" s="499"/>
      <c r="L12" s="509"/>
      <c r="M12" s="558" t="s">
        <v>607</v>
      </c>
      <c r="N12" s="559"/>
      <c r="O12" s="559"/>
      <c r="P12" s="559"/>
      <c r="Q12" s="560"/>
      <c r="R12" s="107"/>
      <c r="S12" s="546">
        <v>1</v>
      </c>
      <c r="T12" s="547" t="s">
        <v>872</v>
      </c>
      <c r="U12" s="548"/>
      <c r="V12" s="548"/>
      <c r="W12" s="107"/>
      <c r="X12" s="107"/>
      <c r="Y12" s="531"/>
      <c r="Z12" s="1421"/>
      <c r="AH12"/>
    </row>
    <row r="13" spans="8:34" ht="40.5" customHeight="1">
      <c r="H13" s="1453">
        <v>60</v>
      </c>
      <c r="I13" s="1454"/>
      <c r="J13" s="1454"/>
      <c r="K13" s="1455"/>
      <c r="L13" s="223"/>
      <c r="M13" s="561" t="s">
        <v>608</v>
      </c>
      <c r="N13" s="562"/>
      <c r="O13" s="562"/>
      <c r="P13" s="562"/>
      <c r="Q13" s="563"/>
      <c r="R13" s="107"/>
      <c r="S13" s="546">
        <v>2</v>
      </c>
      <c r="T13" s="549" t="s">
        <v>873</v>
      </c>
      <c r="U13" s="550"/>
      <c r="V13" s="550"/>
      <c r="W13" s="540"/>
      <c r="X13" s="540"/>
      <c r="Y13" s="541"/>
      <c r="Z13" s="1421"/>
    </row>
    <row r="14" spans="8:34" ht="36.75" customHeight="1">
      <c r="H14" s="500" t="s">
        <v>455</v>
      </c>
      <c r="I14" s="501"/>
      <c r="J14" s="501"/>
      <c r="K14" s="501"/>
      <c r="L14" s="510"/>
      <c r="M14" s="561" t="s">
        <v>870</v>
      </c>
      <c r="N14" s="564"/>
      <c r="O14" s="564"/>
      <c r="P14" s="564"/>
      <c r="Q14" s="565"/>
      <c r="R14" s="107"/>
      <c r="S14" s="546">
        <v>3</v>
      </c>
      <c r="T14" s="549" t="s">
        <v>874</v>
      </c>
      <c r="U14" s="550"/>
      <c r="V14" s="550"/>
      <c r="W14" s="540"/>
      <c r="X14" s="540"/>
      <c r="Y14" s="541"/>
      <c r="Z14" s="1421"/>
    </row>
    <row r="15" spans="8:34" ht="45.75" customHeight="1">
      <c r="H15" s="1453">
        <v>60</v>
      </c>
      <c r="I15" s="1454"/>
      <c r="J15" s="1454"/>
      <c r="K15" s="1455"/>
      <c r="L15" s="223"/>
      <c r="M15" s="568" t="s">
        <v>877</v>
      </c>
      <c r="N15" s="566"/>
      <c r="O15" s="566"/>
      <c r="P15" s="566"/>
      <c r="Q15" s="567"/>
      <c r="R15" s="107"/>
      <c r="S15" s="546">
        <v>4</v>
      </c>
      <c r="T15" s="549" t="s">
        <v>875</v>
      </c>
      <c r="U15" s="548"/>
      <c r="V15" s="548"/>
      <c r="W15" s="107"/>
      <c r="X15" s="107"/>
      <c r="Y15" s="532"/>
      <c r="Z15" s="1421"/>
    </row>
    <row r="16" spans="8:34" ht="30.75">
      <c r="H16" s="514"/>
      <c r="I16" s="515"/>
      <c r="J16" s="516"/>
      <c r="K16" s="516"/>
      <c r="L16" s="516"/>
      <c r="M16" s="523"/>
      <c r="N16" s="523"/>
      <c r="O16" s="523"/>
      <c r="P16" s="523"/>
      <c r="Q16" s="524"/>
      <c r="R16" s="107"/>
      <c r="S16" s="589">
        <v>5</v>
      </c>
      <c r="T16" s="590" t="s">
        <v>977</v>
      </c>
      <c r="U16" s="590"/>
      <c r="V16" s="590"/>
      <c r="W16" s="590"/>
      <c r="X16" s="126"/>
      <c r="Y16" s="533"/>
      <c r="Z16" s="1422"/>
      <c r="AB16"/>
    </row>
    <row r="17" spans="7:40" ht="28.5">
      <c r="H17" s="107"/>
      <c r="K17" s="107"/>
      <c r="L17" s="107"/>
      <c r="M17" s="107"/>
      <c r="O17" s="107"/>
      <c r="P17" s="107"/>
      <c r="Q17" s="107"/>
      <c r="R17" s="122"/>
      <c r="S17" s="107"/>
      <c r="T17" s="107"/>
      <c r="U17" s="107"/>
      <c r="V17" s="107"/>
      <c r="W17" s="107"/>
      <c r="Z17" s="135"/>
      <c r="AA17" s="135"/>
      <c r="AB17" s="135"/>
      <c r="AC17" s="135"/>
      <c r="AD17" s="135"/>
    </row>
    <row r="18" spans="7:40" ht="28.5" customHeight="1">
      <c r="H18" s="419"/>
      <c r="I18" s="420" t="s">
        <v>518</v>
      </c>
      <c r="J18" s="418"/>
      <c r="K18" s="418"/>
      <c r="L18" s="418"/>
      <c r="M18" s="418"/>
      <c r="N18" s="421"/>
      <c r="O18" s="534"/>
      <c r="P18" s="252" t="s">
        <v>241</v>
      </c>
      <c r="Q18" s="253"/>
      <c r="R18" s="254"/>
      <c r="S18" s="255"/>
      <c r="T18" s="535"/>
      <c r="U18" s="536" t="s">
        <v>521</v>
      </c>
      <c r="V18" s="537"/>
      <c r="W18" s="538"/>
      <c r="X18" s="538"/>
      <c r="Y18" s="538"/>
      <c r="Z18" s="539"/>
    </row>
    <row r="19" spans="7:40" ht="28.5" customHeight="1">
      <c r="H19" s="438"/>
      <c r="I19" s="465" t="s">
        <v>511</v>
      </c>
      <c r="J19" s="466"/>
      <c r="K19" s="466"/>
      <c r="L19" s="466"/>
      <c r="M19" s="466"/>
      <c r="N19" s="440"/>
      <c r="O19" s="438"/>
      <c r="P19" s="458" t="s">
        <v>240</v>
      </c>
      <c r="Q19" s="439"/>
      <c r="R19" s="459"/>
      <c r="S19" s="460"/>
      <c r="T19" s="460"/>
      <c r="U19" s="477" t="s">
        <v>520</v>
      </c>
      <c r="V19" s="478"/>
      <c r="W19" s="479"/>
      <c r="X19" s="479"/>
      <c r="Y19" s="479"/>
      <c r="Z19" s="480"/>
    </row>
    <row r="20" spans="7:40" ht="30.75">
      <c r="H20" s="441"/>
      <c r="I20" s="457" t="s">
        <v>512</v>
      </c>
      <c r="J20" s="456"/>
      <c r="K20" s="456"/>
      <c r="L20" s="456"/>
      <c r="M20" s="456"/>
      <c r="N20" s="443"/>
      <c r="O20" s="441"/>
      <c r="P20" s="461" t="s">
        <v>224</v>
      </c>
      <c r="Q20" s="442"/>
      <c r="R20" s="442"/>
      <c r="S20" s="442"/>
      <c r="T20" s="442"/>
      <c r="U20" s="481" t="s">
        <v>560</v>
      </c>
      <c r="V20" s="482"/>
      <c r="W20" s="483"/>
      <c r="X20" s="483"/>
      <c r="Y20" s="483"/>
      <c r="Z20" s="484"/>
    </row>
    <row r="21" spans="7:40" ht="30.75">
      <c r="H21" s="441"/>
      <c r="I21" s="467" t="s">
        <v>609</v>
      </c>
      <c r="J21" s="456"/>
      <c r="K21" s="456"/>
      <c r="L21" s="456"/>
      <c r="M21" s="456"/>
      <c r="N21" s="443"/>
      <c r="O21" s="441"/>
      <c r="P21" s="461" t="s">
        <v>225</v>
      </c>
      <c r="Q21" s="442"/>
      <c r="R21" s="442"/>
      <c r="S21" s="442"/>
      <c r="T21" s="442"/>
      <c r="U21" s="485"/>
      <c r="V21" s="482"/>
      <c r="W21" s="482"/>
      <c r="X21" s="482"/>
      <c r="Y21" s="482"/>
      <c r="Z21" s="486"/>
    </row>
    <row r="22" spans="7:40" ht="30.75">
      <c r="H22" s="441"/>
      <c r="I22" s="467" t="s">
        <v>610</v>
      </c>
      <c r="J22" s="456"/>
      <c r="K22" s="456"/>
      <c r="L22" s="456"/>
      <c r="M22" s="456"/>
      <c r="N22" s="443"/>
      <c r="O22" s="454"/>
      <c r="P22" s="462" t="s">
        <v>226</v>
      </c>
      <c r="Q22" s="455"/>
      <c r="R22" s="455"/>
      <c r="S22" s="455"/>
      <c r="T22" s="455"/>
      <c r="U22" s="487"/>
      <c r="V22" s="488"/>
      <c r="W22" s="488"/>
      <c r="X22" s="488"/>
      <c r="Y22" s="488"/>
      <c r="Z22" s="489"/>
    </row>
    <row r="23" spans="7:40" ht="30.75">
      <c r="H23" s="441"/>
      <c r="I23" s="457" t="s">
        <v>611</v>
      </c>
      <c r="J23" s="456"/>
      <c r="K23" s="456"/>
      <c r="L23" s="456"/>
      <c r="M23" s="456"/>
      <c r="N23" s="443"/>
      <c r="O23" s="517" t="s">
        <v>519</v>
      </c>
      <c r="P23" s="432"/>
      <c r="Q23" s="432"/>
      <c r="R23" s="432"/>
      <c r="S23" s="432"/>
      <c r="T23" s="433"/>
      <c r="U23" s="472" t="s">
        <v>239</v>
      </c>
      <c r="V23" s="473"/>
      <c r="W23" s="473"/>
      <c r="X23" s="474"/>
      <c r="Y23" s="475" t="s">
        <v>584</v>
      </c>
      <c r="Z23" s="476"/>
      <c r="AA23" s="223"/>
      <c r="AB23" s="107"/>
    </row>
    <row r="24" spans="7:40" ht="30.75">
      <c r="H24" s="441"/>
      <c r="I24" s="778" t="s">
        <v>612</v>
      </c>
      <c r="J24" s="442"/>
      <c r="K24" s="442"/>
      <c r="L24" s="442"/>
      <c r="M24" s="416"/>
      <c r="N24" s="780">
        <v>1</v>
      </c>
      <c r="O24" s="556" t="s">
        <v>238</v>
      </c>
      <c r="P24" s="439"/>
      <c r="Q24" s="439"/>
      <c r="R24" s="439"/>
      <c r="S24" s="439"/>
      <c r="T24" s="440"/>
      <c r="U24" s="426" t="s">
        <v>582</v>
      </c>
      <c r="V24" s="422"/>
      <c r="W24" s="422"/>
      <c r="X24" s="423"/>
      <c r="Y24" s="424"/>
      <c r="Z24" s="425"/>
      <c r="AA24" s="417"/>
      <c r="AB24" s="107"/>
    </row>
    <row r="25" spans="7:40" ht="30.75">
      <c r="G25" s="263"/>
      <c r="H25" s="468" t="s">
        <v>445</v>
      </c>
      <c r="I25" s="469" t="s">
        <v>613</v>
      </c>
      <c r="J25" s="442"/>
      <c r="K25" s="442"/>
      <c r="L25" s="442"/>
      <c r="M25" s="779"/>
      <c r="N25" s="781">
        <v>2</v>
      </c>
      <c r="O25" s="456"/>
      <c r="P25" s="442"/>
      <c r="Q25" s="442"/>
      <c r="R25" s="442"/>
      <c r="S25" s="442"/>
      <c r="T25" s="443"/>
      <c r="U25" s="370" t="s">
        <v>223</v>
      </c>
      <c r="V25" s="371"/>
      <c r="W25" s="371"/>
      <c r="X25" s="369"/>
      <c r="Y25" s="369"/>
      <c r="Z25" s="372"/>
      <c r="AA25" s="417"/>
      <c r="AB25" s="107"/>
    </row>
    <row r="26" spans="7:40" ht="30.75">
      <c r="H26" s="441"/>
      <c r="I26" s="470"/>
      <c r="J26" s="471"/>
      <c r="K26" s="471"/>
      <c r="L26" s="442"/>
      <c r="M26" s="107"/>
      <c r="N26" s="782">
        <v>3</v>
      </c>
      <c r="O26" s="456"/>
      <c r="P26" s="442"/>
      <c r="Q26" s="442"/>
      <c r="R26" s="442"/>
      <c r="S26" s="442"/>
      <c r="T26" s="443"/>
      <c r="U26" s="370"/>
      <c r="V26" s="371"/>
      <c r="W26" s="371"/>
      <c r="X26" s="369"/>
      <c r="Y26" s="369"/>
      <c r="Z26" s="372"/>
      <c r="AA26" s="417"/>
      <c r="AB26" s="107"/>
    </row>
    <row r="27" spans="7:40" ht="30.75">
      <c r="H27" s="441"/>
      <c r="I27" s="470"/>
      <c r="J27" s="471"/>
      <c r="K27" s="471"/>
      <c r="L27" s="442"/>
      <c r="M27" s="442"/>
      <c r="N27" s="443"/>
      <c r="O27" s="452"/>
      <c r="P27" s="444"/>
      <c r="Q27" s="442"/>
      <c r="R27" s="442"/>
      <c r="S27" s="442"/>
      <c r="T27" s="443"/>
      <c r="U27" s="373"/>
      <c r="V27" s="371"/>
      <c r="W27" s="371"/>
      <c r="X27" s="369"/>
      <c r="Y27" s="369"/>
      <c r="Z27" s="372"/>
      <c r="AA27" s="107"/>
      <c r="AB27" s="107"/>
    </row>
    <row r="28" spans="7:40" ht="30.75">
      <c r="H28" s="441"/>
      <c r="I28" s="442"/>
      <c r="J28" s="442"/>
      <c r="K28" s="442"/>
      <c r="L28" s="442"/>
      <c r="M28" s="442"/>
      <c r="N28" s="443"/>
      <c r="O28" s="452"/>
      <c r="P28" s="442"/>
      <c r="Q28" s="442"/>
      <c r="R28" s="445"/>
      <c r="S28" s="445"/>
      <c r="T28" s="446"/>
      <c r="U28" s="369"/>
      <c r="V28" s="369"/>
      <c r="W28" s="369"/>
      <c r="X28" s="369"/>
      <c r="Y28" s="369"/>
      <c r="Z28" s="372"/>
      <c r="AA28" s="416"/>
      <c r="AB28" s="416"/>
    </row>
    <row r="29" spans="7:40" ht="30.75">
      <c r="H29" s="441"/>
      <c r="I29" s="469" t="s">
        <v>614</v>
      </c>
      <c r="J29" s="471"/>
      <c r="K29" s="471"/>
      <c r="L29" s="442"/>
      <c r="M29" s="442"/>
      <c r="N29" s="443"/>
      <c r="O29" s="556" t="s">
        <v>318</v>
      </c>
      <c r="P29" s="442"/>
      <c r="Q29" s="442"/>
      <c r="R29" s="442"/>
      <c r="S29" s="442"/>
      <c r="T29" s="443"/>
      <c r="U29" s="491" t="s">
        <v>583</v>
      </c>
      <c r="V29" s="492"/>
      <c r="W29" s="492"/>
      <c r="X29" s="492"/>
      <c r="Y29" s="492"/>
      <c r="Z29" s="493"/>
      <c r="AD29"/>
    </row>
    <row r="30" spans="7:40" ht="20.25" customHeight="1">
      <c r="H30" s="441"/>
      <c r="I30" s="470"/>
      <c r="J30" s="471"/>
      <c r="K30" s="471"/>
      <c r="L30" s="442"/>
      <c r="M30" s="442"/>
      <c r="N30" s="443"/>
      <c r="O30" s="452"/>
      <c r="P30" s="442"/>
      <c r="Q30" s="442"/>
      <c r="R30" s="442"/>
      <c r="S30" s="442"/>
      <c r="T30" s="443"/>
      <c r="U30" s="485"/>
      <c r="V30" s="482"/>
      <c r="W30" s="482"/>
      <c r="X30" s="482"/>
      <c r="Y30" s="482"/>
      <c r="Z30" s="486"/>
      <c r="AN30"/>
    </row>
    <row r="31" spans="7:40" ht="21" customHeight="1">
      <c r="H31" s="441"/>
      <c r="I31" s="470"/>
      <c r="J31" s="471"/>
      <c r="K31" s="471"/>
      <c r="L31" s="442"/>
      <c r="M31" s="442"/>
      <c r="N31" s="443"/>
      <c r="P31" s="442"/>
      <c r="Q31" s="442"/>
      <c r="R31" s="442"/>
      <c r="S31" s="442"/>
      <c r="T31" s="443"/>
      <c r="U31" s="490" t="s">
        <v>577</v>
      </c>
      <c r="V31" s="482"/>
      <c r="W31" s="482"/>
      <c r="X31" s="482"/>
      <c r="Y31" s="482"/>
      <c r="Z31" s="486"/>
      <c r="AG31" s="107"/>
      <c r="AH31" s="127"/>
      <c r="AI31" s="107"/>
      <c r="AJ31" s="107"/>
      <c r="AK31" s="107"/>
      <c r="AL31" s="107"/>
    </row>
    <row r="32" spans="7:40" ht="30.75">
      <c r="H32" s="441"/>
      <c r="I32" s="442"/>
      <c r="J32" s="442"/>
      <c r="K32" s="442"/>
      <c r="L32" s="442"/>
      <c r="M32" s="442"/>
      <c r="N32" s="443"/>
      <c r="O32" s="441"/>
      <c r="P32" s="442"/>
      <c r="Q32" s="442"/>
      <c r="R32" s="442"/>
      <c r="S32" s="442"/>
      <c r="T32" s="443"/>
      <c r="U32" s="490" t="s">
        <v>578</v>
      </c>
      <c r="V32" s="482"/>
      <c r="W32" s="482"/>
      <c r="X32" s="482"/>
      <c r="Y32" s="482"/>
      <c r="Z32" s="486"/>
      <c r="AL32" s="107"/>
    </row>
    <row r="33" spans="2:38" ht="27.75" customHeight="1">
      <c r="H33" s="441"/>
      <c r="I33" s="442"/>
      <c r="J33" s="442"/>
      <c r="K33" s="442"/>
      <c r="L33" s="442"/>
      <c r="M33" s="442"/>
      <c r="N33" s="443"/>
      <c r="O33" s="441"/>
      <c r="P33" s="447"/>
      <c r="Q33" s="442"/>
      <c r="R33" s="442"/>
      <c r="S33" s="442"/>
      <c r="T33" s="443"/>
      <c r="U33" s="485"/>
      <c r="V33" s="482"/>
      <c r="W33" s="482"/>
      <c r="X33" s="482"/>
      <c r="Y33" s="482"/>
      <c r="Z33" s="486"/>
      <c r="AL33" s="107"/>
    </row>
    <row r="34" spans="2:38" ht="21" customHeight="1">
      <c r="H34" s="441"/>
      <c r="I34" s="442"/>
      <c r="J34" s="442"/>
      <c r="K34" s="442"/>
      <c r="L34" s="442"/>
      <c r="M34" s="442"/>
      <c r="N34" s="443"/>
      <c r="O34" s="448"/>
      <c r="P34" s="447"/>
      <c r="Q34" s="442"/>
      <c r="R34" s="442"/>
      <c r="S34" s="442"/>
      <c r="T34" s="443"/>
      <c r="U34" s="485"/>
      <c r="V34" s="482"/>
      <c r="W34" s="482"/>
      <c r="X34" s="482"/>
      <c r="Y34" s="482"/>
      <c r="Z34" s="486"/>
    </row>
    <row r="35" spans="2:38" ht="20.25" customHeight="1">
      <c r="H35" s="441"/>
      <c r="I35" s="588" t="s">
        <v>975</v>
      </c>
      <c r="J35" s="575"/>
      <c r="K35" s="575"/>
      <c r="L35" s="575"/>
      <c r="M35" s="575"/>
      <c r="N35" s="576"/>
      <c r="O35" s="453" t="s">
        <v>904</v>
      </c>
      <c r="P35" s="442"/>
      <c r="Q35" s="442"/>
      <c r="R35" s="442"/>
      <c r="S35" s="442"/>
      <c r="T35" s="443"/>
      <c r="U35" s="485"/>
      <c r="V35" s="482"/>
      <c r="W35" s="482"/>
      <c r="X35" s="482"/>
      <c r="Y35" s="482"/>
      <c r="Z35" s="486"/>
      <c r="AA35" s="106"/>
      <c r="AB35" s="106"/>
      <c r="AC35" s="106"/>
    </row>
    <row r="36" spans="2:38" ht="21" customHeight="1">
      <c r="H36" s="454"/>
      <c r="I36" s="577"/>
      <c r="J36" s="578"/>
      <c r="K36" s="578"/>
      <c r="L36" s="578"/>
      <c r="M36" s="578"/>
      <c r="N36" s="579"/>
      <c r="O36" s="454"/>
      <c r="P36" s="455"/>
      <c r="Q36" s="455"/>
      <c r="R36" s="455"/>
      <c r="S36" s="463"/>
      <c r="T36" s="464"/>
      <c r="U36" s="487"/>
      <c r="V36" s="488"/>
      <c r="W36" s="488"/>
      <c r="X36" s="488"/>
      <c r="Y36" s="488"/>
      <c r="Z36" s="489"/>
      <c r="AA36" s="106"/>
      <c r="AB36" s="106"/>
      <c r="AC36" s="106"/>
    </row>
    <row r="37" spans="2:38">
      <c r="B37" s="427"/>
      <c r="C37" s="428"/>
      <c r="D37" s="428"/>
      <c r="E37" s="428"/>
      <c r="F37" s="428"/>
      <c r="G37" s="428"/>
      <c r="H37" s="430"/>
      <c r="I37" s="430"/>
      <c r="J37" s="430"/>
      <c r="K37" s="430"/>
      <c r="L37" s="430"/>
      <c r="M37" s="430"/>
      <c r="N37" s="430"/>
      <c r="O37" s="430"/>
      <c r="P37" s="430"/>
      <c r="Q37" s="430"/>
      <c r="R37" s="430"/>
      <c r="S37" s="430"/>
      <c r="T37" s="494"/>
      <c r="U37" s="495"/>
      <c r="V37" s="495"/>
      <c r="W37" s="495"/>
      <c r="X37" s="495"/>
      <c r="Y37" s="495"/>
      <c r="Z37" s="495"/>
      <c r="AA37" s="106"/>
      <c r="AB37" s="106"/>
      <c r="AC37" s="106"/>
    </row>
    <row r="38" spans="2:38" ht="20.25" customHeight="1" thickBot="1">
      <c r="B38" s="429"/>
      <c r="C38" s="430"/>
      <c r="D38" s="430"/>
      <c r="E38" s="430"/>
      <c r="F38" s="430"/>
      <c r="G38" s="430"/>
      <c r="H38" s="430"/>
      <c r="I38" s="430"/>
      <c r="J38" s="430"/>
      <c r="K38" s="430"/>
      <c r="L38" s="430"/>
      <c r="M38" s="430"/>
      <c r="N38" s="430"/>
      <c r="O38" s="430"/>
      <c r="P38" s="430"/>
      <c r="Q38" s="430"/>
      <c r="R38" s="430"/>
      <c r="S38" s="430"/>
      <c r="T38" s="494"/>
      <c r="U38" s="496"/>
      <c r="V38" s="497"/>
      <c r="W38" s="497"/>
      <c r="X38" s="497"/>
      <c r="Y38" s="497"/>
      <c r="Z38" s="494"/>
      <c r="AA38" s="106"/>
      <c r="AB38" s="106"/>
      <c r="AC38" s="106"/>
    </row>
    <row r="39" spans="2:38" ht="21" customHeight="1">
      <c r="B39" s="1425" t="s">
        <v>282</v>
      </c>
      <c r="C39" s="1426"/>
      <c r="D39" s="1426"/>
      <c r="E39" s="1426"/>
      <c r="F39" s="1427"/>
      <c r="G39" s="1440" t="str">
        <f>DB_List!$N$27&amp;"  "&amp;DB_List!$O$27&amp;"    "&amp;DB_List!$N$30&amp;" "&amp;DB_List!$O$30&amp;"  "&amp;DB_List!$N$32&amp;"  "&amp;DB_List!$N$33</f>
        <v>นายปัญญา  ผาธรรม    OSD V.3  วันที่พัฒนา  22/07/2018</v>
      </c>
      <c r="H39" s="1441"/>
      <c r="I39" s="1441"/>
      <c r="J39" s="1441"/>
      <c r="K39" s="1441"/>
      <c r="L39" s="1441"/>
      <c r="M39" s="1441"/>
      <c r="N39" s="1441"/>
      <c r="O39" s="1441"/>
      <c r="P39" s="1441"/>
      <c r="Q39" s="1441"/>
      <c r="R39" s="1441"/>
      <c r="S39" s="1441"/>
      <c r="T39" s="1441"/>
      <c r="U39" s="1441"/>
      <c r="V39" s="1441"/>
      <c r="W39" s="1441"/>
      <c r="X39" s="1441"/>
      <c r="Y39" s="1441"/>
      <c r="Z39" s="1442"/>
      <c r="AA39" s="106"/>
      <c r="AB39" s="106"/>
      <c r="AC39" s="106"/>
    </row>
    <row r="40" spans="2:38" ht="60" customHeight="1">
      <c r="B40" s="1428"/>
      <c r="C40" s="1429"/>
      <c r="D40" s="1429"/>
      <c r="E40" s="1429"/>
      <c r="F40" s="1430"/>
      <c r="G40" s="1443"/>
      <c r="H40" s="1444"/>
      <c r="I40" s="1444"/>
      <c r="J40" s="1444"/>
      <c r="K40" s="1444"/>
      <c r="L40" s="1444"/>
      <c r="M40" s="1444"/>
      <c r="N40" s="1444"/>
      <c r="O40" s="1444"/>
      <c r="P40" s="1444"/>
      <c r="Q40" s="1444"/>
      <c r="R40" s="1444"/>
      <c r="S40" s="1444"/>
      <c r="T40" s="1444"/>
      <c r="U40" s="1444"/>
      <c r="V40" s="1444"/>
      <c r="W40" s="1444"/>
      <c r="X40" s="1444"/>
      <c r="Y40" s="1444"/>
      <c r="Z40" s="1445"/>
      <c r="AA40" s="106"/>
      <c r="AB40" s="106"/>
      <c r="AC40" s="106"/>
    </row>
    <row r="41" spans="2:38">
      <c r="R41" s="106"/>
      <c r="S41" s="106"/>
      <c r="T41" s="106"/>
      <c r="U41" s="106"/>
      <c r="V41" s="1431"/>
      <c r="W41" s="1431"/>
      <c r="X41" s="1431"/>
      <c r="Y41" s="1431"/>
      <c r="Z41" s="1431"/>
      <c r="AA41" s="1431"/>
      <c r="AB41" s="1431"/>
      <c r="AC41" s="1431"/>
    </row>
    <row r="42" spans="2:38">
      <c r="R42" s="106"/>
      <c r="S42" s="106"/>
      <c r="T42" s="106"/>
      <c r="U42" s="106"/>
      <c r="V42" s="1431"/>
      <c r="W42" s="1431"/>
      <c r="X42" s="1431"/>
      <c r="Y42" s="1431"/>
      <c r="Z42" s="1431"/>
      <c r="AA42" s="1431"/>
      <c r="AB42" s="1431"/>
      <c r="AC42" s="1431"/>
    </row>
  </sheetData>
  <mergeCells count="12">
    <mergeCell ref="Z7:Z16"/>
    <mergeCell ref="H2:Z5"/>
    <mergeCell ref="B39:F40"/>
    <mergeCell ref="V41:AC42"/>
    <mergeCell ref="N7:Q8"/>
    <mergeCell ref="S7:Y8"/>
    <mergeCell ref="G39:Z40"/>
    <mergeCell ref="H7:K8"/>
    <mergeCell ref="S11:Y11"/>
    <mergeCell ref="H11:K11"/>
    <mergeCell ref="H13:K13"/>
    <mergeCell ref="H15:K15"/>
  </mergeCells>
  <hyperlinks>
    <hyperlink ref="H9" location="'01_ข้อมูลผู้เข้ารับการฝึก'!A1" display="1.ข้อมูลผู้เข้ารับการฝึก" xr:uid="{00000000-0004-0000-0100-000000000000}"/>
    <hyperlink ref="M10" location="ป้าย!A1" display="2.ตัวอย่างป้ายไวนิล" xr:uid="{00000000-0004-0000-0100-000001000000}"/>
    <hyperlink ref="O35" location="'ข้อมูลประธานเปิด-ปิด'!A1" display="5.ข้อมูลการฝึกอบรม" xr:uid="{00000000-0004-0000-0100-00000B000000}"/>
    <hyperlink ref="I20" location="ใบสำคัญรับเงิน_จนท.กพร.สร!A1" display="1.ใบสำคัญรับเงินสำหรับ จนท.กพร.สร" xr:uid="{00000000-0004-0000-0100-00000C000000}"/>
    <hyperlink ref="P19" location="ใบเบิก!A1" display="1.ใบเบิกวัสดุสำรับวิทยากร" xr:uid="{00000000-0004-0000-0100-00000D000000}"/>
    <hyperlink ref="P20" location="'ผรฝ เบิก'!A1" display="2.ใบเบิกวัสดุฝึกสำหรับผู้รับการฝึก" xr:uid="{00000000-0004-0000-0100-00000E000000}"/>
    <hyperlink ref="P21" location="รายงานใช้วัสดุ!A1" display="3.แบบรายงานการใช้วัสดุฝึก" xr:uid="{00000000-0004-0000-0100-00000F000000}"/>
    <hyperlink ref="P22" location="วัสดุคงเหลือ!A1" display="4.แบบรายงานวัสดุคงเหลือ" xr:uid="{00000000-0004-0000-0100-000010000000}"/>
    <hyperlink ref="S9" location="ประมาณการ_OT!A1" display="1.ประมาณการจ่ายค่าตอบแทนการปฏิบัติงานนอกเวลาราชการ" xr:uid="{00000000-0004-0000-0100-000011000000}"/>
    <hyperlink ref="S10" location="รายละเอียดประมาณการ_OT!A1" display="2.รายละเอียดของประมาณการ" xr:uid="{00000000-0004-0000-0100-000012000000}"/>
    <hyperlink ref="U19" location="'หลักฐานการจ่ายเงิน-OT'!A1" display="3.หลักฐานการจ่ายเงินค่าตอบแทนปฏิบัติงานนอกเวลาราชการ" xr:uid="{00000000-0004-0000-0100-000013000000}"/>
    <hyperlink ref="U20" location="'รายงานผล-OT'!A1" display="5.รายงานผลงานการปฏิบัติงานนอกเวลาราชการ" xr:uid="{00000000-0004-0000-0100-000015000000}"/>
    <hyperlink ref="M9" location="price_CHeck!A1" display="1.สืบราคาวัสดุ " xr:uid="{00000000-0004-0000-0100-000017000000}"/>
    <hyperlink ref="U25" location="'ทะเบียน-วุฒิบัตร'!A1" display="2.ทะเบียนควบคุมการฝึกและรับวุฒิบัตร" xr:uid="{2AFCCE76-C981-47C5-9B46-DA18CB185EBC}"/>
    <hyperlink ref="U24" location="DB_Certificate_Normal!A1" display="1.ฐานข้อมูลพิมพ์วุฒิบัตร  ( ฝึกปกติ)" xr:uid="{214349AD-07BA-4DA6-A664-5C9A4C62AE05}"/>
    <hyperlink ref="I23" location="ใบจ่ายเงิน_ผรกฝ!A1" display="3.ใบจ่ายเงินสำหรับผู้รับการฝึก/เบี้ยเลี้ยง" xr:uid="{F630408A-AF72-48B3-B72A-5D666BF05DCC}"/>
    <hyperlink ref="I19" location="'รับเงินผ่าน KTB Corporate'!A1" display="รับเงินผ่าน KTB Corporate" xr:uid="{91B407BD-2318-4388-9297-52B9BEF026A4}"/>
    <hyperlink ref="I21" location="ใบสำคัญรับเงิน_ร้านค้า!A1" display="5.ใบจ่ายเงินสำหรับผู้  อสร.  กำนัน ผญ." xr:uid="{DE1AED09-CAD2-4487-964B-9BA4634498E1}"/>
    <hyperlink ref="U31" location="ป้อนข้อมูลพื้นฐาน!A1" display="1. พิมพ์ใบปะหน้า พิมพ์วุฒิบัตร" xr:uid="{DBB7A707-684E-4A44-8D0B-656A9102A1A2}"/>
    <hyperlink ref="U32" location="'พิมพ์ทะเบียน-วุฒิบัตร'!A1" display="2.พิมพ์ทะเบียนควบคุมวุฒิบัตร" xr:uid="{F669796F-2A32-43C6-9C93-C57C4724DFEF}"/>
    <hyperlink ref="M12" location="DB_01_ขออนุมัติเปิดฝึก!A1" display="1.DB-ขออนุมัติ" xr:uid="{72428AD6-A574-41F9-B3B6-1E4771CC1556}"/>
    <hyperlink ref="M13" location="DB_02_ขออนุมัติซื้อวัสดุฝึก!A1" display="2.DB-ขอจัดซื้อวัสดุฝึกอบรม" xr:uid="{E8B04879-F2A2-4C52-9111-6D8E04391E90}"/>
    <hyperlink ref="I22" location="ใบสำคัญรับเงิน_จนท.สนพ.สร!A1" display="4.ใบสำคัญรับเงิน สำหรับ จนท.สนพ.สร" xr:uid="{CC6107A7-B156-498F-AB98-ABC6F8DB4432}"/>
    <hyperlink ref="H13" location="กำหนดการฝึกอบรม_60_HR_DRY!A1" display="กำหนดการฝึกอบรม_60_HR_DRY!A1" xr:uid="{E5E54508-FF54-4B9E-975D-96FAFBCDE69E}"/>
    <hyperlink ref="H15" location="'ตารางฝึกประจำวัน_QA3212_60_ DRY'!A1" display="'ตารางฝึกประจำวัน_QA3212_60_ DRY'!A1" xr:uid="{8C33AA7E-4940-40CE-BBE2-FF88B7E6EA47}"/>
    <hyperlink ref="H11" location="ตารางการฝึกอบรม_60_HR_DRY!A1" display="ตารางการฝึกอบรม_60_HR_DRY!A1" xr:uid="{ABDC919B-B0FF-4BE5-8DCA-36F5F13EE936}"/>
    <hyperlink ref="M14" location="DB_03_รายงานผลการฝึก!A1" display="3.DB-รายงานจบฝึก" xr:uid="{F2122EE2-411A-499E-BF81-C0B29C4B4D90}"/>
    <hyperlink ref="M15" location="DB_04_ประกาศ_วุฒิบัตร!A1" display="4.DB-ประกาศเพื่อจัดพิมพ์วุฒิบัตร" xr:uid="{CD9596B4-E666-4B05-9DE8-79318D5EE769}"/>
    <hyperlink ref="I35" location="แบบลงชื่อพิธีเปิดการฝึกอบรม!A1" display="9.แบบลงชื่อพิธีเปิดฝึกอบรม" xr:uid="{69A19D1C-3C1E-4851-A275-C4D2398F5421}"/>
    <hyperlink ref="S16:W16" location="DB_05_ขอรถยนต์ส่วนราชการ!A1" display="DB_05_ขอรถยนต์ส่วนราชการ!A1" xr:uid="{B0298F00-DC40-43EF-B3AE-8F2B90793418}"/>
    <hyperlink ref="N24" location="ใบสำคัญรับเงิน_วิทยากรนอก!A1" display="ใบสำคัญรับเงิน_วิทยากรนอก!A1" xr:uid="{E00BF123-A2BA-46A1-82FE-FB5034ED14CE}"/>
    <hyperlink ref="N25" location="ใบสำคัญรับเงิน_วิทยากรนอก_2!A1" display="ใบสำคัญรับเงิน_วิทยากรนอก_2!A1" xr:uid="{F9EA21FA-702E-4165-8332-03CFDA429DEB}"/>
    <hyperlink ref="N26" location="ใบสำคัญรับเงิน_วิทยากรนอก_3!A1" display="ใบสำคัญรับเงิน_วิทยากรนอก_3!A1" xr:uid="{BBF1B946-6C25-4AAC-83F3-BBE62D88DEF0}"/>
  </hyperlinks>
  <pageMargins left="0.7" right="0.7" top="0.75" bottom="0.75" header="0.3" footer="0.3"/>
  <pageSetup paperSize="9" scale="3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F6DE-5FF6-4923-B042-ADE82B00F61F}">
  <sheetPr codeName="Sheet33">
    <tabColor rgb="FF00B0F0"/>
  </sheetPr>
  <dimension ref="A1:W38"/>
  <sheetViews>
    <sheetView showGridLines="0" view="pageBreakPreview" zoomScaleNormal="100" zoomScaleSheetLayoutView="100" workbookViewId="0">
      <selection activeCell="AE7" sqref="AE7"/>
    </sheetView>
  </sheetViews>
  <sheetFormatPr defaultColWidth="4.125" defaultRowHeight="24.95" customHeight="1"/>
  <cols>
    <col min="1" max="15" width="4.125" style="133"/>
    <col min="16" max="16" width="4.125" style="133" customWidth="1"/>
    <col min="17" max="16384" width="4.125" style="133"/>
  </cols>
  <sheetData>
    <row r="1" spans="1:23" ht="24.95" customHeight="1">
      <c r="A1" s="1458" t="s">
        <v>130</v>
      </c>
      <c r="B1" s="1458"/>
      <c r="C1" s="1458"/>
      <c r="D1" s="1458"/>
      <c r="E1" s="1458"/>
      <c r="F1" s="1458"/>
      <c r="R1" s="246" t="s">
        <v>510</v>
      </c>
      <c r="S1" s="198"/>
      <c r="V1" s="198"/>
      <c r="W1" s="198"/>
    </row>
    <row r="2" spans="1:23" ht="24.95" customHeight="1">
      <c r="A2" s="250"/>
      <c r="B2" s="250"/>
      <c r="C2" s="250"/>
      <c r="D2" s="250"/>
      <c r="E2" s="250"/>
      <c r="F2" s="250"/>
      <c r="T2" s="198"/>
      <c r="U2" s="198"/>
      <c r="V2" s="198"/>
      <c r="W2" s="198"/>
    </row>
    <row r="3" spans="1:23" ht="24.95" customHeight="1">
      <c r="A3" s="1459" t="s">
        <v>509</v>
      </c>
      <c r="B3" s="1459"/>
      <c r="C3" s="1459"/>
      <c r="D3" s="1459"/>
      <c r="E3" s="1459"/>
      <c r="F3" s="1459"/>
      <c r="G3" s="1459"/>
      <c r="H3" s="1459"/>
      <c r="I3" s="1459"/>
      <c r="J3" s="1459"/>
      <c r="K3" s="1459"/>
      <c r="L3" s="1459"/>
      <c r="M3" s="1459"/>
      <c r="N3" s="1459"/>
      <c r="O3" s="1459"/>
      <c r="P3" s="1459"/>
      <c r="Q3" s="1459"/>
      <c r="R3" s="1459"/>
      <c r="S3" s="1459"/>
      <c r="T3" s="1459"/>
      <c r="U3" s="1459"/>
      <c r="V3" s="1459"/>
      <c r="W3" s="1459"/>
    </row>
    <row r="4" spans="1:23" ht="24.95" customHeight="1">
      <c r="A4" s="1460"/>
      <c r="B4" s="1460"/>
      <c r="C4" s="1460"/>
      <c r="D4" s="1460"/>
      <c r="E4" s="1460"/>
      <c r="F4" s="1460"/>
      <c r="G4" s="1460"/>
      <c r="H4" s="1460"/>
      <c r="I4" s="1460"/>
      <c r="J4" s="1460"/>
      <c r="K4" s="1460"/>
      <c r="L4" s="1460"/>
      <c r="M4" s="1460"/>
      <c r="N4" s="1460"/>
      <c r="O4" s="1460"/>
      <c r="P4" s="1460"/>
      <c r="Q4" s="1460"/>
      <c r="R4" s="1460"/>
      <c r="S4" s="1460"/>
      <c r="T4" s="1460"/>
      <c r="U4" s="1460"/>
      <c r="V4" s="1460"/>
      <c r="W4" s="1460"/>
    </row>
    <row r="5" spans="1:23" ht="24.95" customHeight="1">
      <c r="K5" s="247"/>
      <c r="M5" s="1456" t="s">
        <v>508</v>
      </c>
      <c r="N5" s="1456"/>
      <c r="O5" s="1456"/>
      <c r="P5" s="1456"/>
      <c r="Q5" s="1456"/>
      <c r="R5" s="1456"/>
      <c r="S5" s="1456"/>
      <c r="T5" s="1456"/>
      <c r="U5" s="1456"/>
      <c r="V5" s="1456"/>
    </row>
    <row r="6" spans="1:23" ht="24.95" customHeight="1">
      <c r="A6" s="133" t="s">
        <v>507</v>
      </c>
      <c r="B6" s="1456" t="s">
        <v>506</v>
      </c>
      <c r="C6" s="1456"/>
      <c r="D6" s="1456"/>
      <c r="E6" s="1456"/>
      <c r="F6" s="1456"/>
      <c r="G6" s="1456"/>
      <c r="H6" s="1456"/>
    </row>
    <row r="7" spans="1:23" ht="24.95" customHeight="1">
      <c r="B7" s="198"/>
      <c r="C7" s="198"/>
      <c r="D7" s="198"/>
      <c r="E7" s="198"/>
    </row>
    <row r="8" spans="1:23" ht="24.95" customHeight="1">
      <c r="C8" s="246" t="s">
        <v>505</v>
      </c>
      <c r="D8" s="246"/>
      <c r="E8" s="198"/>
      <c r="F8" s="198"/>
      <c r="G8" s="198"/>
      <c r="H8" s="198"/>
      <c r="I8" s="198"/>
      <c r="J8" s="198"/>
      <c r="K8" s="198"/>
      <c r="L8" s="198"/>
      <c r="M8" s="1461" t="s">
        <v>504</v>
      </c>
      <c r="N8" s="1461"/>
      <c r="O8" s="1461"/>
      <c r="P8" s="1461"/>
      <c r="Q8" s="1461"/>
      <c r="R8" s="1461"/>
      <c r="S8" s="1461"/>
      <c r="T8" s="1461"/>
      <c r="U8" s="1461"/>
      <c r="V8" s="1461"/>
      <c r="W8" s="249"/>
    </row>
    <row r="9" spans="1:23" ht="24.95" customHeight="1">
      <c r="A9" s="1457" t="s">
        <v>49</v>
      </c>
      <c r="B9" s="1457"/>
      <c r="C9" s="1457"/>
      <c r="D9" s="1457"/>
      <c r="E9" s="1457"/>
      <c r="U9" s="1463"/>
      <c r="V9" s="1463"/>
      <c r="W9" s="1463"/>
    </row>
    <row r="10" spans="1:23" ht="24.95" customHeight="1">
      <c r="A10" s="1462" t="s">
        <v>503</v>
      </c>
      <c r="B10" s="1462"/>
      <c r="C10" s="1462"/>
      <c r="D10" s="1462"/>
      <c r="E10" s="1462"/>
      <c r="F10" s="1462"/>
      <c r="G10" s="1462"/>
      <c r="H10" s="1462"/>
      <c r="I10" s="1462"/>
      <c r="J10" s="247" t="s">
        <v>502</v>
      </c>
      <c r="K10" s="247"/>
      <c r="L10" s="247"/>
      <c r="M10" s="247"/>
      <c r="N10" s="247"/>
      <c r="O10" s="247"/>
      <c r="P10" s="247"/>
      <c r="Q10" s="247"/>
      <c r="R10" s="247"/>
      <c r="S10" s="247"/>
      <c r="T10" s="247"/>
      <c r="U10" s="247"/>
      <c r="V10" s="247"/>
    </row>
    <row r="11" spans="1:23" ht="24.95" customHeight="1">
      <c r="A11" s="1457" t="s">
        <v>501</v>
      </c>
      <c r="B11" s="1457"/>
      <c r="C11" s="1457"/>
      <c r="D11" s="1457"/>
      <c r="E11" s="133" t="s">
        <v>500</v>
      </c>
      <c r="K11" s="1463" t="s">
        <v>499</v>
      </c>
      <c r="L11" s="1463"/>
      <c r="M11" s="1463"/>
      <c r="N11" s="1463"/>
      <c r="O11" s="1463"/>
      <c r="P11" s="1463"/>
      <c r="Q11" s="1462" t="s">
        <v>498</v>
      </c>
      <c r="R11" s="1462"/>
      <c r="S11" s="1462"/>
      <c r="T11" s="1462"/>
      <c r="U11" s="1462"/>
      <c r="V11" s="1462"/>
      <c r="W11" s="198"/>
    </row>
    <row r="12" spans="1:23" ht="24.95" customHeight="1">
      <c r="A12" s="246" t="s">
        <v>497</v>
      </c>
      <c r="B12" s="198"/>
      <c r="C12" s="198"/>
      <c r="D12" s="198"/>
      <c r="E12" s="198"/>
      <c r="F12" s="198"/>
      <c r="G12" s="198"/>
      <c r="H12" s="198"/>
      <c r="I12" s="1457" t="s">
        <v>496</v>
      </c>
      <c r="J12" s="1457"/>
      <c r="K12" s="1457"/>
      <c r="L12" s="1457"/>
      <c r="M12" s="1457"/>
      <c r="N12" s="1457"/>
      <c r="O12" s="1457"/>
      <c r="P12" s="1457"/>
      <c r="Q12" s="246" t="s">
        <v>495</v>
      </c>
      <c r="R12" s="246"/>
      <c r="S12" s="198"/>
      <c r="T12" s="198"/>
      <c r="U12" s="198"/>
      <c r="V12" s="198"/>
      <c r="W12" s="198"/>
    </row>
    <row r="13" spans="1:23" ht="24.95" customHeight="1">
      <c r="A13" s="1457" t="s">
        <v>494</v>
      </c>
      <c r="B13" s="1457"/>
      <c r="C13" s="1457"/>
      <c r="D13" s="1457"/>
      <c r="E13" s="1457"/>
      <c r="F13" s="1457"/>
      <c r="G13" s="1457"/>
      <c r="H13" s="1457"/>
      <c r="J13" s="246"/>
      <c r="K13" s="246"/>
      <c r="L13" s="1465" t="s">
        <v>130</v>
      </c>
      <c r="M13" s="1465"/>
      <c r="N13" s="1465"/>
      <c r="O13" s="1465"/>
      <c r="Q13" s="248"/>
      <c r="R13" s="248"/>
      <c r="S13" s="1464"/>
      <c r="T13" s="1464"/>
      <c r="U13" s="1464"/>
      <c r="V13" s="1464"/>
      <c r="W13" s="1464"/>
    </row>
    <row r="14" spans="1:23" ht="24.95" customHeight="1">
      <c r="C14" s="133" t="s">
        <v>493</v>
      </c>
    </row>
    <row r="15" spans="1:23" ht="24.95" customHeight="1">
      <c r="A15" s="133" t="s">
        <v>492</v>
      </c>
    </row>
    <row r="16" spans="1:23" ht="24.95" customHeight="1">
      <c r="D16" s="133" t="s">
        <v>491</v>
      </c>
    </row>
    <row r="17" spans="1:23" ht="24.95" customHeight="1">
      <c r="D17" s="133" t="s">
        <v>490</v>
      </c>
    </row>
    <row r="18" spans="1:23" ht="24.95" customHeight="1">
      <c r="D18" s="1463" t="s">
        <v>489</v>
      </c>
      <c r="E18" s="1463"/>
      <c r="F18" s="1463"/>
      <c r="G18" s="1463"/>
      <c r="H18" s="1463"/>
      <c r="I18" s="1463"/>
      <c r="J18" s="1463"/>
      <c r="K18" s="1463"/>
      <c r="L18" s="1463"/>
      <c r="M18" s="1463"/>
      <c r="N18" s="1463"/>
      <c r="O18" s="1463"/>
      <c r="P18" s="133" t="s">
        <v>488</v>
      </c>
      <c r="R18" s="198"/>
      <c r="S18" s="198"/>
      <c r="T18" s="198"/>
      <c r="U18" s="198"/>
      <c r="V18" s="198"/>
      <c r="W18" s="198"/>
    </row>
    <row r="19" spans="1:23" ht="24.95" customHeight="1">
      <c r="D19" s="133" t="s">
        <v>487</v>
      </c>
      <c r="L19" s="133" t="s">
        <v>479</v>
      </c>
      <c r="Q19" s="198"/>
      <c r="R19" s="198"/>
      <c r="S19" s="198"/>
      <c r="T19" s="198"/>
      <c r="U19" s="198"/>
      <c r="V19" s="198"/>
      <c r="W19" s="198"/>
    </row>
    <row r="20" spans="1:23" ht="24.95" customHeight="1">
      <c r="D20" s="133" t="s">
        <v>486</v>
      </c>
      <c r="F20" s="198"/>
      <c r="G20" s="198"/>
      <c r="H20" s="198"/>
      <c r="I20" s="198"/>
      <c r="J20" s="198"/>
      <c r="K20" s="198"/>
      <c r="Q20" s="198"/>
      <c r="R20" s="198"/>
      <c r="S20" s="198"/>
      <c r="T20" s="198"/>
      <c r="U20" s="198"/>
      <c r="V20" s="198"/>
      <c r="W20" s="198"/>
    </row>
    <row r="21" spans="1:23" ht="24.95" customHeight="1">
      <c r="D21" s="133" t="s">
        <v>485</v>
      </c>
      <c r="H21" s="198"/>
      <c r="I21" s="198"/>
      <c r="J21" s="198"/>
      <c r="K21" s="198"/>
      <c r="L21" s="198"/>
      <c r="M21" s="198"/>
      <c r="N21" s="198"/>
      <c r="O21" s="198"/>
      <c r="P21" s="133" t="s">
        <v>484</v>
      </c>
      <c r="R21" s="198"/>
      <c r="S21" s="198"/>
      <c r="T21" s="198"/>
      <c r="U21" s="198"/>
      <c r="V21" s="198"/>
      <c r="W21" s="198"/>
    </row>
    <row r="22" spans="1:23" ht="24.95" customHeight="1">
      <c r="D22" s="133" t="s">
        <v>483</v>
      </c>
      <c r="F22" s="198"/>
      <c r="G22" s="198"/>
      <c r="H22" s="198"/>
      <c r="I22" s="198"/>
      <c r="J22" s="198"/>
      <c r="K22" s="198"/>
      <c r="L22" s="133" t="s">
        <v>479</v>
      </c>
      <c r="Q22" s="198"/>
      <c r="R22" s="198"/>
      <c r="S22" s="198"/>
      <c r="T22" s="198"/>
      <c r="U22" s="198"/>
      <c r="V22" s="198"/>
      <c r="W22" s="198"/>
    </row>
    <row r="23" spans="1:23" ht="24.95" customHeight="1">
      <c r="D23" s="1457" t="s">
        <v>482</v>
      </c>
      <c r="E23" s="1457"/>
      <c r="F23" s="1457"/>
      <c r="G23" s="1457"/>
      <c r="H23" s="1457"/>
      <c r="I23" s="1457"/>
      <c r="J23" s="1457"/>
      <c r="K23" s="1457"/>
      <c r="L23" s="1457"/>
      <c r="M23" s="1457"/>
      <c r="N23" s="1457"/>
      <c r="O23" s="1457"/>
      <c r="P23" s="1457"/>
      <c r="Q23" s="1462" t="s">
        <v>481</v>
      </c>
      <c r="R23" s="1462"/>
      <c r="S23" s="1462"/>
      <c r="T23" s="1462"/>
      <c r="U23" s="1462"/>
      <c r="V23" s="1462"/>
    </row>
    <row r="24" spans="1:23" ht="24.95" customHeight="1">
      <c r="D24" s="133" t="s">
        <v>480</v>
      </c>
      <c r="F24" s="247"/>
      <c r="G24" s="247"/>
      <c r="H24" s="247"/>
      <c r="I24" s="247"/>
      <c r="J24" s="247"/>
      <c r="K24" s="247"/>
      <c r="L24" s="133" t="s">
        <v>479</v>
      </c>
      <c r="Q24" s="198"/>
      <c r="R24" s="198"/>
      <c r="S24" s="198"/>
      <c r="T24" s="198"/>
      <c r="U24" s="198"/>
      <c r="V24" s="198"/>
      <c r="W24" s="198"/>
    </row>
    <row r="25" spans="1:23" ht="24.95" customHeight="1">
      <c r="A25" s="246" t="s">
        <v>478</v>
      </c>
      <c r="B25" s="246"/>
      <c r="C25" s="198"/>
      <c r="D25" s="198"/>
      <c r="E25" s="198"/>
      <c r="F25" s="198"/>
      <c r="G25" s="198"/>
      <c r="H25" s="198"/>
      <c r="I25" s="247"/>
      <c r="J25" s="247"/>
      <c r="K25" s="247"/>
      <c r="L25" s="247"/>
      <c r="M25" s="247"/>
      <c r="N25" s="198"/>
      <c r="O25" s="198"/>
      <c r="P25" s="198"/>
      <c r="Q25" s="198"/>
      <c r="R25" s="198"/>
      <c r="S25" s="198"/>
      <c r="T25" s="198"/>
      <c r="U25" s="198"/>
      <c r="V25" s="198"/>
      <c r="W25" s="198"/>
    </row>
    <row r="26" spans="1:23" ht="24.95" customHeight="1">
      <c r="A26" s="133" t="s">
        <v>477</v>
      </c>
      <c r="C26" s="246"/>
      <c r="D26" s="246"/>
      <c r="E26" s="246"/>
      <c r="F26" s="246"/>
      <c r="G26" s="246"/>
      <c r="H26" s="246"/>
      <c r="I26" s="246"/>
    </row>
    <row r="27" spans="1:23" ht="24.95" customHeight="1">
      <c r="D27" s="133" t="s">
        <v>476</v>
      </c>
      <c r="O27" s="198"/>
      <c r="P27" s="198"/>
      <c r="Q27" s="198"/>
      <c r="R27" s="198"/>
      <c r="S27" s="198"/>
      <c r="T27" s="198"/>
      <c r="U27" s="198"/>
      <c r="V27" s="198"/>
      <c r="W27" s="198"/>
    </row>
    <row r="28" spans="1:23" ht="24.95" customHeight="1">
      <c r="B28"/>
      <c r="D28" s="133" t="s">
        <v>475</v>
      </c>
      <c r="N28" s="198"/>
      <c r="O28" s="198"/>
      <c r="P28" s="198"/>
      <c r="Q28" s="198"/>
      <c r="R28" s="198"/>
      <c r="S28" s="198"/>
      <c r="T28" s="198"/>
      <c r="U28" s="198"/>
      <c r="V28" s="198"/>
      <c r="W28" s="198"/>
    </row>
    <row r="30" spans="1:23" ht="18" customHeight="1"/>
    <row r="31" spans="1:23" ht="24.95" customHeight="1">
      <c r="L31" s="133" t="s">
        <v>474</v>
      </c>
      <c r="O31" s="198"/>
      <c r="P31" s="198"/>
      <c r="Q31" s="198"/>
      <c r="R31" s="198"/>
      <c r="S31" s="133" t="s">
        <v>473</v>
      </c>
      <c r="T31" s="198"/>
    </row>
    <row r="32" spans="1:23" ht="24.95" customHeight="1">
      <c r="K32" s="1465" t="s">
        <v>472</v>
      </c>
      <c r="L32" s="1465"/>
      <c r="M32" s="1465"/>
      <c r="N32" s="1465"/>
      <c r="O32" s="1465"/>
      <c r="P32" s="1465"/>
      <c r="Q32" s="1465"/>
      <c r="R32" s="1465"/>
      <c r="S32" s="1465"/>
      <c r="T32" s="1465"/>
    </row>
    <row r="34" spans="1:12" ht="24.95" customHeight="1">
      <c r="A34" s="133" t="s">
        <v>471</v>
      </c>
    </row>
    <row r="35" spans="1:12" ht="24.95" customHeight="1">
      <c r="A35" s="133" t="s">
        <v>185</v>
      </c>
      <c r="C35" s="1463" t="s">
        <v>470</v>
      </c>
      <c r="D35" s="1463"/>
      <c r="E35" s="1463"/>
      <c r="F35" s="1463"/>
      <c r="G35" s="1463"/>
      <c r="H35" s="1463"/>
      <c r="I35" s="1463"/>
      <c r="J35" s="1463"/>
      <c r="K35" s="1463"/>
      <c r="L35" s="1463"/>
    </row>
    <row r="36" spans="1:12" ht="24.95" customHeight="1">
      <c r="H36" s="246"/>
    </row>
    <row r="38" spans="1:12" ht="24.95" customHeight="1">
      <c r="H38" s="133" t="s">
        <v>130</v>
      </c>
    </row>
  </sheetData>
  <mergeCells count="21">
    <mergeCell ref="S13:W13"/>
    <mergeCell ref="C35:L35"/>
    <mergeCell ref="B6:H6"/>
    <mergeCell ref="U9:W9"/>
    <mergeCell ref="A13:H13"/>
    <mergeCell ref="A9:E9"/>
    <mergeCell ref="L13:O13"/>
    <mergeCell ref="D18:O18"/>
    <mergeCell ref="Q23:V23"/>
    <mergeCell ref="D23:P23"/>
    <mergeCell ref="K32:T32"/>
    <mergeCell ref="M5:V5"/>
    <mergeCell ref="I12:P12"/>
    <mergeCell ref="A1:F1"/>
    <mergeCell ref="A3:W3"/>
    <mergeCell ref="A4:W4"/>
    <mergeCell ref="M8:V8"/>
    <mergeCell ref="A10:I10"/>
    <mergeCell ref="A11:D11"/>
    <mergeCell ref="K11:P11"/>
    <mergeCell ref="Q11:V11"/>
  </mergeCells>
  <dataValidations count="1">
    <dataValidation type="list" allowBlank="1" showInputMessage="1" showErrorMessage="1" sqref="E8" xr:uid="{00000000-0002-0000-0000-000000000000}">
      <formula1>"นาย, นาง, นางสาว, ว่าที่ รต.,ว่าที่ รต.หญิง"</formula1>
    </dataValidation>
  </dataValidations>
  <pageMargins left="0.74803149606299213" right="0.35433070866141736" top="0.39370078740157483" bottom="0.31496062992125984" header="0.31496062992125984" footer="0.31496062992125984"/>
  <pageSetup paperSize="9" scale="9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C2490-E6B9-4347-B1B9-8822AAE48662}">
  <sheetPr codeName="Sheet34">
    <pageSetUpPr fitToPage="1"/>
  </sheetPr>
  <dimension ref="A1:S49"/>
  <sheetViews>
    <sheetView showGridLines="0" view="pageBreakPreview" zoomScale="85" zoomScaleNormal="85" zoomScaleSheetLayoutView="85" workbookViewId="0">
      <selection activeCell="V13" sqref="A1:XFD1048576"/>
    </sheetView>
  </sheetViews>
  <sheetFormatPr defaultColWidth="7.75" defaultRowHeight="20.25"/>
  <cols>
    <col min="1" max="1" width="6.875" style="170" customWidth="1"/>
    <col min="2" max="2" width="3.125" style="170" customWidth="1"/>
    <col min="3" max="3" width="9.125" style="170" customWidth="1"/>
    <col min="4" max="4" width="7.5" style="170" customWidth="1"/>
    <col min="5" max="5" width="22" style="170" bestFit="1" customWidth="1"/>
    <col min="6" max="6" width="24.875" style="172" customWidth="1"/>
    <col min="7" max="7" width="8.375" style="170" customWidth="1"/>
    <col min="8" max="8" width="6.875" style="170" customWidth="1"/>
    <col min="9" max="9" width="2.875" style="170" bestFit="1" customWidth="1"/>
    <col min="10" max="10" width="10.75" style="170" customWidth="1"/>
    <col min="11" max="11" width="7.375" style="170" customWidth="1"/>
    <col min="12" max="12" width="6.625" style="170" customWidth="1"/>
    <col min="13" max="13" width="7" style="170" customWidth="1"/>
    <col min="14" max="14" width="6.5" style="170" customWidth="1"/>
    <col min="15" max="15" width="6.375" style="170" customWidth="1"/>
    <col min="16" max="16" width="7.375" style="170" customWidth="1"/>
    <col min="17" max="17" width="6.75" style="170" customWidth="1"/>
    <col min="18" max="18" width="9.5" style="170" customWidth="1"/>
    <col min="19" max="19" width="8.625" style="170" customWidth="1"/>
    <col min="20" max="20" width="7.75" style="170" customWidth="1"/>
    <col min="21" max="16384" width="7.75" style="170"/>
  </cols>
  <sheetData>
    <row r="1" spans="1:19" ht="30" customHeight="1">
      <c r="A1" s="266"/>
      <c r="B1" s="266"/>
      <c r="C1" s="266" t="str">
        <f>MAIN_Setting!$D$2</f>
        <v xml:space="preserve"> ชื่อหน่วยฝึก :   สำนักงานพัฒนาฝีมือแรงงานสุรินทร์</v>
      </c>
      <c r="D1" s="266"/>
      <c r="E1" s="266"/>
      <c r="F1" s="266"/>
      <c r="G1" s="266"/>
      <c r="H1" s="266"/>
      <c r="I1" s="266"/>
      <c r="J1" s="266"/>
      <c r="K1" s="266"/>
      <c r="L1" s="266"/>
      <c r="M1" s="266"/>
      <c r="N1" s="266"/>
      <c r="O1" s="266"/>
      <c r="P1" s="266" t="s">
        <v>524</v>
      </c>
      <c r="Q1" s="266"/>
      <c r="R1" s="266"/>
      <c r="S1" s="266"/>
    </row>
    <row r="2" spans="1:19" ht="23.25">
      <c r="A2" s="1473"/>
      <c r="B2" s="1473"/>
      <c r="C2" s="181"/>
      <c r="D2" s="181"/>
      <c r="E2" s="181"/>
      <c r="F2" s="181"/>
      <c r="G2" s="268" t="s">
        <v>525</v>
      </c>
      <c r="H2" s="181"/>
      <c r="I2" s="181"/>
      <c r="J2" s="171"/>
      <c r="K2" s="180"/>
      <c r="L2" s="181"/>
      <c r="M2" s="181"/>
      <c r="N2" s="181"/>
      <c r="O2" s="181"/>
      <c r="P2" s="181"/>
      <c r="Q2" s="172"/>
      <c r="R2" s="182"/>
      <c r="S2" s="182"/>
    </row>
    <row r="3" spans="1:19">
      <c r="B3" s="180"/>
      <c r="C3" s="180"/>
      <c r="D3" s="180"/>
      <c r="E3" s="267" t="s">
        <v>527</v>
      </c>
      <c r="F3" s="272">
        <f>MAIN_Setting!$D$41</f>
        <v>2561</v>
      </c>
      <c r="G3" s="180"/>
      <c r="I3" s="181"/>
      <c r="J3" s="181"/>
      <c r="K3" s="181"/>
      <c r="L3" s="181"/>
      <c r="M3" s="181"/>
      <c r="N3" s="181"/>
      <c r="O3" s="174"/>
      <c r="R3" s="180"/>
      <c r="S3" s="180"/>
    </row>
    <row r="4" spans="1:19">
      <c r="A4" s="181"/>
      <c r="B4" s="181"/>
      <c r="C4" s="181"/>
      <c r="D4" s="181"/>
      <c r="E4" s="267" t="s">
        <v>526</v>
      </c>
      <c r="F4" s="270" t="str">
        <f>MAIN_Setting!$D$4</f>
        <v>เสริมสร้างศักยภาพและพัฒนาคุณภาพชีวิต</v>
      </c>
      <c r="G4" s="270"/>
      <c r="H4" s="270"/>
      <c r="I4" s="270"/>
      <c r="J4" s="270"/>
      <c r="K4" s="270"/>
      <c r="L4" s="272"/>
      <c r="M4" s="270"/>
      <c r="N4" s="270"/>
      <c r="O4" s="271"/>
      <c r="P4" s="271"/>
      <c r="Q4" s="271"/>
      <c r="R4" s="270"/>
      <c r="S4" s="270"/>
    </row>
    <row r="5" spans="1:19">
      <c r="A5" s="181"/>
      <c r="B5" s="181"/>
      <c r="C5" s="181"/>
      <c r="D5" s="181"/>
      <c r="E5" s="267" t="s">
        <v>528</v>
      </c>
      <c r="F5" s="270" t="str">
        <f>MAIN_Setting!$D$5</f>
        <v>เพิ่มศักยภาพผู้มีรายได้น้อยที่ลงทะเบียนสวัสดิการแห่งรัฐ เพื่อสร้างงาน สร้างอาชีพ เพิ่มรายได้ฯ</v>
      </c>
      <c r="G5" s="270"/>
      <c r="H5" s="270"/>
      <c r="I5" s="270"/>
      <c r="J5" s="270"/>
      <c r="K5" s="270"/>
      <c r="L5" s="272"/>
      <c r="M5" s="270"/>
      <c r="N5" s="270"/>
      <c r="O5" s="271"/>
      <c r="P5" s="271"/>
      <c r="Q5" s="271"/>
      <c r="R5" s="270"/>
      <c r="S5" s="270"/>
    </row>
    <row r="6" spans="1:19">
      <c r="A6" s="181"/>
      <c r="B6" s="181"/>
      <c r="C6" s="181"/>
      <c r="D6" s="181"/>
      <c r="E6" s="267" t="s">
        <v>529</v>
      </c>
      <c r="F6" s="270" t="str">
        <f>MAIN_Setting!$D$6</f>
        <v>การส่งเสริมและฝึกอาชีพหลักสูตรฝึกอาชีพเร่งด่วนช่างอเนกประสงค์ (ช่างชุมชน)</v>
      </c>
      <c r="G6" s="270"/>
      <c r="H6" s="270"/>
      <c r="I6" s="270"/>
      <c r="J6" s="270"/>
      <c r="K6" s="270"/>
      <c r="L6" s="272"/>
      <c r="M6" s="270"/>
      <c r="N6" s="270"/>
      <c r="O6" s="271"/>
      <c r="P6" s="271"/>
      <c r="Q6" s="271"/>
      <c r="R6" s="270"/>
      <c r="S6" s="270"/>
    </row>
    <row r="7" spans="1:19">
      <c r="A7" s="181"/>
      <c r="B7" s="181"/>
      <c r="C7" s="181"/>
      <c r="D7" s="181"/>
      <c r="E7" s="228" t="s">
        <v>530</v>
      </c>
      <c r="F7" s="270" t="str">
        <f>MAIN_Setting!$D$7</f>
        <v>ค่าใช้จ่ายในการส่งเสริมและฝึกอาชีพหลักสูตรฝึกอาชีพเร่งด่วนช่างอเนกประสงค์ (ช่างชุมชน)</v>
      </c>
      <c r="G7" s="270"/>
      <c r="H7" s="270"/>
      <c r="I7" s="270"/>
      <c r="J7" s="270"/>
      <c r="K7" s="270"/>
      <c r="L7" s="272"/>
      <c r="M7" s="270"/>
      <c r="N7" s="270"/>
      <c r="O7" s="271"/>
      <c r="P7" s="271"/>
      <c r="Q7" s="271"/>
      <c r="R7" s="270"/>
      <c r="S7" s="270"/>
    </row>
    <row r="8" spans="1:19">
      <c r="A8" s="181"/>
      <c r="B8" s="181"/>
      <c r="C8" s="269" t="str">
        <f>MAIN_Setting!$B$15&amp;"  "&amp;MAIN_Setting!$D$15&amp;"  "&amp;MAIN_Setting!$B$18&amp;"  "&amp;MAIN_Setting!$D$18&amp;"   "&amp;MAIN_Setting!$B$20&amp;"   "&amp;MAIN_Setting!$D$20&amp;"   "&amp;MAIN_Setting!$B$17&amp;"  "&amp;MAIN_Setting!$D$17</f>
        <v>หลักสูตร  การฝึกอาชีพเร่งด่วน   สาขาที่เปิดฝึกอบรม  ช่างอเนกประสงค์ (ช่างชุมชน)    รหัสหลักสูตร    930151011001   รุ่นที่  6</v>
      </c>
      <c r="D8" s="270"/>
      <c r="E8" s="271"/>
      <c r="F8" s="270"/>
      <c r="G8" s="270"/>
      <c r="H8" s="270"/>
      <c r="I8" s="270"/>
      <c r="J8" s="270"/>
      <c r="K8" s="270"/>
      <c r="L8" s="272"/>
      <c r="M8" s="270"/>
      <c r="N8" s="270"/>
      <c r="O8" s="271"/>
      <c r="P8" s="271"/>
      <c r="Q8" s="271"/>
      <c r="R8" s="270"/>
      <c r="S8" s="270"/>
    </row>
    <row r="9" spans="1:19">
      <c r="A9" s="181"/>
      <c r="B9" s="181"/>
      <c r="C9" s="238" t="s">
        <v>451</v>
      </c>
      <c r="D9" s="229" t="str">
        <f>"      "&amp;MAIN_Setting!$D$68</f>
        <v xml:space="preserve">      ๖ กันยายน ๒๕๖๑</v>
      </c>
      <c r="F9" s="181"/>
      <c r="G9" s="267" t="s">
        <v>452</v>
      </c>
      <c r="H9" s="181"/>
      <c r="I9" s="1475" t="str">
        <f>MAIN_Setting!$D$69</f>
        <v>๑๕ กันยายน ๒๕๖๑</v>
      </c>
      <c r="J9" s="1476"/>
      <c r="K9" s="1476"/>
      <c r="L9" s="1476"/>
      <c r="M9" s="1476"/>
      <c r="N9" s="181"/>
      <c r="O9" s="228" t="str">
        <f>MAIN_Setting!$B$8&amp;":"</f>
        <v>ระยะเวลาการฝึก:</v>
      </c>
      <c r="Q9" s="170" t="str">
        <f>"  "&amp;MAIN_Setting!$D$9</f>
        <v xml:space="preserve">  60   ชั่วโมง</v>
      </c>
      <c r="R9" s="181"/>
      <c r="S9" s="181"/>
    </row>
    <row r="10" spans="1:19" ht="10.5" customHeight="1">
      <c r="A10" s="181"/>
      <c r="B10" s="181"/>
      <c r="C10" s="181"/>
      <c r="D10" s="181"/>
      <c r="F10" s="181"/>
      <c r="G10" s="181"/>
      <c r="H10" s="181"/>
      <c r="I10" s="181"/>
      <c r="J10" s="181"/>
      <c r="K10" s="181"/>
      <c r="L10" s="235"/>
      <c r="M10" s="181"/>
      <c r="N10" s="181"/>
      <c r="R10" s="181"/>
      <c r="S10" s="181"/>
    </row>
    <row r="11" spans="1:19">
      <c r="A11" s="181"/>
      <c r="B11" s="181"/>
      <c r="C11" s="181"/>
      <c r="D11" s="181"/>
      <c r="E11" s="228" t="str">
        <f>MAIN_Setting!$B$10&amp;":"</f>
        <v>จำนวนผู้เข้ารับการฝึก:</v>
      </c>
      <c r="F11" s="235" t="str">
        <f>MAIN_Setting!$D$10&amp;"    คน "</f>
        <v xml:space="preserve">22    คน </v>
      </c>
      <c r="G11" s="181"/>
      <c r="H11" s="181"/>
      <c r="I11" s="181"/>
      <c r="J11" s="267" t="s">
        <v>531</v>
      </c>
      <c r="K11" s="181"/>
      <c r="L11" s="235"/>
      <c r="N11" s="181" t="s">
        <v>202</v>
      </c>
      <c r="R11" s="181"/>
      <c r="S11" s="181"/>
    </row>
    <row r="12" spans="1:19" ht="9.75" customHeight="1">
      <c r="B12" s="180"/>
      <c r="C12" s="180"/>
      <c r="D12" s="180"/>
      <c r="F12" s="173"/>
      <c r="G12" s="181"/>
      <c r="H12" s="181"/>
      <c r="I12" s="181"/>
      <c r="J12" s="181"/>
      <c r="K12" s="181"/>
      <c r="L12" s="181"/>
      <c r="M12" s="181"/>
      <c r="N12" s="181"/>
      <c r="P12" s="171"/>
      <c r="R12" s="180"/>
      <c r="S12" s="181"/>
    </row>
    <row r="13" spans="1:19">
      <c r="B13" s="180"/>
      <c r="C13" s="180"/>
      <c r="D13" s="180"/>
      <c r="E13" s="180"/>
      <c r="F13" s="173"/>
      <c r="G13" s="181"/>
      <c r="H13" s="181"/>
      <c r="I13" s="181"/>
      <c r="J13" s="181"/>
      <c r="K13" s="181"/>
      <c r="L13" s="181"/>
      <c r="M13" s="181"/>
      <c r="N13" s="181"/>
      <c r="P13" s="171"/>
      <c r="R13" s="180"/>
      <c r="S13" s="181"/>
    </row>
    <row r="14" spans="1:19" ht="20.25" customHeight="1">
      <c r="A14" s="1469" t="s">
        <v>45</v>
      </c>
      <c r="B14" s="1467" t="s">
        <v>49</v>
      </c>
      <c r="C14" s="1467"/>
      <c r="D14" s="1467"/>
      <c r="E14" s="1467" t="s">
        <v>332</v>
      </c>
      <c r="F14" s="1477" t="s">
        <v>26</v>
      </c>
      <c r="G14" s="1467" t="s">
        <v>532</v>
      </c>
      <c r="H14" s="1469" t="s">
        <v>48</v>
      </c>
      <c r="I14" s="1469" t="s">
        <v>533</v>
      </c>
      <c r="J14" s="1469"/>
      <c r="K14" s="1467" t="s">
        <v>534</v>
      </c>
      <c r="L14" s="1467" t="s">
        <v>538</v>
      </c>
      <c r="M14" s="1469" t="s">
        <v>47</v>
      </c>
      <c r="N14" s="1469"/>
      <c r="O14" s="1469"/>
      <c r="P14" s="1469" t="s">
        <v>535</v>
      </c>
      <c r="Q14" s="1467" t="s">
        <v>30</v>
      </c>
      <c r="R14" s="1467" t="s">
        <v>536</v>
      </c>
      <c r="S14" s="1468" t="s">
        <v>537</v>
      </c>
    </row>
    <row r="15" spans="1:19" ht="15.75" customHeight="1">
      <c r="A15" s="1469"/>
      <c r="B15" s="1467"/>
      <c r="C15" s="1467"/>
      <c r="D15" s="1467"/>
      <c r="E15" s="1467"/>
      <c r="F15" s="1477"/>
      <c r="G15" s="1467"/>
      <c r="H15" s="1469"/>
      <c r="I15" s="1469"/>
      <c r="J15" s="1469"/>
      <c r="K15" s="1467"/>
      <c r="L15" s="1467"/>
      <c r="M15" s="277" t="s">
        <v>123</v>
      </c>
      <c r="N15" s="277" t="s">
        <v>122</v>
      </c>
      <c r="O15" s="277" t="s">
        <v>357</v>
      </c>
      <c r="P15" s="1469"/>
      <c r="Q15" s="1469"/>
      <c r="R15" s="1467"/>
      <c r="S15" s="1468"/>
    </row>
    <row r="16" spans="1:19" s="175" customFormat="1">
      <c r="A16" s="278">
        <v>1</v>
      </c>
      <c r="B16" s="1474" t="str">
        <f>'01_ข้อมูลผู้เข้ารับการฝึก'!$D11</f>
        <v/>
      </c>
      <c r="C16" s="1474"/>
      <c r="D16" s="1474"/>
      <c r="E16" s="279" t="str">
        <f>'01_ข้อมูลผู้เข้ารับการฝึก'!$E11</f>
        <v/>
      </c>
      <c r="F16" s="280" t="str">
        <f>'01_ข้อมูลผู้เข้ารับการฝึก'!$C11</f>
        <v/>
      </c>
      <c r="G16" s="280"/>
      <c r="H16" s="280"/>
      <c r="I16" s="1470" t="str">
        <f>'01_ข้อมูลผู้เข้ารับการฝึก'!G11</f>
        <v/>
      </c>
      <c r="J16" s="1470"/>
      <c r="K16" s="278">
        <v>18</v>
      </c>
      <c r="L16" s="278" t="str">
        <f>IF($K16&gt;=14,"ผ","มผ")</f>
        <v>ผ</v>
      </c>
      <c r="M16" s="280"/>
      <c r="N16" s="280"/>
      <c r="O16" s="281"/>
      <c r="P16" s="282"/>
      <c r="Q16" s="218"/>
      <c r="R16" s="218"/>
      <c r="S16" s="218"/>
    </row>
    <row r="17" spans="1:19">
      <c r="A17" s="283">
        <v>2</v>
      </c>
      <c r="B17" s="1472" t="str">
        <f>'01_ข้อมูลผู้เข้ารับการฝึก'!$D12</f>
        <v/>
      </c>
      <c r="C17" s="1472"/>
      <c r="D17" s="1472"/>
      <c r="E17" s="284" t="str">
        <f>'01_ข้อมูลผู้เข้ารับการฝึก'!$E12</f>
        <v/>
      </c>
      <c r="F17" s="285" t="str">
        <f>'01_ข้อมูลผู้เข้ารับการฝึก'!$C12</f>
        <v/>
      </c>
      <c r="G17" s="285"/>
      <c r="H17" s="285"/>
      <c r="I17" s="1466" t="str">
        <f>'01_ข้อมูลผู้เข้ารับการฝึก'!G12</f>
        <v/>
      </c>
      <c r="J17" s="1466"/>
      <c r="K17" s="283">
        <v>18</v>
      </c>
      <c r="L17" s="283" t="str">
        <f t="shared" ref="L17:L40" si="0">IF($K17&gt;=14,"ผ","มผ")</f>
        <v>ผ</v>
      </c>
      <c r="M17" s="285"/>
      <c r="N17" s="285"/>
      <c r="O17" s="286"/>
      <c r="P17" s="287"/>
      <c r="Q17" s="219"/>
      <c r="R17" s="219"/>
      <c r="S17" s="219"/>
    </row>
    <row r="18" spans="1:19">
      <c r="A18" s="283">
        <v>3</v>
      </c>
      <c r="B18" s="1472" t="str">
        <f>'01_ข้อมูลผู้เข้ารับการฝึก'!$D13</f>
        <v/>
      </c>
      <c r="C18" s="1472"/>
      <c r="D18" s="1472"/>
      <c r="E18" s="284" t="str">
        <f>'01_ข้อมูลผู้เข้ารับการฝึก'!$E13</f>
        <v/>
      </c>
      <c r="F18" s="285" t="str">
        <f>'01_ข้อมูลผู้เข้ารับการฝึก'!$C13</f>
        <v/>
      </c>
      <c r="G18" s="285"/>
      <c r="H18" s="285"/>
      <c r="I18" s="1466" t="str">
        <f>'01_ข้อมูลผู้เข้ารับการฝึก'!G13</f>
        <v/>
      </c>
      <c r="J18" s="1466"/>
      <c r="K18" s="283">
        <v>18</v>
      </c>
      <c r="L18" s="283" t="str">
        <f t="shared" si="0"/>
        <v>ผ</v>
      </c>
      <c r="M18" s="285"/>
      <c r="N18" s="285"/>
      <c r="O18" s="286"/>
      <c r="P18" s="287"/>
      <c r="Q18" s="219"/>
      <c r="R18" s="219"/>
      <c r="S18" s="219"/>
    </row>
    <row r="19" spans="1:19">
      <c r="A19" s="283">
        <v>4</v>
      </c>
      <c r="B19" s="1472" t="str">
        <f>'01_ข้อมูลผู้เข้ารับการฝึก'!$D14</f>
        <v/>
      </c>
      <c r="C19" s="1472"/>
      <c r="D19" s="1472"/>
      <c r="E19" s="284" t="str">
        <f>'01_ข้อมูลผู้เข้ารับการฝึก'!$E14</f>
        <v/>
      </c>
      <c r="F19" s="285" t="str">
        <f>'01_ข้อมูลผู้เข้ารับการฝึก'!$C14</f>
        <v/>
      </c>
      <c r="G19" s="285"/>
      <c r="H19" s="285"/>
      <c r="I19" s="1466" t="str">
        <f>'01_ข้อมูลผู้เข้ารับการฝึก'!G14</f>
        <v/>
      </c>
      <c r="J19" s="1466"/>
      <c r="K19" s="283">
        <v>18</v>
      </c>
      <c r="L19" s="283" t="str">
        <f t="shared" si="0"/>
        <v>ผ</v>
      </c>
      <c r="M19" s="285"/>
      <c r="N19" s="285"/>
      <c r="O19" s="286"/>
      <c r="P19" s="287"/>
      <c r="Q19" s="219"/>
      <c r="R19" s="219"/>
      <c r="S19" s="219"/>
    </row>
    <row r="20" spans="1:19">
      <c r="A20" s="283">
        <v>5</v>
      </c>
      <c r="B20" s="1472" t="str">
        <f>'01_ข้อมูลผู้เข้ารับการฝึก'!$D15</f>
        <v/>
      </c>
      <c r="C20" s="1472"/>
      <c r="D20" s="1472"/>
      <c r="E20" s="284" t="str">
        <f>'01_ข้อมูลผู้เข้ารับการฝึก'!$E15</f>
        <v/>
      </c>
      <c r="F20" s="285" t="str">
        <f>'01_ข้อมูลผู้เข้ารับการฝึก'!$C15</f>
        <v/>
      </c>
      <c r="G20" s="285"/>
      <c r="H20" s="285"/>
      <c r="I20" s="1466" t="str">
        <f>'01_ข้อมูลผู้เข้ารับการฝึก'!G15</f>
        <v/>
      </c>
      <c r="J20" s="1466"/>
      <c r="K20" s="283">
        <v>18</v>
      </c>
      <c r="L20" s="283" t="str">
        <f t="shared" si="0"/>
        <v>ผ</v>
      </c>
      <c r="M20" s="285"/>
      <c r="N20" s="285"/>
      <c r="O20" s="286"/>
      <c r="P20" s="287"/>
      <c r="Q20" s="219"/>
      <c r="R20" s="219"/>
      <c r="S20" s="219"/>
    </row>
    <row r="21" spans="1:19">
      <c r="A21" s="283">
        <v>6</v>
      </c>
      <c r="B21" s="1472" t="str">
        <f>'01_ข้อมูลผู้เข้ารับการฝึก'!$D16</f>
        <v/>
      </c>
      <c r="C21" s="1472"/>
      <c r="D21" s="1472"/>
      <c r="E21" s="284" t="str">
        <f>'01_ข้อมูลผู้เข้ารับการฝึก'!$E16</f>
        <v/>
      </c>
      <c r="F21" s="285" t="str">
        <f>'01_ข้อมูลผู้เข้ารับการฝึก'!$C16</f>
        <v/>
      </c>
      <c r="G21" s="285"/>
      <c r="H21" s="285"/>
      <c r="I21" s="1466" t="str">
        <f>'01_ข้อมูลผู้เข้ารับการฝึก'!G16</f>
        <v/>
      </c>
      <c r="J21" s="1466"/>
      <c r="K21" s="283">
        <v>18</v>
      </c>
      <c r="L21" s="283" t="str">
        <f t="shared" si="0"/>
        <v>ผ</v>
      </c>
      <c r="M21" s="285"/>
      <c r="N21" s="285"/>
      <c r="O21" s="286"/>
      <c r="P21" s="287"/>
      <c r="Q21" s="219"/>
      <c r="R21" s="219"/>
      <c r="S21" s="219"/>
    </row>
    <row r="22" spans="1:19">
      <c r="A22" s="283">
        <v>7</v>
      </c>
      <c r="B22" s="1472" t="str">
        <f>'01_ข้อมูลผู้เข้ารับการฝึก'!$D17</f>
        <v/>
      </c>
      <c r="C22" s="1472"/>
      <c r="D22" s="1472"/>
      <c r="E22" s="284" t="str">
        <f>'01_ข้อมูลผู้เข้ารับการฝึก'!$E17</f>
        <v/>
      </c>
      <c r="F22" s="285" t="str">
        <f>'01_ข้อมูลผู้เข้ารับการฝึก'!$C17</f>
        <v/>
      </c>
      <c r="G22" s="285"/>
      <c r="H22" s="285"/>
      <c r="I22" s="1466" t="str">
        <f>'01_ข้อมูลผู้เข้ารับการฝึก'!G17</f>
        <v/>
      </c>
      <c r="J22" s="1466"/>
      <c r="K22" s="283">
        <v>18</v>
      </c>
      <c r="L22" s="283" t="str">
        <f t="shared" si="0"/>
        <v>ผ</v>
      </c>
      <c r="M22" s="285"/>
      <c r="N22" s="285"/>
      <c r="O22" s="286"/>
      <c r="P22" s="287"/>
      <c r="Q22" s="219"/>
      <c r="R22" s="219"/>
      <c r="S22" s="219"/>
    </row>
    <row r="23" spans="1:19">
      <c r="A23" s="283">
        <v>8</v>
      </c>
      <c r="B23" s="1472" t="str">
        <f>'01_ข้อมูลผู้เข้ารับการฝึก'!$D18</f>
        <v/>
      </c>
      <c r="C23" s="1472"/>
      <c r="D23" s="1472"/>
      <c r="E23" s="284" t="str">
        <f>'01_ข้อมูลผู้เข้ารับการฝึก'!$E18</f>
        <v/>
      </c>
      <c r="F23" s="285" t="str">
        <f>'01_ข้อมูลผู้เข้ารับการฝึก'!$C18</f>
        <v/>
      </c>
      <c r="G23" s="285"/>
      <c r="H23" s="285"/>
      <c r="I23" s="1466" t="str">
        <f>'01_ข้อมูลผู้เข้ารับการฝึก'!G18</f>
        <v/>
      </c>
      <c r="J23" s="1466"/>
      <c r="K23" s="283">
        <v>18</v>
      </c>
      <c r="L23" s="283" t="str">
        <f t="shared" si="0"/>
        <v>ผ</v>
      </c>
      <c r="M23" s="285"/>
      <c r="N23" s="285"/>
      <c r="O23" s="286"/>
      <c r="P23" s="287"/>
      <c r="Q23" s="219"/>
      <c r="R23" s="219"/>
      <c r="S23" s="219"/>
    </row>
    <row r="24" spans="1:19">
      <c r="A24" s="283">
        <v>9</v>
      </c>
      <c r="B24" s="1472" t="str">
        <f>'01_ข้อมูลผู้เข้ารับการฝึก'!$D19</f>
        <v/>
      </c>
      <c r="C24" s="1472"/>
      <c r="D24" s="1472"/>
      <c r="E24" s="284" t="str">
        <f>'01_ข้อมูลผู้เข้ารับการฝึก'!$E19</f>
        <v/>
      </c>
      <c r="F24" s="285" t="str">
        <f>'01_ข้อมูลผู้เข้ารับการฝึก'!$C19</f>
        <v/>
      </c>
      <c r="G24" s="285"/>
      <c r="H24" s="285"/>
      <c r="I24" s="1466" t="str">
        <f>'01_ข้อมูลผู้เข้ารับการฝึก'!G19</f>
        <v/>
      </c>
      <c r="J24" s="1466"/>
      <c r="K24" s="283">
        <v>18</v>
      </c>
      <c r="L24" s="283" t="str">
        <f t="shared" si="0"/>
        <v>ผ</v>
      </c>
      <c r="M24" s="285"/>
      <c r="N24" s="285"/>
      <c r="O24" s="286"/>
      <c r="P24" s="287"/>
      <c r="Q24" s="219"/>
      <c r="R24" s="219"/>
      <c r="S24" s="219"/>
    </row>
    <row r="25" spans="1:19">
      <c r="A25" s="283">
        <v>10</v>
      </c>
      <c r="B25" s="1472" t="str">
        <f>'01_ข้อมูลผู้เข้ารับการฝึก'!$D20</f>
        <v/>
      </c>
      <c r="C25" s="1472"/>
      <c r="D25" s="1472"/>
      <c r="E25" s="284" t="str">
        <f>'01_ข้อมูลผู้เข้ารับการฝึก'!$E20</f>
        <v/>
      </c>
      <c r="F25" s="285" t="str">
        <f>'01_ข้อมูลผู้เข้ารับการฝึก'!$C20</f>
        <v/>
      </c>
      <c r="G25" s="285"/>
      <c r="H25" s="285"/>
      <c r="I25" s="1466" t="str">
        <f>'01_ข้อมูลผู้เข้ารับการฝึก'!G20</f>
        <v/>
      </c>
      <c r="J25" s="1466"/>
      <c r="K25" s="283">
        <v>18</v>
      </c>
      <c r="L25" s="283" t="str">
        <f t="shared" si="0"/>
        <v>ผ</v>
      </c>
      <c r="M25" s="285"/>
      <c r="N25" s="285"/>
      <c r="O25" s="286"/>
      <c r="P25" s="287"/>
      <c r="Q25" s="219"/>
      <c r="R25" s="219"/>
      <c r="S25" s="219"/>
    </row>
    <row r="26" spans="1:19">
      <c r="A26" s="283">
        <v>11</v>
      </c>
      <c r="B26" s="1472" t="str">
        <f>'01_ข้อมูลผู้เข้ารับการฝึก'!$D21</f>
        <v/>
      </c>
      <c r="C26" s="1472"/>
      <c r="D26" s="1472"/>
      <c r="E26" s="284" t="str">
        <f>'01_ข้อมูลผู้เข้ารับการฝึก'!$E21</f>
        <v/>
      </c>
      <c r="F26" s="285" t="str">
        <f>'01_ข้อมูลผู้เข้ารับการฝึก'!$C21</f>
        <v/>
      </c>
      <c r="G26" s="285"/>
      <c r="H26" s="285"/>
      <c r="I26" s="1466" t="str">
        <f>'01_ข้อมูลผู้เข้ารับการฝึก'!G21</f>
        <v/>
      </c>
      <c r="J26" s="1466"/>
      <c r="K26" s="283">
        <v>18</v>
      </c>
      <c r="L26" s="283" t="str">
        <f t="shared" si="0"/>
        <v>ผ</v>
      </c>
      <c r="M26" s="285"/>
      <c r="N26" s="285"/>
      <c r="O26" s="286"/>
      <c r="P26" s="287"/>
      <c r="Q26" s="219"/>
      <c r="R26" s="219"/>
      <c r="S26" s="219"/>
    </row>
    <row r="27" spans="1:19">
      <c r="A27" s="283">
        <v>12</v>
      </c>
      <c r="B27" s="1472" t="str">
        <f>'01_ข้อมูลผู้เข้ารับการฝึก'!$D22</f>
        <v/>
      </c>
      <c r="C27" s="1472"/>
      <c r="D27" s="1472"/>
      <c r="E27" s="284" t="str">
        <f>'01_ข้อมูลผู้เข้ารับการฝึก'!$E22</f>
        <v/>
      </c>
      <c r="F27" s="285" t="str">
        <f>'01_ข้อมูลผู้เข้ารับการฝึก'!$C22</f>
        <v/>
      </c>
      <c r="G27" s="285"/>
      <c r="H27" s="285"/>
      <c r="I27" s="1466" t="str">
        <f>'01_ข้อมูลผู้เข้ารับการฝึก'!G22</f>
        <v/>
      </c>
      <c r="J27" s="1466"/>
      <c r="K27" s="283">
        <v>18</v>
      </c>
      <c r="L27" s="283" t="str">
        <f t="shared" si="0"/>
        <v>ผ</v>
      </c>
      <c r="M27" s="285"/>
      <c r="N27" s="285"/>
      <c r="O27" s="286"/>
      <c r="P27" s="287"/>
      <c r="Q27" s="219"/>
      <c r="R27" s="219"/>
      <c r="S27" s="219"/>
    </row>
    <row r="28" spans="1:19">
      <c r="A28" s="283">
        <v>13</v>
      </c>
      <c r="B28" s="1472" t="str">
        <f>'01_ข้อมูลผู้เข้ารับการฝึก'!$D23</f>
        <v/>
      </c>
      <c r="C28" s="1472"/>
      <c r="D28" s="1472"/>
      <c r="E28" s="284" t="str">
        <f>'01_ข้อมูลผู้เข้ารับการฝึก'!$E23</f>
        <v/>
      </c>
      <c r="F28" s="285" t="str">
        <f>'01_ข้อมูลผู้เข้ารับการฝึก'!$C23</f>
        <v/>
      </c>
      <c r="G28" s="285"/>
      <c r="H28" s="285"/>
      <c r="I28" s="1466" t="str">
        <f>'01_ข้อมูลผู้เข้ารับการฝึก'!G23</f>
        <v/>
      </c>
      <c r="J28" s="1466"/>
      <c r="K28" s="283">
        <v>18</v>
      </c>
      <c r="L28" s="283" t="str">
        <f t="shared" si="0"/>
        <v>ผ</v>
      </c>
      <c r="M28" s="285"/>
      <c r="N28" s="285"/>
      <c r="O28" s="286"/>
      <c r="P28" s="287"/>
      <c r="Q28" s="219"/>
      <c r="R28" s="219"/>
      <c r="S28" s="219"/>
    </row>
    <row r="29" spans="1:19">
      <c r="A29" s="283">
        <v>14</v>
      </c>
      <c r="B29" s="1472" t="str">
        <f>'01_ข้อมูลผู้เข้ารับการฝึก'!$D24</f>
        <v/>
      </c>
      <c r="C29" s="1472"/>
      <c r="D29" s="1472"/>
      <c r="E29" s="284" t="str">
        <f>'01_ข้อมูลผู้เข้ารับการฝึก'!$E24</f>
        <v/>
      </c>
      <c r="F29" s="285" t="str">
        <f>'01_ข้อมูลผู้เข้ารับการฝึก'!$C24</f>
        <v/>
      </c>
      <c r="G29" s="285"/>
      <c r="H29" s="285"/>
      <c r="I29" s="1466" t="str">
        <f>'01_ข้อมูลผู้เข้ารับการฝึก'!G24</f>
        <v/>
      </c>
      <c r="J29" s="1466"/>
      <c r="K29" s="283">
        <v>18</v>
      </c>
      <c r="L29" s="283" t="str">
        <f t="shared" si="0"/>
        <v>ผ</v>
      </c>
      <c r="M29" s="285"/>
      <c r="N29" s="285"/>
      <c r="O29" s="286"/>
      <c r="P29" s="287"/>
      <c r="Q29" s="219"/>
      <c r="R29" s="219"/>
      <c r="S29" s="219"/>
    </row>
    <row r="30" spans="1:19">
      <c r="A30" s="283">
        <v>15</v>
      </c>
      <c r="B30" s="1472" t="str">
        <f>'01_ข้อมูลผู้เข้ารับการฝึก'!$D25</f>
        <v/>
      </c>
      <c r="C30" s="1472"/>
      <c r="D30" s="1472"/>
      <c r="E30" s="284" t="str">
        <f>'01_ข้อมูลผู้เข้ารับการฝึก'!$E25</f>
        <v/>
      </c>
      <c r="F30" s="285" t="str">
        <f>'01_ข้อมูลผู้เข้ารับการฝึก'!$C25</f>
        <v/>
      </c>
      <c r="G30" s="285"/>
      <c r="H30" s="285"/>
      <c r="I30" s="1466" t="str">
        <f>'01_ข้อมูลผู้เข้ารับการฝึก'!G25</f>
        <v/>
      </c>
      <c r="J30" s="1466"/>
      <c r="K30" s="283">
        <v>18</v>
      </c>
      <c r="L30" s="283" t="str">
        <f t="shared" si="0"/>
        <v>ผ</v>
      </c>
      <c r="M30" s="285"/>
      <c r="N30" s="285"/>
      <c r="O30" s="286"/>
      <c r="P30" s="287"/>
      <c r="Q30" s="219"/>
      <c r="R30" s="219"/>
      <c r="S30" s="219"/>
    </row>
    <row r="31" spans="1:19">
      <c r="A31" s="283">
        <v>16</v>
      </c>
      <c r="B31" s="1472" t="str">
        <f>'01_ข้อมูลผู้เข้ารับการฝึก'!$D26</f>
        <v/>
      </c>
      <c r="C31" s="1472"/>
      <c r="D31" s="1472"/>
      <c r="E31" s="284" t="str">
        <f>'01_ข้อมูลผู้เข้ารับการฝึก'!$E26</f>
        <v/>
      </c>
      <c r="F31" s="285" t="str">
        <f>'01_ข้อมูลผู้เข้ารับการฝึก'!$C26</f>
        <v/>
      </c>
      <c r="G31" s="285"/>
      <c r="H31" s="285"/>
      <c r="I31" s="1466" t="str">
        <f>'01_ข้อมูลผู้เข้ารับการฝึก'!G26</f>
        <v/>
      </c>
      <c r="J31" s="1466"/>
      <c r="K31" s="283">
        <v>18</v>
      </c>
      <c r="L31" s="283" t="str">
        <f t="shared" si="0"/>
        <v>ผ</v>
      </c>
      <c r="M31" s="285"/>
      <c r="N31" s="285"/>
      <c r="O31" s="286"/>
      <c r="P31" s="287"/>
      <c r="Q31" s="219"/>
      <c r="R31" s="219"/>
      <c r="S31" s="219"/>
    </row>
    <row r="32" spans="1:19">
      <c r="A32" s="283">
        <v>17</v>
      </c>
      <c r="B32" s="1472" t="str">
        <f>'01_ข้อมูลผู้เข้ารับการฝึก'!$D27</f>
        <v/>
      </c>
      <c r="C32" s="1472"/>
      <c r="D32" s="1472"/>
      <c r="E32" s="284" t="str">
        <f>'01_ข้อมูลผู้เข้ารับการฝึก'!$E27</f>
        <v/>
      </c>
      <c r="F32" s="285" t="str">
        <f>'01_ข้อมูลผู้เข้ารับการฝึก'!$C27</f>
        <v/>
      </c>
      <c r="G32" s="285"/>
      <c r="H32" s="285"/>
      <c r="I32" s="1466" t="str">
        <f>'01_ข้อมูลผู้เข้ารับการฝึก'!G27</f>
        <v/>
      </c>
      <c r="J32" s="1466"/>
      <c r="K32" s="283">
        <v>18</v>
      </c>
      <c r="L32" s="283" t="str">
        <f t="shared" si="0"/>
        <v>ผ</v>
      </c>
      <c r="M32" s="285"/>
      <c r="N32" s="285"/>
      <c r="O32" s="286"/>
      <c r="P32" s="287"/>
      <c r="Q32" s="219"/>
      <c r="R32" s="219"/>
      <c r="S32" s="219"/>
    </row>
    <row r="33" spans="1:19">
      <c r="A33" s="283">
        <v>18</v>
      </c>
      <c r="B33" s="1472" t="str">
        <f>'01_ข้อมูลผู้เข้ารับการฝึก'!$D28</f>
        <v/>
      </c>
      <c r="C33" s="1472"/>
      <c r="D33" s="1472"/>
      <c r="E33" s="284" t="str">
        <f>'01_ข้อมูลผู้เข้ารับการฝึก'!$E28</f>
        <v/>
      </c>
      <c r="F33" s="285" t="str">
        <f>'01_ข้อมูลผู้เข้ารับการฝึก'!$C28</f>
        <v/>
      </c>
      <c r="G33" s="285"/>
      <c r="H33" s="285"/>
      <c r="I33" s="1466" t="str">
        <f>'01_ข้อมูลผู้เข้ารับการฝึก'!G28</f>
        <v/>
      </c>
      <c r="J33" s="1466"/>
      <c r="K33" s="283">
        <v>18</v>
      </c>
      <c r="L33" s="283" t="str">
        <f t="shared" si="0"/>
        <v>ผ</v>
      </c>
      <c r="M33" s="285"/>
      <c r="N33" s="285"/>
      <c r="O33" s="286"/>
      <c r="P33" s="287"/>
      <c r="Q33" s="219"/>
      <c r="R33" s="219"/>
      <c r="S33" s="219"/>
    </row>
    <row r="34" spans="1:19">
      <c r="A34" s="283">
        <v>19</v>
      </c>
      <c r="B34" s="1472" t="str">
        <f>'01_ข้อมูลผู้เข้ารับการฝึก'!$D29</f>
        <v/>
      </c>
      <c r="C34" s="1472"/>
      <c r="D34" s="1472"/>
      <c r="E34" s="284" t="str">
        <f>'01_ข้อมูลผู้เข้ารับการฝึก'!$E29</f>
        <v/>
      </c>
      <c r="F34" s="285" t="str">
        <f>'01_ข้อมูลผู้เข้ารับการฝึก'!$C29</f>
        <v/>
      </c>
      <c r="G34" s="285"/>
      <c r="H34" s="285"/>
      <c r="I34" s="1466" t="str">
        <f>'01_ข้อมูลผู้เข้ารับการฝึก'!G29</f>
        <v/>
      </c>
      <c r="J34" s="1466"/>
      <c r="K34" s="283">
        <v>18</v>
      </c>
      <c r="L34" s="283" t="str">
        <f t="shared" si="0"/>
        <v>ผ</v>
      </c>
      <c r="M34" s="285"/>
      <c r="N34" s="285"/>
      <c r="O34" s="286"/>
      <c r="P34" s="287"/>
      <c r="Q34" s="219"/>
      <c r="R34" s="219"/>
      <c r="S34" s="219"/>
    </row>
    <row r="35" spans="1:19">
      <c r="A35" s="283">
        <v>20</v>
      </c>
      <c r="B35" s="1472" t="str">
        <f>'01_ข้อมูลผู้เข้ารับการฝึก'!$D30</f>
        <v/>
      </c>
      <c r="C35" s="1472"/>
      <c r="D35" s="1472"/>
      <c r="E35" s="284" t="str">
        <f>'01_ข้อมูลผู้เข้ารับการฝึก'!$E30</f>
        <v/>
      </c>
      <c r="F35" s="285" t="str">
        <f>'01_ข้อมูลผู้เข้ารับการฝึก'!$C30</f>
        <v/>
      </c>
      <c r="G35" s="285"/>
      <c r="H35" s="285"/>
      <c r="I35" s="1466" t="str">
        <f>'01_ข้อมูลผู้เข้ารับการฝึก'!G30</f>
        <v/>
      </c>
      <c r="J35" s="1466"/>
      <c r="K35" s="283">
        <v>18</v>
      </c>
      <c r="L35" s="283" t="str">
        <f t="shared" si="0"/>
        <v>ผ</v>
      </c>
      <c r="M35" s="285"/>
      <c r="N35" s="285"/>
      <c r="O35" s="286"/>
      <c r="P35" s="287"/>
      <c r="Q35" s="219"/>
      <c r="R35" s="219"/>
      <c r="S35" s="219"/>
    </row>
    <row r="36" spans="1:19">
      <c r="A36" s="283">
        <v>21</v>
      </c>
      <c r="B36" s="1472" t="str">
        <f>'01_ข้อมูลผู้เข้ารับการฝึก'!$D31</f>
        <v/>
      </c>
      <c r="C36" s="1472"/>
      <c r="D36" s="1472"/>
      <c r="E36" s="284" t="str">
        <f>'01_ข้อมูลผู้เข้ารับการฝึก'!$E31</f>
        <v/>
      </c>
      <c r="F36" s="285" t="str">
        <f>'01_ข้อมูลผู้เข้ารับการฝึก'!$C31</f>
        <v/>
      </c>
      <c r="G36" s="285"/>
      <c r="H36" s="285"/>
      <c r="I36" s="1466" t="str">
        <f>'01_ข้อมูลผู้เข้ารับการฝึก'!G31</f>
        <v/>
      </c>
      <c r="J36" s="1466"/>
      <c r="K36" s="283">
        <v>18</v>
      </c>
      <c r="L36" s="283" t="str">
        <f t="shared" si="0"/>
        <v>ผ</v>
      </c>
      <c r="M36" s="285"/>
      <c r="N36" s="285"/>
      <c r="O36" s="286"/>
      <c r="P36" s="287"/>
      <c r="Q36" s="219"/>
      <c r="R36" s="219"/>
      <c r="S36" s="219"/>
    </row>
    <row r="37" spans="1:19">
      <c r="A37" s="283">
        <v>22</v>
      </c>
      <c r="B37" s="1472" t="str">
        <f>'01_ข้อมูลผู้เข้ารับการฝึก'!$D32</f>
        <v/>
      </c>
      <c r="C37" s="1472"/>
      <c r="D37" s="1472"/>
      <c r="E37" s="284" t="str">
        <f>'01_ข้อมูลผู้เข้ารับการฝึก'!$E32</f>
        <v/>
      </c>
      <c r="F37" s="285" t="str">
        <f>'01_ข้อมูลผู้เข้ารับการฝึก'!$C32</f>
        <v/>
      </c>
      <c r="G37" s="285"/>
      <c r="H37" s="285"/>
      <c r="I37" s="1466" t="str">
        <f>'01_ข้อมูลผู้เข้ารับการฝึก'!G32</f>
        <v/>
      </c>
      <c r="J37" s="1466"/>
      <c r="K37" s="283">
        <v>18</v>
      </c>
      <c r="L37" s="283" t="str">
        <f t="shared" si="0"/>
        <v>ผ</v>
      </c>
      <c r="M37" s="285"/>
      <c r="N37" s="285"/>
      <c r="O37" s="286"/>
      <c r="P37" s="287"/>
      <c r="Q37" s="219"/>
      <c r="R37" s="219"/>
      <c r="S37" s="219"/>
    </row>
    <row r="38" spans="1:19">
      <c r="A38" s="283">
        <v>23</v>
      </c>
      <c r="B38" s="1472" t="str">
        <f>'01_ข้อมูลผู้เข้ารับการฝึก'!$D33</f>
        <v/>
      </c>
      <c r="C38" s="1472"/>
      <c r="D38" s="1472"/>
      <c r="E38" s="284" t="str">
        <f>'01_ข้อมูลผู้เข้ารับการฝึก'!$E33</f>
        <v/>
      </c>
      <c r="F38" s="285" t="str">
        <f>'01_ข้อมูลผู้เข้ารับการฝึก'!$C33</f>
        <v/>
      </c>
      <c r="G38" s="285"/>
      <c r="H38" s="285"/>
      <c r="I38" s="1466" t="str">
        <f>'01_ข้อมูลผู้เข้ารับการฝึก'!G33</f>
        <v/>
      </c>
      <c r="J38" s="1466"/>
      <c r="K38" s="283">
        <v>18</v>
      </c>
      <c r="L38" s="283" t="str">
        <f t="shared" si="0"/>
        <v>ผ</v>
      </c>
      <c r="M38" s="285"/>
      <c r="N38" s="285"/>
      <c r="O38" s="286"/>
      <c r="P38" s="287"/>
      <c r="Q38" s="219"/>
      <c r="R38" s="219"/>
      <c r="S38" s="219"/>
    </row>
    <row r="39" spans="1:19">
      <c r="A39" s="283">
        <v>24</v>
      </c>
      <c r="B39" s="1472" t="str">
        <f>'01_ข้อมูลผู้เข้ารับการฝึก'!$D34</f>
        <v/>
      </c>
      <c r="C39" s="1472"/>
      <c r="D39" s="1472"/>
      <c r="E39" s="284" t="str">
        <f>'01_ข้อมูลผู้เข้ารับการฝึก'!$E34</f>
        <v/>
      </c>
      <c r="F39" s="285" t="str">
        <f>'01_ข้อมูลผู้เข้ารับการฝึก'!$C34</f>
        <v/>
      </c>
      <c r="G39" s="285"/>
      <c r="H39" s="285"/>
      <c r="I39" s="1466" t="str">
        <f>'01_ข้อมูลผู้เข้ารับการฝึก'!G34</f>
        <v/>
      </c>
      <c r="J39" s="1466"/>
      <c r="K39" s="283">
        <v>18</v>
      </c>
      <c r="L39" s="283" t="str">
        <f t="shared" si="0"/>
        <v>ผ</v>
      </c>
      <c r="M39" s="285"/>
      <c r="N39" s="285"/>
      <c r="O39" s="286"/>
      <c r="P39" s="287"/>
      <c r="Q39" s="219"/>
      <c r="R39" s="219"/>
      <c r="S39" s="219"/>
    </row>
    <row r="40" spans="1:19">
      <c r="A40" s="288">
        <v>25</v>
      </c>
      <c r="B40" s="1472" t="str">
        <f>'01_ข้อมูลผู้เข้ารับการฝึก'!$D35</f>
        <v/>
      </c>
      <c r="C40" s="1472"/>
      <c r="D40" s="1472"/>
      <c r="E40" s="284" t="str">
        <f>'01_ข้อมูลผู้เข้ารับการฝึก'!$E35</f>
        <v/>
      </c>
      <c r="F40" s="285" t="str">
        <f>'01_ข้อมูลผู้เข้ารับการฝึก'!$C35</f>
        <v/>
      </c>
      <c r="G40" s="289"/>
      <c r="H40" s="289"/>
      <c r="I40" s="1466" t="str">
        <f>'01_ข้อมูลผู้เข้ารับการฝึก'!G35</f>
        <v/>
      </c>
      <c r="J40" s="1466"/>
      <c r="K40" s="283">
        <v>18</v>
      </c>
      <c r="L40" s="283" t="str">
        <f t="shared" si="0"/>
        <v>ผ</v>
      </c>
      <c r="M40" s="289"/>
      <c r="N40" s="289"/>
      <c r="O40" s="290"/>
      <c r="P40" s="291"/>
      <c r="Q40" s="220"/>
      <c r="R40" s="220"/>
      <c r="S40" s="220"/>
    </row>
    <row r="41" spans="1:19">
      <c r="A41" s="177"/>
      <c r="B41" s="176"/>
      <c r="C41" s="176"/>
      <c r="D41" s="176"/>
      <c r="E41" s="273"/>
      <c r="F41" s="274"/>
      <c r="G41" s="274"/>
      <c r="H41" s="274"/>
      <c r="I41" s="177"/>
      <c r="J41" s="177"/>
      <c r="K41" s="274"/>
      <c r="L41" s="274"/>
      <c r="M41" s="274"/>
      <c r="N41" s="274"/>
      <c r="O41" s="275"/>
      <c r="P41" s="276"/>
      <c r="Q41" s="236"/>
      <c r="R41" s="236"/>
      <c r="S41" s="236"/>
    </row>
    <row r="42" spans="1:19">
      <c r="A42" s="177"/>
      <c r="B42" s="176"/>
      <c r="C42" s="176"/>
      <c r="D42" s="176"/>
      <c r="E42" s="273"/>
      <c r="F42" s="274"/>
      <c r="G42" s="274"/>
      <c r="H42" s="274"/>
      <c r="I42" s="177"/>
      <c r="J42" s="177"/>
      <c r="K42" s="274"/>
      <c r="L42" s="274"/>
      <c r="M42" s="274"/>
      <c r="N42" s="274"/>
      <c r="O42" s="275"/>
      <c r="P42" s="276"/>
      <c r="Q42" s="236"/>
      <c r="R42" s="236"/>
      <c r="S42" s="236"/>
    </row>
    <row r="43" spans="1:19">
      <c r="B43" s="181" t="s">
        <v>358</v>
      </c>
      <c r="C43" s="181"/>
      <c r="D43" s="181"/>
      <c r="E43" s="181"/>
      <c r="F43" s="181"/>
      <c r="G43" s="178"/>
      <c r="H43" s="181"/>
      <c r="I43" s="181"/>
      <c r="J43" s="181"/>
      <c r="K43" s="181" t="s">
        <v>539</v>
      </c>
      <c r="L43" s="181"/>
      <c r="M43" s="181"/>
      <c r="N43" s="181"/>
      <c r="O43" s="172"/>
      <c r="P43" s="181"/>
      <c r="Q43" s="181"/>
      <c r="R43" s="181"/>
      <c r="S43" s="181"/>
    </row>
    <row r="44" spans="1:19" ht="18" customHeight="1">
      <c r="B44" s="179"/>
      <c r="C44" s="181" t="str">
        <f>"      ("&amp;MAIN_Setting!$D$36&amp;")"</f>
        <v xml:space="preserve">      (นายปัญญา   ผาธรรม)</v>
      </c>
      <c r="D44" s="181"/>
      <c r="E44" s="181"/>
      <c r="F44" s="170"/>
      <c r="G44" s="178"/>
      <c r="H44" s="237"/>
      <c r="I44" s="181"/>
      <c r="J44" s="181"/>
      <c r="K44" s="181" t="str">
        <f>"         ("&amp;MAIN_Setting!$D$34&amp;")"</f>
        <v xml:space="preserve">         (นายณัฐวัฒน์   ศาสนนันทน์)</v>
      </c>
      <c r="L44" s="181"/>
      <c r="O44" s="172"/>
      <c r="P44" s="179"/>
      <c r="Q44" s="1471"/>
      <c r="R44" s="1471"/>
      <c r="S44" s="1471"/>
    </row>
    <row r="45" spans="1:19" ht="6" customHeight="1"/>
    <row r="48" spans="1:19">
      <c r="B48" s="1471"/>
      <c r="C48" s="1471"/>
      <c r="D48" s="1471"/>
      <c r="E48" s="1471"/>
      <c r="F48" s="1471"/>
      <c r="K48" s="181" t="s">
        <v>540</v>
      </c>
      <c r="L48" s="181"/>
      <c r="M48" s="181"/>
      <c r="N48" s="181"/>
      <c r="O48" s="172"/>
      <c r="P48" s="181"/>
    </row>
    <row r="49" spans="2:16">
      <c r="B49" s="237"/>
      <c r="C49" s="1471"/>
      <c r="D49" s="1471"/>
      <c r="E49" s="1471"/>
      <c r="F49" s="170"/>
      <c r="K49" s="181" t="str">
        <f>"            ("&amp;MAIN_Setting!D38&amp;")"</f>
        <v xml:space="preserve">            (นายปัญญา   ผาธรรม)</v>
      </c>
      <c r="L49" s="181"/>
      <c r="O49" s="172"/>
      <c r="P49" s="237"/>
    </row>
  </sheetData>
  <sheetProtection selectLockedCells="1" selectUnlockedCells="1"/>
  <mergeCells count="69">
    <mergeCell ref="I9:M9"/>
    <mergeCell ref="H14:H15"/>
    <mergeCell ref="E14:E15"/>
    <mergeCell ref="F14:F15"/>
    <mergeCell ref="G14:G15"/>
    <mergeCell ref="A2:B2"/>
    <mergeCell ref="A14:A15"/>
    <mergeCell ref="B14:D15"/>
    <mergeCell ref="B22:D22"/>
    <mergeCell ref="B23:D23"/>
    <mergeCell ref="B16:D16"/>
    <mergeCell ref="B17:D17"/>
    <mergeCell ref="B18:D18"/>
    <mergeCell ref="B24:D24"/>
    <mergeCell ref="B19:D19"/>
    <mergeCell ref="B20:D20"/>
    <mergeCell ref="B21:D21"/>
    <mergeCell ref="B25:D25"/>
    <mergeCell ref="B26:D26"/>
    <mergeCell ref="B27:D27"/>
    <mergeCell ref="I25:J25"/>
    <mergeCell ref="I26:J26"/>
    <mergeCell ref="I27:J27"/>
    <mergeCell ref="B28:D28"/>
    <mergeCell ref="B29:D29"/>
    <mergeCell ref="B30:D30"/>
    <mergeCell ref="I28:J28"/>
    <mergeCell ref="I29:J29"/>
    <mergeCell ref="I30:J30"/>
    <mergeCell ref="B31:D31"/>
    <mergeCell ref="B32:D32"/>
    <mergeCell ref="B33:D33"/>
    <mergeCell ref="I31:J31"/>
    <mergeCell ref="I32:J32"/>
    <mergeCell ref="I33:J33"/>
    <mergeCell ref="B34:D34"/>
    <mergeCell ref="B35:D35"/>
    <mergeCell ref="B36:D36"/>
    <mergeCell ref="I34:J34"/>
    <mergeCell ref="I35:J35"/>
    <mergeCell ref="I36:J36"/>
    <mergeCell ref="C49:E49"/>
    <mergeCell ref="Q44:S44"/>
    <mergeCell ref="B48:F48"/>
    <mergeCell ref="B40:D40"/>
    <mergeCell ref="B37:D37"/>
    <mergeCell ref="B38:D38"/>
    <mergeCell ref="B39:D39"/>
    <mergeCell ref="I37:J37"/>
    <mergeCell ref="I38:J38"/>
    <mergeCell ref="I39:J39"/>
    <mergeCell ref="I40:J40"/>
    <mergeCell ref="R14:R15"/>
    <mergeCell ref="S14:S15"/>
    <mergeCell ref="I17:J17"/>
    <mergeCell ref="I18:J18"/>
    <mergeCell ref="I19:J19"/>
    <mergeCell ref="K14:K15"/>
    <mergeCell ref="L14:L15"/>
    <mergeCell ref="M14:O14"/>
    <mergeCell ref="I14:J15"/>
    <mergeCell ref="I16:J16"/>
    <mergeCell ref="P14:P15"/>
    <mergeCell ref="Q14:Q15"/>
    <mergeCell ref="I20:J20"/>
    <mergeCell ref="I21:J21"/>
    <mergeCell ref="I22:J22"/>
    <mergeCell ref="I23:J23"/>
    <mergeCell ref="I24:J24"/>
  </mergeCells>
  <printOptions horizontalCentered="1"/>
  <pageMargins left="0.27559055118110237" right="0.19685039370078741" top="0.23622047244094491" bottom="0.19685039370078741" header="0.25" footer="0.2"/>
  <pageSetup paperSize="9" scale="79" firstPageNumber="0" fitToHeight="0"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C14A0-FD85-47A0-AA7A-BEDDD0D9B0F0}">
  <sheetPr codeName="Sheet35"/>
  <dimension ref="A1:J4"/>
  <sheetViews>
    <sheetView showGridLines="0" zoomScaleNormal="100" workbookViewId="0">
      <selection activeCell="D13" sqref="A1:XFD1048576"/>
    </sheetView>
  </sheetViews>
  <sheetFormatPr defaultRowHeight="21"/>
  <cols>
    <col min="1" max="1" width="19.5" style="1282" bestFit="1" customWidth="1"/>
    <col min="2" max="2" width="19.5" style="1282" customWidth="1"/>
    <col min="3" max="3" width="20.75" style="1282" customWidth="1"/>
    <col min="4" max="4" width="27.25" style="1282" customWidth="1"/>
    <col min="5" max="5" width="26.5" style="1282" customWidth="1"/>
    <col min="6" max="6" width="21.125" style="1282" customWidth="1"/>
    <col min="7" max="7" width="23.5" style="1282" customWidth="1"/>
    <col min="8" max="8" width="9" style="1282"/>
    <col min="9" max="9" width="17.5" style="1282" bestFit="1" customWidth="1"/>
    <col min="10" max="10" width="22.25" style="1282" customWidth="1"/>
    <col min="11" max="16384" width="9" style="1282"/>
  </cols>
  <sheetData>
    <row r="1" spans="1:10">
      <c r="A1" s="1281" t="s">
        <v>26</v>
      </c>
      <c r="B1" s="681" t="s">
        <v>80</v>
      </c>
      <c r="C1" s="681" t="s">
        <v>463</v>
      </c>
      <c r="D1" s="681" t="s">
        <v>218</v>
      </c>
      <c r="E1" s="681" t="s">
        <v>464</v>
      </c>
      <c r="F1" s="681" t="s">
        <v>465</v>
      </c>
      <c r="G1" s="681" t="s">
        <v>215</v>
      </c>
      <c r="H1" s="681" t="s">
        <v>466</v>
      </c>
      <c r="I1" s="681" t="s">
        <v>467</v>
      </c>
      <c r="J1" s="681" t="s">
        <v>468</v>
      </c>
    </row>
    <row r="2" spans="1:10">
      <c r="A2" s="1283" t="str">
        <f>MAIN_Setting!$D$25</f>
        <v>นายช่วงชัย  ศิริสุรักษ์</v>
      </c>
      <c r="B2" s="1284">
        <v>33207000183030</v>
      </c>
      <c r="C2" s="1285">
        <v>50</v>
      </c>
      <c r="D2" s="1285">
        <v>2</v>
      </c>
      <c r="E2" s="1285" t="s">
        <v>592</v>
      </c>
      <c r="F2" s="1285" t="s">
        <v>1000</v>
      </c>
      <c r="G2" s="1285" t="s">
        <v>553</v>
      </c>
      <c r="H2" s="1285">
        <v>32000</v>
      </c>
      <c r="I2" s="1286" t="str">
        <f>MAIN_Setting!$D$27</f>
        <v>3 ปี</v>
      </c>
      <c r="J2" s="1285" t="str">
        <f>MAIN_Setting!$D$18</f>
        <v xml:space="preserve">ช่างอเนกประสงค์ (ช่างชุมชน) </v>
      </c>
    </row>
    <row r="3" spans="1:10">
      <c r="A3" s="1287" t="str">
        <f>MAIN_Setting!$D$28</f>
        <v>นายถนอม  สมวงษ์</v>
      </c>
      <c r="B3" s="1284">
        <v>33207000183030</v>
      </c>
      <c r="C3" s="1285">
        <v>30</v>
      </c>
      <c r="D3" s="1285">
        <v>5</v>
      </c>
      <c r="E3" s="1285" t="s">
        <v>592</v>
      </c>
      <c r="F3" s="1285" t="s">
        <v>1000</v>
      </c>
      <c r="G3" s="1285" t="s">
        <v>553</v>
      </c>
      <c r="H3" s="1285">
        <v>32001</v>
      </c>
      <c r="I3" s="1286" t="str">
        <f>MAIN_Setting!$D$30</f>
        <v>5 ปี</v>
      </c>
      <c r="J3" s="1285" t="str">
        <f>MAIN_Setting!$D$18</f>
        <v xml:space="preserve">ช่างอเนกประสงค์ (ช่างชุมชน) </v>
      </c>
    </row>
    <row r="4" spans="1:10">
      <c r="A4" s="1288" t="str">
        <f>MAIN_Setting!$D$31</f>
        <v>นายธนเดช  เรืองรัมย์</v>
      </c>
      <c r="B4" s="1284">
        <v>33207000183030</v>
      </c>
      <c r="C4" s="1285">
        <v>12</v>
      </c>
      <c r="D4" s="1285">
        <v>4</v>
      </c>
      <c r="E4" s="1285" t="s">
        <v>592</v>
      </c>
      <c r="F4" s="1285" t="s">
        <v>1000</v>
      </c>
      <c r="G4" s="1285" t="s">
        <v>553</v>
      </c>
      <c r="H4" s="1285">
        <v>32002</v>
      </c>
      <c r="I4" s="1286" t="str">
        <f>MAIN_Setting!$D$33</f>
        <v>7 ปี</v>
      </c>
      <c r="J4" s="1285" t="str">
        <f>MAIN_Setting!$D$18</f>
        <v xml:space="preserve">ช่างอเนกประสงค์ (ช่างชุมชน) </v>
      </c>
    </row>
  </sheetData>
  <sheetProtection algorithmName="SHA-512" hashValue="anbY8q+8iUQqFhb525alWRuxc34FPFT9a9pU2BovA50d1LMcXvy9Ki3ykcCi7L8CN3sq49DfyEc4jrtkB4o29g==" saltValue="nHozYXlyQzlTOQawI6sQbQ==" spinCount="100000" sheet="1" objects="1" scenarios="1"/>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174EE-B5C3-4CC8-85AE-B97394B727B0}">
  <sheetPr codeName="Sheet36"/>
  <dimension ref="A1:G6"/>
  <sheetViews>
    <sheetView showGridLines="0" zoomScaleNormal="100" workbookViewId="0"/>
  </sheetViews>
  <sheetFormatPr defaultRowHeight="21"/>
  <cols>
    <col min="1" max="1" width="19.5" style="241" bestFit="1" customWidth="1"/>
    <col min="2" max="2" width="19.5" style="241" customWidth="1"/>
    <col min="3" max="3" width="20.75" style="241" customWidth="1"/>
    <col min="4" max="4" width="27.25" style="241" customWidth="1"/>
    <col min="5" max="5" width="26.5" style="241" customWidth="1"/>
    <col min="6" max="6" width="21.125" style="241" customWidth="1"/>
    <col min="7" max="7" width="23.5" style="241" customWidth="1"/>
    <col min="8" max="16384" width="9" style="241"/>
  </cols>
  <sheetData>
    <row r="1" spans="1:7">
      <c r="A1" s="572" t="s">
        <v>26</v>
      </c>
      <c r="B1" s="244" t="s">
        <v>80</v>
      </c>
      <c r="C1" s="244" t="s">
        <v>463</v>
      </c>
      <c r="D1" s="244" t="s">
        <v>218</v>
      </c>
      <c r="E1" s="244" t="s">
        <v>464</v>
      </c>
      <c r="F1" s="244" t="s">
        <v>465</v>
      </c>
      <c r="G1" s="244" t="s">
        <v>215</v>
      </c>
    </row>
    <row r="2" spans="1:7">
      <c r="A2" s="570" t="s">
        <v>596</v>
      </c>
      <c r="B2" s="243" t="s">
        <v>1001</v>
      </c>
      <c r="C2" s="242">
        <v>336</v>
      </c>
      <c r="D2" s="242" t="s">
        <v>970</v>
      </c>
      <c r="E2" s="242" t="s">
        <v>592</v>
      </c>
      <c r="F2" s="242" t="s">
        <v>971</v>
      </c>
      <c r="G2" s="242" t="s">
        <v>972</v>
      </c>
    </row>
    <row r="4" spans="1:7">
      <c r="A4" s="571" t="s">
        <v>974</v>
      </c>
    </row>
    <row r="5" spans="1:7">
      <c r="A5" s="573" t="s">
        <v>26</v>
      </c>
      <c r="B5" s="244" t="s">
        <v>80</v>
      </c>
      <c r="C5" s="244" t="s">
        <v>463</v>
      </c>
      <c r="D5" s="244" t="s">
        <v>218</v>
      </c>
      <c r="E5" s="244" t="s">
        <v>464</v>
      </c>
      <c r="F5" s="244" t="s">
        <v>465</v>
      </c>
      <c r="G5" s="244" t="s">
        <v>215</v>
      </c>
    </row>
    <row r="6" spans="1:7">
      <c r="A6" s="240" t="str">
        <f>MAIN_Setting!$D$43</f>
        <v>นางกนกกาญจน์  เจือจันทร์</v>
      </c>
      <c r="B6" s="243"/>
      <c r="C6" s="242">
        <v>102</v>
      </c>
      <c r="D6" s="242">
        <v>7</v>
      </c>
      <c r="E6" s="242" t="s">
        <v>999</v>
      </c>
      <c r="F6" s="242" t="s">
        <v>912</v>
      </c>
      <c r="G6" s="242" t="s">
        <v>553</v>
      </c>
    </row>
  </sheetData>
  <dataValidations count="1">
    <dataValidation type="list" allowBlank="1" showInputMessage="1" showErrorMessage="1" sqref="A2" xr:uid="{3AA01DAC-7EEE-4BA8-8F10-E376CA8DFBF9}">
      <formula1>NAME_USER_SKILL</formula1>
    </dataValidation>
  </dataValidation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4474D-95C9-4DC2-99A7-C87890B26E15}">
  <sheetPr codeName="Sheet37"/>
  <dimension ref="B2:F14"/>
  <sheetViews>
    <sheetView showGridLines="0" zoomScale="115" zoomScaleNormal="115" workbookViewId="0">
      <selection activeCell="F9" sqref="F9"/>
    </sheetView>
  </sheetViews>
  <sheetFormatPr defaultRowHeight="20.25"/>
  <cols>
    <col min="1" max="1" width="9" style="1291"/>
    <col min="2" max="2" width="15.875" style="1291" customWidth="1"/>
    <col min="3" max="3" width="17.5" style="1291" customWidth="1"/>
    <col min="4" max="4" width="17.25" style="1291" bestFit="1" customWidth="1"/>
    <col min="5" max="5" width="28.625" style="1291" customWidth="1"/>
    <col min="6" max="6" width="27.25" style="1291" customWidth="1"/>
    <col min="7" max="16384" width="9" style="1291"/>
  </cols>
  <sheetData>
    <row r="2" spans="2:6" ht="38.25" customHeight="1">
      <c r="B2" s="1289" t="s">
        <v>431</v>
      </c>
      <c r="C2" s="1290" t="s">
        <v>339</v>
      </c>
      <c r="D2" s="1290" t="s">
        <v>340</v>
      </c>
      <c r="E2" s="1290" t="s">
        <v>429</v>
      </c>
      <c r="F2" s="1290" t="s">
        <v>430</v>
      </c>
    </row>
    <row r="3" spans="2:6">
      <c r="B3" s="1292">
        <v>1</v>
      </c>
      <c r="C3" s="1293">
        <f>$C$14</f>
        <v>43349</v>
      </c>
      <c r="D3" s="1294">
        <f>$C$3</f>
        <v>43349</v>
      </c>
      <c r="E3" s="1295">
        <f t="shared" ref="E3:F3" si="0">$C$3</f>
        <v>43349</v>
      </c>
      <c r="F3" s="1296">
        <f t="shared" si="0"/>
        <v>43349</v>
      </c>
    </row>
    <row r="4" spans="2:6">
      <c r="B4" s="1292">
        <v>2</v>
      </c>
      <c r="C4" s="1297">
        <f>$C3+1</f>
        <v>43350</v>
      </c>
      <c r="D4" s="1294">
        <f>$D3+1</f>
        <v>43350</v>
      </c>
      <c r="E4" s="1295">
        <f>$E3+1</f>
        <v>43350</v>
      </c>
      <c r="F4" s="1296">
        <f>$F3+1</f>
        <v>43350</v>
      </c>
    </row>
    <row r="5" spans="2:6">
      <c r="B5" s="1292">
        <v>3</v>
      </c>
      <c r="C5" s="1297">
        <f>$C4+1</f>
        <v>43351</v>
      </c>
      <c r="D5" s="1294">
        <f t="shared" ref="D5:D7" si="1">$D4+1</f>
        <v>43351</v>
      </c>
      <c r="E5" s="1295">
        <f t="shared" ref="E5:E12" si="2">$E4+1</f>
        <v>43351</v>
      </c>
      <c r="F5" s="1296">
        <f t="shared" ref="F5:F12" si="3">$F4+1</f>
        <v>43351</v>
      </c>
    </row>
    <row r="6" spans="2:6">
      <c r="B6" s="1292">
        <v>4</v>
      </c>
      <c r="C6" s="1478"/>
      <c r="D6" s="1294">
        <f t="shared" si="1"/>
        <v>43352</v>
      </c>
      <c r="E6" s="1295">
        <f t="shared" si="2"/>
        <v>43352</v>
      </c>
      <c r="F6" s="1296">
        <f t="shared" si="3"/>
        <v>43352</v>
      </c>
    </row>
    <row r="7" spans="2:6">
      <c r="B7" s="1292">
        <v>5</v>
      </c>
      <c r="C7" s="1479"/>
      <c r="D7" s="1294">
        <f t="shared" si="1"/>
        <v>43353</v>
      </c>
      <c r="E7" s="1295">
        <f t="shared" si="2"/>
        <v>43353</v>
      </c>
      <c r="F7" s="1296">
        <f t="shared" si="3"/>
        <v>43353</v>
      </c>
    </row>
    <row r="8" spans="2:6">
      <c r="B8" s="1292">
        <v>6</v>
      </c>
      <c r="C8" s="1479"/>
      <c r="D8" s="1478"/>
      <c r="E8" s="1295">
        <f t="shared" si="2"/>
        <v>43354</v>
      </c>
      <c r="F8" s="1296">
        <f t="shared" si="3"/>
        <v>43354</v>
      </c>
    </row>
    <row r="9" spans="2:6">
      <c r="B9" s="1292">
        <v>7</v>
      </c>
      <c r="C9" s="1479"/>
      <c r="D9" s="1479"/>
      <c r="E9" s="1295">
        <f t="shared" si="2"/>
        <v>43355</v>
      </c>
      <c r="F9" s="1296">
        <f t="shared" si="3"/>
        <v>43355</v>
      </c>
    </row>
    <row r="10" spans="2:6">
      <c r="B10" s="1292">
        <v>8</v>
      </c>
      <c r="C10" s="1479"/>
      <c r="D10" s="1479"/>
      <c r="E10" s="1295">
        <f t="shared" si="2"/>
        <v>43356</v>
      </c>
      <c r="F10" s="1296">
        <f t="shared" si="3"/>
        <v>43356</v>
      </c>
    </row>
    <row r="11" spans="2:6">
      <c r="B11" s="1292">
        <v>9</v>
      </c>
      <c r="C11" s="1479"/>
      <c r="D11" s="1479"/>
      <c r="E11" s="1295">
        <f t="shared" si="2"/>
        <v>43357</v>
      </c>
      <c r="F11" s="1296">
        <f t="shared" si="3"/>
        <v>43357</v>
      </c>
    </row>
    <row r="12" spans="2:6">
      <c r="B12" s="1292">
        <v>10</v>
      </c>
      <c r="C12" s="1480"/>
      <c r="D12" s="1480"/>
      <c r="E12" s="1295">
        <f t="shared" si="2"/>
        <v>43358</v>
      </c>
      <c r="F12" s="1296">
        <f t="shared" si="3"/>
        <v>43358</v>
      </c>
    </row>
    <row r="13" spans="2:6" ht="21" thickBot="1"/>
    <row r="14" spans="2:6" ht="21" thickBot="1">
      <c r="B14" s="1298" t="s">
        <v>561</v>
      </c>
      <c r="C14" s="1299">
        <v>43349</v>
      </c>
    </row>
  </sheetData>
  <sheetProtection algorithmName="SHA-512" hashValue="g049swTtNSGylJaila7uluWPXJ6eJObOgl9Tw6efPSXrz0pU7UYK83wpY3rIW7WNYT472dTbXAaJY4UAsoj4bg==" saltValue="HHHdEdhl+amr4MYGVavKWQ==" spinCount="100000" sheet="1" objects="1" scenarios="1"/>
  <mergeCells count="2">
    <mergeCell ref="C6:C12"/>
    <mergeCell ref="D8:D12"/>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BF45B-EE4C-4B26-829F-91A39E4AB695}">
  <sheetPr codeName="Sheet42"/>
  <dimension ref="A1:AS2"/>
  <sheetViews>
    <sheetView showGridLines="0" workbookViewId="0">
      <selection activeCell="B10" sqref="B10"/>
    </sheetView>
  </sheetViews>
  <sheetFormatPr defaultRowHeight="20.25"/>
  <cols>
    <col min="1" max="1" width="9" style="11"/>
    <col min="2" max="2" width="41" style="11" bestFit="1" customWidth="1"/>
    <col min="3" max="3" width="15.25" style="11" bestFit="1" customWidth="1"/>
    <col min="4" max="4" width="15.875" style="11" bestFit="1" customWidth="1"/>
    <col min="5" max="5" width="40.375" style="11" bestFit="1" customWidth="1"/>
    <col min="6" max="6" width="4.625" style="11" bestFit="1" customWidth="1"/>
    <col min="7" max="7" width="11.75" style="11" bestFit="1" customWidth="1"/>
    <col min="8" max="8" width="20.25" style="11" bestFit="1" customWidth="1"/>
    <col min="9" max="9" width="11.75" style="11" customWidth="1"/>
    <col min="10" max="10" width="55.25" style="11" bestFit="1" customWidth="1"/>
    <col min="11" max="11" width="84.125" style="11" bestFit="1" customWidth="1"/>
    <col min="12" max="12" width="18.5" style="11" bestFit="1" customWidth="1"/>
    <col min="13" max="13" width="15.125" style="11" bestFit="1" customWidth="1"/>
    <col min="14" max="14" width="11.5" style="11" bestFit="1" customWidth="1"/>
    <col min="15" max="15" width="17.125" style="11" bestFit="1" customWidth="1"/>
    <col min="16" max="16" width="15.125" style="11" bestFit="1" customWidth="1"/>
    <col min="17" max="17" width="11.5" style="11" bestFit="1" customWidth="1"/>
    <col min="18" max="18" width="17.125" style="11" bestFit="1" customWidth="1"/>
    <col min="19" max="19" width="15.125" style="11" bestFit="1" customWidth="1"/>
    <col min="20" max="20" width="11.5" style="11" bestFit="1" customWidth="1"/>
    <col min="21" max="21" width="17.125" style="11" bestFit="1" customWidth="1"/>
    <col min="22" max="22" width="32" style="11" bestFit="1" customWidth="1"/>
    <col min="23" max="23" width="25.375" style="11" bestFit="1" customWidth="1"/>
    <col min="24" max="24" width="32" style="11" bestFit="1" customWidth="1"/>
    <col min="25" max="25" width="16.25" style="11" bestFit="1" customWidth="1"/>
    <col min="26" max="26" width="20.625" style="11" bestFit="1" customWidth="1"/>
    <col min="27" max="27" width="20.625" style="11" customWidth="1"/>
    <col min="28" max="28" width="22.625" style="11" bestFit="1" customWidth="1"/>
    <col min="29" max="29" width="27.375" style="11" bestFit="1" customWidth="1"/>
    <col min="30" max="30" width="27.375" style="11" customWidth="1"/>
    <col min="31" max="31" width="19" style="11" bestFit="1" customWidth="1"/>
    <col min="32" max="32" width="13.5" style="11" bestFit="1" customWidth="1"/>
    <col min="33" max="33" width="23.375" style="11" bestFit="1" customWidth="1"/>
    <col min="34" max="34" width="33.875" style="11" bestFit="1" customWidth="1"/>
    <col min="35" max="35" width="32.5" style="11" bestFit="1" customWidth="1"/>
    <col min="36" max="36" width="31.625" style="11" bestFit="1" customWidth="1"/>
    <col min="37" max="37" width="31.625" style="11" customWidth="1"/>
    <col min="38" max="38" width="14.875" style="11" bestFit="1" customWidth="1"/>
    <col min="39" max="39" width="25.75" style="11" bestFit="1" customWidth="1"/>
    <col min="40" max="40" width="36.875" style="11" bestFit="1" customWidth="1"/>
    <col min="41" max="41" width="84.125" style="11" bestFit="1" customWidth="1"/>
    <col min="42" max="42" width="41" style="11" bestFit="1" customWidth="1"/>
    <col min="43" max="43" width="17.625" style="11" bestFit="1" customWidth="1"/>
    <col min="44" max="45" width="17.875" style="11" bestFit="1" customWidth="1"/>
    <col min="46" max="16384" width="9" style="11"/>
  </cols>
  <sheetData>
    <row r="1" spans="1:45">
      <c r="A1" s="164" t="str">
        <f>MAIN_Setting!B5</f>
        <v>โครงการ</v>
      </c>
      <c r="B1" s="596" t="str">
        <f>MAIN_Setting!B6</f>
        <v>กิจกรรม</v>
      </c>
      <c r="C1" s="596" t="str">
        <f>MAIN_Setting!B15</f>
        <v>หลักสูตร</v>
      </c>
      <c r="D1" s="596" t="str">
        <f>MAIN_Setting!B20</f>
        <v xml:space="preserve">รหัสหลักสูตร </v>
      </c>
      <c r="E1" s="596" t="str">
        <f>MAIN_Setting!B18</f>
        <v>สาขาที่เปิดฝึกอบรม</v>
      </c>
      <c r="F1" s="596" t="str">
        <f>MAIN_Setting!B17</f>
        <v>รุ่นที่</v>
      </c>
      <c r="G1" s="596" t="str">
        <f>MAIN_Setting!B9</f>
        <v>จำนวนชั่วโมง</v>
      </c>
      <c r="H1" s="596" t="s">
        <v>1002</v>
      </c>
      <c r="I1" s="596" t="s">
        <v>1003</v>
      </c>
      <c r="J1" s="596" t="str">
        <f>MAIN_Setting!B8</f>
        <v>ระยะเวลาการฝึก</v>
      </c>
      <c r="K1" s="596" t="str">
        <f>MAIN_Setting!B11</f>
        <v>สถานที่ฝึก</v>
      </c>
      <c r="L1" s="596" t="str">
        <f>MAIN_Setting!B10</f>
        <v>จำนวนผู้เข้ารับการฝึก</v>
      </c>
      <c r="M1" s="596" t="str">
        <f>MAIN_Setting!$B$25</f>
        <v>ชื่อวิทยากร/ครูฝึก#1</v>
      </c>
      <c r="N1" s="596" t="str">
        <f>MAIN_Setting!$B$26</f>
        <v>วุฒิการศึกษา#1</v>
      </c>
      <c r="O1" s="596" t="str">
        <f>MAIN_Setting!$B$27</f>
        <v>ประสบการ์ณทำงาน#1</v>
      </c>
      <c r="P1" s="598" t="str">
        <f>MAIN_Setting!$B$28</f>
        <v>ชื่อวิทยากร/ครูฝึก#2</v>
      </c>
      <c r="Q1" s="598" t="str">
        <f>MAIN_Setting!$B$29</f>
        <v>วุฒิการศึกษา#2</v>
      </c>
      <c r="R1" s="598" t="str">
        <f>MAIN_Setting!$B$30</f>
        <v>ประสบการ์ณทำงาน#2</v>
      </c>
      <c r="S1" s="598" t="str">
        <f>MAIN_Setting!$B$31</f>
        <v>ชื่อวิทยากร/ครูฝึก#3</v>
      </c>
      <c r="T1" s="598" t="str">
        <f>MAIN_Setting!$B$32</f>
        <v>วุฒิการศึกษา#3</v>
      </c>
      <c r="U1" s="598" t="str">
        <f>MAIN_Setting!$B$33</f>
        <v>ประสบการ์ณทำงาน#3</v>
      </c>
      <c r="V1" s="596" t="str">
        <f>MAIN_Setting!B34</f>
        <v>หัวหน้าผู้ควบคุมการฝึกอบรม</v>
      </c>
      <c r="W1" s="596" t="str">
        <f>MAIN_Setting!B37</f>
        <v>ตำแหน่ง</v>
      </c>
      <c r="X1" s="596" t="str">
        <f>MAIN_Setting!B36</f>
        <v>เจ้าหน้าที่ผู้รับผิดชอบการฝึกอบรม # 1</v>
      </c>
      <c r="Y1" s="596" t="str">
        <f>MAIN_Setting!B37</f>
        <v>ตำแหน่ง</v>
      </c>
      <c r="Z1" s="596" t="str">
        <f>MAIN_Setting!$B$42</f>
        <v>อาสาสมัครแรงงาน (ตำบล)</v>
      </c>
      <c r="AA1" s="596" t="str">
        <f>MAIN_Setting!$B$43</f>
        <v>ชื่อ - สกุล ( อสร)</v>
      </c>
      <c r="AB1" s="163" t="s">
        <v>1004</v>
      </c>
      <c r="AC1" s="163" t="str">
        <f>MAIN_Setting!B64</f>
        <v>ค่าตอบแทน จนท.กพร.รง (3 ชม.)</v>
      </c>
      <c r="AD1" s="163" t="str">
        <f>MAIN_Setting!B65</f>
        <v>จำนวน ชั่วโมงการฝึก (กพร.รง)</v>
      </c>
      <c r="AE1" s="596" t="str">
        <f>MAIN_Setting!B50</f>
        <v>ค่าเบี้ยเลี้ยงผู้รับการฝึก</v>
      </c>
      <c r="AF1" s="596" t="str">
        <f>MAIN_Setting!B51</f>
        <v>ค่าวัสดุฝึกอบรม</v>
      </c>
      <c r="AG1" s="596" t="str">
        <f>MAIN_Setting!B54</f>
        <v xml:space="preserve">ค่าปฏิบัติงานนอกเวลาราชการ </v>
      </c>
      <c r="AH1" s="596" t="str">
        <f>MAIN_Setting!B52</f>
        <v>ค่าใช้จ่ายในการเดินทางไปราชการ (ถ้ามี)</v>
      </c>
      <c r="AI1" s="596" t="str">
        <f>MAIN_Setting!B53</f>
        <v>ค่าใช้จ่ายอื่น ๆ (ถ้ามี) /อาหารและเครื่องดื่ม</v>
      </c>
      <c r="AJ1" s="596" t="str">
        <f>MAIN_Setting!B55</f>
        <v>ค่าน้ำมันเชื้อเพลิงรถยนต์ส่วนราชการ</v>
      </c>
      <c r="AK1" s="596" t="s">
        <v>1005</v>
      </c>
      <c r="AL1" s="596" t="str">
        <f>MAIN_Setting!B56</f>
        <v>รวมเป็นเงินทั้งสิ้น</v>
      </c>
      <c r="AM1" s="596" t="s">
        <v>349</v>
      </c>
      <c r="AN1" s="596" t="str">
        <f>MAIN_Setting!B4</f>
        <v>แผนงาน</v>
      </c>
      <c r="AO1" s="596" t="str">
        <f>MAIN_Setting!B5</f>
        <v>โครงการ</v>
      </c>
      <c r="AP1" s="596" t="str">
        <f>MAIN_Setting!B7</f>
        <v>รายการ</v>
      </c>
      <c r="AQ1" s="164" t="str">
        <f>MAIN_Setting!B60</f>
        <v>หมายเลขทะเบียนรถ</v>
      </c>
      <c r="AR1" s="164" t="str">
        <f>MAIN_Setting!B61</f>
        <v>วันที่เปิดฝึก</v>
      </c>
      <c r="AS1" s="164" t="str">
        <f>MAIN_Setting!B62</f>
        <v>วันที่ปิดฝึก</v>
      </c>
    </row>
    <row r="2" spans="1:45">
      <c r="A2" s="165" t="str">
        <f>MAIN_Setting!D5</f>
        <v>เพิ่มศักยภาพผู้มีรายได้น้อยที่ลงทะเบียนสวัสดิการแห่งรัฐ เพื่อสร้างงาน สร้างอาชีพ เพิ่มรายได้ฯ</v>
      </c>
      <c r="B2" s="165" t="str">
        <f>MAIN_Setting!$D$6</f>
        <v>การส่งเสริมและฝึกอาชีพหลักสูตรฝึกอาชีพเร่งด่วนช่างอเนกประสงค์ (ช่างชุมชน)</v>
      </c>
      <c r="C2" s="165" t="str">
        <f>MAIN_Setting!$D$15</f>
        <v xml:space="preserve">การฝึกอาชีพเร่งด่วน </v>
      </c>
      <c r="D2" s="167">
        <f>MAIN_Setting!$D$20</f>
        <v>930151011001</v>
      </c>
      <c r="E2" s="165" t="str">
        <f>MAIN_Setting!$D$18</f>
        <v xml:space="preserve">ช่างอเนกประสงค์ (ช่างชุมชน) </v>
      </c>
      <c r="F2" s="165">
        <f>MAIN_Setting!$D$17</f>
        <v>6</v>
      </c>
      <c r="G2" s="165">
        <f>MAIN_Setting!$D$21</f>
        <v>60</v>
      </c>
      <c r="H2" s="165">
        <f>MAIN_Setting!$F$49</f>
        <v>57</v>
      </c>
      <c r="I2" s="165">
        <f>MAIN_Setting!$F$21</f>
        <v>10</v>
      </c>
      <c r="J2" s="165" t="str">
        <f>MAIN_Setting!$D$8</f>
        <v>ในระหว่างวันที่  6 - 15  กันยายน  2561</v>
      </c>
      <c r="K2" s="165" t="str">
        <f>MAIN_Setting!$D$11</f>
        <v xml:space="preserve">ณ ศาลาอเนกประสงค์กลางหมู่บ้าน ม.8  ต.แตล  อ.ศรีขรภูมิ จ.สุรินทร์  </v>
      </c>
      <c r="L2" s="165" t="str">
        <f>MAIN_Setting!$D$10&amp;"  คน"</f>
        <v>22  คน</v>
      </c>
      <c r="M2" s="165" t="str">
        <f>MAIN_Setting!$D$25</f>
        <v>นายช่วงชัย  ศิริสุรักษ์</v>
      </c>
      <c r="N2" s="165" t="str">
        <f>MAIN_Setting!$D$26</f>
        <v>มัธยมศึกษาตอนปลาย (ม.6)</v>
      </c>
      <c r="O2" s="166" t="str">
        <f>MAIN_Setting!$D$27</f>
        <v>3 ปี</v>
      </c>
      <c r="P2" s="165" t="str">
        <f>MAIN_Setting!$D$28</f>
        <v>นายถนอม  สมวงษ์</v>
      </c>
      <c r="Q2" s="165" t="str">
        <f>MAIN_Setting!$D$29</f>
        <v>มัธยมศึกษาตอนปลาย (ม.6)</v>
      </c>
      <c r="R2" s="166" t="str">
        <f>MAIN_Setting!$D$30</f>
        <v>5 ปี</v>
      </c>
      <c r="S2" s="165" t="str">
        <f>MAIN_Setting!$D$31</f>
        <v>นายธนเดช  เรืองรัมย์</v>
      </c>
      <c r="T2" s="165" t="str">
        <f>MAIN_Setting!$D$32</f>
        <v>มัธยมศึกษาตอนปลาย (ม.6)</v>
      </c>
      <c r="U2" s="166" t="str">
        <f>MAIN_Setting!$D$33</f>
        <v>7 ปี</v>
      </c>
      <c r="V2" s="165" t="str">
        <f>MAIN_Setting!$D$34</f>
        <v>นายณัฐวัฒน์   ศาสนนันทน์</v>
      </c>
      <c r="W2" s="165" t="str">
        <f>MAIN_Setting!$D$35</f>
        <v>หัวหน้าฝ่ายพัฒนาฝีมือแรงงาน</v>
      </c>
      <c r="X2" s="165" t="str">
        <f>MAIN_Setting!$D$36</f>
        <v>นายปัญญา   ผาธรรม</v>
      </c>
      <c r="Y2" s="165" t="str">
        <f>MAIN_Setting!$D$37</f>
        <v>ครูฝึกฝีมือแรงงาน</v>
      </c>
      <c r="Z2" s="165" t="str">
        <f>MAIN_Setting!$D$42</f>
        <v>แตล</v>
      </c>
      <c r="AA2" s="165" t="str">
        <f>MAIN_Setting!$D$43</f>
        <v>นางกนกกาญจน์  เจือจันทร์</v>
      </c>
      <c r="AB2" s="168" t="str">
        <f>TEXT(MAIN_Setting!$D$49,"00,000")</f>
        <v>22,800</v>
      </c>
      <c r="AC2" s="168" t="str">
        <f>TEXT(MAIN_Setting!$D$64,"0,000")</f>
        <v>1,200</v>
      </c>
      <c r="AD2" s="221">
        <f>MAIN_Setting!$D$65</f>
        <v>3</v>
      </c>
      <c r="AE2" s="168" t="str">
        <f>TEXT(MAIN_Setting!$D$50,"00,000")</f>
        <v>39,600</v>
      </c>
      <c r="AF2" s="168" t="str">
        <f>TEXT(MAIN_Setting!$D$51,"00,000")</f>
        <v>30,800</v>
      </c>
      <c r="AG2" s="168" t="str">
        <f>TEXT(MAIN_Setting!$D$54,"0,000")</f>
        <v>0,000</v>
      </c>
      <c r="AH2" s="169" t="str">
        <f>TEXT(MAIN_Setting!$D$52,"0,000")</f>
        <v>-</v>
      </c>
      <c r="AI2" s="169" t="str">
        <f>TEXT(MAIN_Setting!$D$53,"000")</f>
        <v>000</v>
      </c>
      <c r="AJ2" s="169" t="str">
        <f>TEXT(MAIN_Setting!$D$55,"0,000")</f>
        <v>0,000</v>
      </c>
      <c r="AK2" s="597" t="str">
        <f>TEXT(MAIN_Setting!$D$48,"0,000")</f>
        <v>1,400</v>
      </c>
      <c r="AL2" s="168" t="str">
        <f>TEXT(MAIN_Setting!$D$56,"000,000")</f>
        <v>094,400</v>
      </c>
      <c r="AM2" s="165" t="str">
        <f>BAHTTEXT($AL$2)</f>
        <v>เก้าหมื่นสี่พันสี่ร้อยบาทถ้วน</v>
      </c>
      <c r="AN2" s="165" t="str">
        <f>MAIN_Setting!$D$4</f>
        <v>เสริมสร้างศักยภาพและพัฒนาคุณภาพชีวิต</v>
      </c>
      <c r="AO2" s="165" t="str">
        <f>MAIN_Setting!$D$5</f>
        <v>เพิ่มศักยภาพผู้มีรายได้น้อยที่ลงทะเบียนสวัสดิการแห่งรัฐ เพื่อสร้างงาน สร้างอาชีพ เพิ่มรายได้ฯ</v>
      </c>
      <c r="AP2" s="165" t="str">
        <f>MAIN_Setting!$D$7</f>
        <v>ค่าใช้จ่ายในการส่งเสริมและฝึกอาชีพหลักสูตรฝึกอาชีพเร่งด่วนช่างอเนกประสงค์ (ช่างชุมชน)</v>
      </c>
      <c r="AQ2" s="165" t="str">
        <f>MAIN_Setting!$D$60</f>
        <v>กจ  7271  สุรินทร์</v>
      </c>
      <c r="AR2" s="412" t="str">
        <f>TEXT(MAIN_Setting!$D$61,"ว ดดดด ปปปป")</f>
        <v>๖ กันยายน ๒๕๖๑</v>
      </c>
      <c r="AS2" s="412" t="str">
        <f>TEXT(MAIN_Setting!$D$62,"ว ดดดด ปปปป")</f>
        <v>๑๕ กันยายน ๒๕๖๑</v>
      </c>
    </row>
  </sheetData>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81DB9-2D5F-4B67-B49D-5189B7DF13AA}">
  <sheetPr codeName="Sheet43"/>
  <dimension ref="A1:IT2"/>
  <sheetViews>
    <sheetView showGridLines="0" topLeftCell="G1" zoomScale="85" zoomScaleNormal="85" workbookViewId="0">
      <selection activeCell="M3" sqref="M3"/>
    </sheetView>
  </sheetViews>
  <sheetFormatPr defaultRowHeight="20.25"/>
  <cols>
    <col min="1" max="1" width="12.125" style="11" bestFit="1" customWidth="1"/>
    <col min="2" max="2" width="15.25" style="11" bestFit="1" customWidth="1"/>
    <col min="3" max="3" width="15.625" style="11" bestFit="1" customWidth="1"/>
    <col min="4" max="4" width="4.625" style="11" bestFit="1" customWidth="1"/>
    <col min="5" max="5" width="11.75" style="11" bestFit="1" customWidth="1"/>
    <col min="6" max="6" width="30" style="11" bestFit="1" customWidth="1"/>
    <col min="7" max="7" width="45" style="11" bestFit="1" customWidth="1"/>
    <col min="8" max="8" width="18.5" style="11" bestFit="1" customWidth="1"/>
    <col min="9" max="9" width="32" style="11" bestFit="1" customWidth="1"/>
    <col min="10" max="10" width="25.375" style="11" bestFit="1" customWidth="1"/>
    <col min="11" max="11" width="32" style="11" bestFit="1" customWidth="1"/>
    <col min="12" max="12" width="16.25" style="11" bestFit="1" customWidth="1"/>
    <col min="13" max="13" width="13.5" style="11" bestFit="1" customWidth="1"/>
    <col min="14" max="14" width="25.75" style="11" bestFit="1" customWidth="1"/>
    <col min="15" max="15" width="8.75" style="11" bestFit="1" customWidth="1"/>
    <col min="16" max="16" width="7.5" style="11" bestFit="1" customWidth="1"/>
    <col min="17" max="17" width="19.625" style="11" bestFit="1" customWidth="1"/>
    <col min="18" max="18" width="14.5" style="11" bestFit="1" customWidth="1"/>
    <col min="19" max="233" width="9" style="11"/>
    <col min="234" max="234" width="14.5" style="11" bestFit="1" customWidth="1"/>
    <col min="235" max="252" width="9" style="11"/>
    <col min="253" max="253" width="19.625" style="11" bestFit="1" customWidth="1"/>
    <col min="254" max="254" width="16" style="11" customWidth="1"/>
    <col min="255" max="16384" width="9" style="11"/>
  </cols>
  <sheetData>
    <row r="1" spans="1:254">
      <c r="A1" s="222" t="s">
        <v>436</v>
      </c>
      <c r="B1" s="222" t="str">
        <f>MAIN_Setting!B15</f>
        <v>หลักสูตร</v>
      </c>
      <c r="C1" s="222" t="str">
        <f>MAIN_Setting!B18</f>
        <v>สาขาที่เปิดฝึกอบรม</v>
      </c>
      <c r="D1" s="222" t="str">
        <f>MAIN_Setting!B17</f>
        <v>รุ่นที่</v>
      </c>
      <c r="E1" s="222" t="str">
        <f>MAIN_Setting!B9</f>
        <v>จำนวนชั่วโมง</v>
      </c>
      <c r="F1" s="222" t="str">
        <f>MAIN_Setting!B8</f>
        <v>ระยะเวลาการฝึก</v>
      </c>
      <c r="G1" s="222" t="str">
        <f>MAIN_Setting!B11</f>
        <v>สถานที่ฝึก</v>
      </c>
      <c r="H1" s="222" t="str">
        <f>MAIN_Setting!B10</f>
        <v>จำนวนผู้เข้ารับการฝึก</v>
      </c>
      <c r="I1" s="222" t="s">
        <v>437</v>
      </c>
      <c r="J1" s="222" t="s">
        <v>108</v>
      </c>
      <c r="K1" s="222" t="s">
        <v>438</v>
      </c>
      <c r="L1" s="222" t="str">
        <f>MAIN_Setting!B37</f>
        <v>ตำแหน่ง</v>
      </c>
      <c r="M1" s="222" t="str">
        <f>MAIN_Setting!B51</f>
        <v>ค่าวัสดุฝึกอบรม</v>
      </c>
      <c r="N1" s="222" t="s">
        <v>349</v>
      </c>
      <c r="O1" s="518" t="s">
        <v>629</v>
      </c>
      <c r="P1" s="518" t="s">
        <v>628</v>
      </c>
      <c r="Q1" s="518" t="s">
        <v>630</v>
      </c>
      <c r="R1" s="518" t="s">
        <v>631</v>
      </c>
      <c r="S1" s="518" t="s">
        <v>632</v>
      </c>
      <c r="T1" s="518" t="s">
        <v>633</v>
      </c>
      <c r="U1" s="518" t="s">
        <v>634</v>
      </c>
      <c r="V1" s="518" t="s">
        <v>635</v>
      </c>
      <c r="W1" s="518" t="s">
        <v>636</v>
      </c>
      <c r="X1" s="518" t="s">
        <v>637</v>
      </c>
      <c r="Y1" s="518" t="s">
        <v>638</v>
      </c>
      <c r="Z1" s="518" t="s">
        <v>639</v>
      </c>
      <c r="AA1" s="518" t="s">
        <v>640</v>
      </c>
      <c r="AB1" s="518" t="s">
        <v>641</v>
      </c>
      <c r="AC1" s="518" t="s">
        <v>642</v>
      </c>
      <c r="AD1" s="518" t="s">
        <v>643</v>
      </c>
      <c r="AE1" s="518" t="s">
        <v>644</v>
      </c>
      <c r="AF1" s="518" t="s">
        <v>645</v>
      </c>
      <c r="AG1" s="518" t="s">
        <v>646</v>
      </c>
      <c r="AH1" s="518" t="s">
        <v>647</v>
      </c>
      <c r="AI1" s="518" t="s">
        <v>648</v>
      </c>
      <c r="AJ1" s="518" t="s">
        <v>649</v>
      </c>
      <c r="AK1" s="518" t="s">
        <v>650</v>
      </c>
      <c r="AL1" s="518" t="s">
        <v>651</v>
      </c>
      <c r="AM1" s="518" t="s">
        <v>652</v>
      </c>
      <c r="AN1" s="518" t="s">
        <v>653</v>
      </c>
      <c r="AO1" s="518" t="s">
        <v>654</v>
      </c>
      <c r="AP1" s="518" t="s">
        <v>655</v>
      </c>
      <c r="AQ1" s="518" t="s">
        <v>656</v>
      </c>
      <c r="AR1" s="518" t="s">
        <v>657</v>
      </c>
      <c r="AS1" s="518" t="s">
        <v>658</v>
      </c>
      <c r="AT1" s="518" t="s">
        <v>659</v>
      </c>
      <c r="AU1" s="518" t="s">
        <v>660</v>
      </c>
      <c r="AV1" s="518" t="s">
        <v>661</v>
      </c>
      <c r="AW1" s="518" t="s">
        <v>662</v>
      </c>
      <c r="AX1" s="518" t="s">
        <v>663</v>
      </c>
      <c r="AY1" s="518" t="s">
        <v>664</v>
      </c>
      <c r="AZ1" s="518" t="s">
        <v>665</v>
      </c>
      <c r="BA1" s="518" t="s">
        <v>666</v>
      </c>
      <c r="BB1" s="518" t="s">
        <v>667</v>
      </c>
      <c r="BC1" s="518" t="s">
        <v>668</v>
      </c>
      <c r="BD1" s="518" t="s">
        <v>669</v>
      </c>
      <c r="BE1" s="518" t="s">
        <v>670</v>
      </c>
      <c r="BF1" s="518" t="s">
        <v>671</v>
      </c>
      <c r="BG1" s="518" t="s">
        <v>672</v>
      </c>
      <c r="BH1" s="518" t="s">
        <v>673</v>
      </c>
      <c r="BI1" s="518" t="s">
        <v>674</v>
      </c>
      <c r="BJ1" s="518" t="s">
        <v>675</v>
      </c>
      <c r="BK1" s="518" t="s">
        <v>676</v>
      </c>
      <c r="BL1" s="518" t="s">
        <v>677</v>
      </c>
      <c r="BM1" s="518" t="s">
        <v>678</v>
      </c>
      <c r="BN1" s="518" t="s">
        <v>679</v>
      </c>
      <c r="BO1" s="518" t="s">
        <v>680</v>
      </c>
      <c r="BP1" s="518" t="s">
        <v>681</v>
      </c>
      <c r="BQ1" s="518" t="s">
        <v>682</v>
      </c>
      <c r="BR1" s="518" t="s">
        <v>683</v>
      </c>
      <c r="BS1" s="518" t="s">
        <v>684</v>
      </c>
      <c r="BT1" s="518" t="s">
        <v>685</v>
      </c>
      <c r="BU1" s="518" t="s">
        <v>686</v>
      </c>
      <c r="BV1" s="518" t="s">
        <v>687</v>
      </c>
      <c r="BW1" s="518" t="s">
        <v>688</v>
      </c>
      <c r="BX1" s="518" t="s">
        <v>689</v>
      </c>
      <c r="BY1" s="518" t="s">
        <v>690</v>
      </c>
      <c r="BZ1" s="518" t="s">
        <v>691</v>
      </c>
      <c r="CA1" s="518" t="s">
        <v>692</v>
      </c>
      <c r="CB1" s="518" t="s">
        <v>693</v>
      </c>
      <c r="CC1" s="518" t="s">
        <v>694</v>
      </c>
      <c r="CD1" s="518" t="s">
        <v>695</v>
      </c>
      <c r="CE1" s="518" t="s">
        <v>696</v>
      </c>
      <c r="CF1" s="518" t="s">
        <v>697</v>
      </c>
      <c r="CG1" s="518" t="s">
        <v>698</v>
      </c>
      <c r="CH1" s="518" t="s">
        <v>699</v>
      </c>
      <c r="CI1" s="518" t="s">
        <v>700</v>
      </c>
      <c r="CJ1" s="518" t="s">
        <v>701</v>
      </c>
      <c r="CK1" s="518" t="s">
        <v>702</v>
      </c>
      <c r="CL1" s="518" t="s">
        <v>703</v>
      </c>
      <c r="CM1" s="518" t="s">
        <v>704</v>
      </c>
      <c r="CN1" s="518" t="s">
        <v>705</v>
      </c>
      <c r="CO1" s="518" t="s">
        <v>706</v>
      </c>
      <c r="CP1" s="518" t="s">
        <v>707</v>
      </c>
      <c r="CQ1" s="518" t="s">
        <v>708</v>
      </c>
      <c r="CR1" s="518" t="s">
        <v>709</v>
      </c>
      <c r="CS1" s="518" t="s">
        <v>710</v>
      </c>
      <c r="CT1" s="518" t="s">
        <v>711</v>
      </c>
      <c r="CU1" s="518" t="s">
        <v>712</v>
      </c>
      <c r="CV1" s="518" t="s">
        <v>713</v>
      </c>
      <c r="CW1" s="518" t="s">
        <v>714</v>
      </c>
      <c r="CX1" s="518" t="s">
        <v>715</v>
      </c>
      <c r="CY1" s="518" t="s">
        <v>716</v>
      </c>
      <c r="CZ1" s="518" t="s">
        <v>717</v>
      </c>
      <c r="DA1" s="518" t="s">
        <v>718</v>
      </c>
      <c r="DB1" s="518" t="s">
        <v>719</v>
      </c>
      <c r="DC1" s="518" t="s">
        <v>720</v>
      </c>
      <c r="DD1" s="518" t="s">
        <v>721</v>
      </c>
      <c r="DE1" s="518" t="s">
        <v>722</v>
      </c>
      <c r="DF1" s="518" t="s">
        <v>723</v>
      </c>
      <c r="DG1" s="518" t="s">
        <v>724</v>
      </c>
      <c r="DH1" s="518" t="s">
        <v>725</v>
      </c>
      <c r="DI1" s="518" t="s">
        <v>726</v>
      </c>
      <c r="DJ1" s="518" t="s">
        <v>727</v>
      </c>
      <c r="DK1" s="518" t="s">
        <v>728</v>
      </c>
      <c r="DL1" s="518" t="s">
        <v>729</v>
      </c>
      <c r="DM1" s="518" t="s">
        <v>730</v>
      </c>
      <c r="DN1" s="518" t="s">
        <v>731</v>
      </c>
      <c r="DO1" s="518" t="s">
        <v>732</v>
      </c>
      <c r="DP1" s="518" t="s">
        <v>733</v>
      </c>
      <c r="DQ1" s="518" t="s">
        <v>734</v>
      </c>
      <c r="DR1" s="518" t="s">
        <v>735</v>
      </c>
      <c r="DS1" s="518" t="s">
        <v>736</v>
      </c>
      <c r="DT1" s="518" t="s">
        <v>737</v>
      </c>
      <c r="DU1" s="518" t="s">
        <v>738</v>
      </c>
      <c r="DV1" s="518" t="s">
        <v>739</v>
      </c>
      <c r="DW1" s="518" t="s">
        <v>740</v>
      </c>
      <c r="DX1" s="518" t="s">
        <v>741</v>
      </c>
      <c r="DY1" s="518" t="s">
        <v>742</v>
      </c>
      <c r="DZ1" s="518" t="s">
        <v>743</v>
      </c>
      <c r="EA1" s="518" t="s">
        <v>744</v>
      </c>
      <c r="EB1" s="518" t="s">
        <v>745</v>
      </c>
      <c r="EC1" s="518" t="s">
        <v>746</v>
      </c>
      <c r="ED1" s="518" t="s">
        <v>747</v>
      </c>
      <c r="EE1" s="518" t="s">
        <v>748</v>
      </c>
      <c r="EF1" s="518" t="s">
        <v>749</v>
      </c>
      <c r="EG1" s="518" t="s">
        <v>750</v>
      </c>
      <c r="EH1" s="518" t="s">
        <v>751</v>
      </c>
      <c r="EI1" s="518" t="s">
        <v>752</v>
      </c>
      <c r="EJ1" s="518" t="s">
        <v>753</v>
      </c>
      <c r="EK1" s="518" t="s">
        <v>754</v>
      </c>
      <c r="EL1" s="518" t="s">
        <v>755</v>
      </c>
      <c r="EM1" s="518" t="s">
        <v>756</v>
      </c>
      <c r="EN1" s="518" t="s">
        <v>757</v>
      </c>
      <c r="EO1" s="518" t="s">
        <v>758</v>
      </c>
      <c r="EP1" s="518" t="s">
        <v>759</v>
      </c>
      <c r="EQ1" s="518" t="s">
        <v>760</v>
      </c>
      <c r="ER1" s="518" t="s">
        <v>761</v>
      </c>
      <c r="ES1" s="518" t="s">
        <v>762</v>
      </c>
      <c r="ET1" s="518" t="s">
        <v>763</v>
      </c>
      <c r="EU1" s="518" t="s">
        <v>764</v>
      </c>
      <c r="EV1" s="518" t="s">
        <v>765</v>
      </c>
      <c r="EW1" s="518" t="s">
        <v>766</v>
      </c>
      <c r="EX1" s="518" t="s">
        <v>767</v>
      </c>
      <c r="EY1" s="518" t="s">
        <v>768</v>
      </c>
      <c r="EZ1" s="518" t="s">
        <v>769</v>
      </c>
      <c r="FA1" s="518" t="s">
        <v>770</v>
      </c>
      <c r="FB1" s="518" t="s">
        <v>771</v>
      </c>
      <c r="FC1" s="518" t="s">
        <v>772</v>
      </c>
      <c r="FD1" s="518" t="s">
        <v>773</v>
      </c>
      <c r="FE1" s="518" t="s">
        <v>774</v>
      </c>
      <c r="FF1" s="518" t="s">
        <v>775</v>
      </c>
      <c r="FG1" s="518" t="s">
        <v>776</v>
      </c>
      <c r="FH1" s="518" t="s">
        <v>777</v>
      </c>
      <c r="FI1" s="518" t="s">
        <v>778</v>
      </c>
      <c r="FJ1" s="518" t="s">
        <v>779</v>
      </c>
      <c r="FK1" s="518" t="s">
        <v>780</v>
      </c>
      <c r="FL1" s="518" t="s">
        <v>781</v>
      </c>
      <c r="FM1" s="518" t="s">
        <v>782</v>
      </c>
      <c r="FN1" s="518" t="s">
        <v>783</v>
      </c>
      <c r="FO1" s="518" t="s">
        <v>784</v>
      </c>
      <c r="FP1" s="518" t="s">
        <v>785</v>
      </c>
      <c r="FQ1" s="518" t="s">
        <v>786</v>
      </c>
      <c r="FR1" s="518" t="s">
        <v>787</v>
      </c>
      <c r="FS1" s="518" t="s">
        <v>788</v>
      </c>
      <c r="FT1" s="518" t="s">
        <v>789</v>
      </c>
      <c r="FU1" s="518" t="s">
        <v>790</v>
      </c>
      <c r="FV1" s="518" t="s">
        <v>791</v>
      </c>
      <c r="FW1" s="518" t="s">
        <v>792</v>
      </c>
      <c r="FX1" s="518" t="s">
        <v>793</v>
      </c>
      <c r="FY1" s="518" t="s">
        <v>794</v>
      </c>
      <c r="FZ1" s="518" t="s">
        <v>795</v>
      </c>
      <c r="GA1" s="518" t="s">
        <v>796</v>
      </c>
      <c r="GB1" s="518" t="s">
        <v>797</v>
      </c>
      <c r="GC1" s="518" t="s">
        <v>798</v>
      </c>
      <c r="GD1" s="518" t="s">
        <v>799</v>
      </c>
      <c r="GE1" s="518" t="s">
        <v>800</v>
      </c>
      <c r="GF1" s="518" t="s">
        <v>801</v>
      </c>
      <c r="GG1" s="518" t="s">
        <v>802</v>
      </c>
      <c r="GH1" s="518" t="s">
        <v>803</v>
      </c>
      <c r="GI1" s="518" t="s">
        <v>804</v>
      </c>
      <c r="GJ1" s="518" t="s">
        <v>805</v>
      </c>
      <c r="GK1" s="518" t="s">
        <v>806</v>
      </c>
      <c r="GL1" s="518" t="s">
        <v>807</v>
      </c>
      <c r="GM1" s="518" t="s">
        <v>808</v>
      </c>
      <c r="GN1" s="518" t="s">
        <v>809</v>
      </c>
      <c r="GO1" s="518" t="s">
        <v>810</v>
      </c>
      <c r="GP1" s="518" t="s">
        <v>811</v>
      </c>
      <c r="GQ1" s="518" t="s">
        <v>812</v>
      </c>
      <c r="GR1" s="518" t="s">
        <v>813</v>
      </c>
      <c r="GS1" s="518" t="s">
        <v>814</v>
      </c>
      <c r="GT1" s="518" t="s">
        <v>815</v>
      </c>
      <c r="GU1" s="518" t="s">
        <v>816</v>
      </c>
      <c r="GV1" s="518" t="s">
        <v>817</v>
      </c>
      <c r="GW1" s="518" t="s">
        <v>818</v>
      </c>
      <c r="GX1" s="518" t="s">
        <v>819</v>
      </c>
      <c r="GY1" s="518" t="s">
        <v>820</v>
      </c>
      <c r="GZ1" s="518" t="s">
        <v>821</v>
      </c>
      <c r="HA1" s="518" t="s">
        <v>822</v>
      </c>
      <c r="HB1" s="518" t="s">
        <v>823</v>
      </c>
      <c r="HC1" s="518" t="s">
        <v>824</v>
      </c>
      <c r="HD1" s="518" t="s">
        <v>825</v>
      </c>
      <c r="HE1" s="518" t="s">
        <v>826</v>
      </c>
      <c r="HF1" s="518" t="s">
        <v>827</v>
      </c>
      <c r="HG1" s="518" t="s">
        <v>828</v>
      </c>
      <c r="HH1" s="518" t="s">
        <v>829</v>
      </c>
      <c r="HI1" s="518" t="s">
        <v>830</v>
      </c>
      <c r="HJ1" s="518" t="s">
        <v>831</v>
      </c>
      <c r="HK1" s="518" t="s">
        <v>832</v>
      </c>
      <c r="HL1" s="518" t="s">
        <v>833</v>
      </c>
      <c r="HM1" s="518" t="s">
        <v>834</v>
      </c>
      <c r="HN1" s="518" t="s">
        <v>835</v>
      </c>
      <c r="HO1" s="518" t="s">
        <v>836</v>
      </c>
      <c r="HP1" s="518" t="s">
        <v>837</v>
      </c>
      <c r="HQ1" s="518" t="s">
        <v>838</v>
      </c>
      <c r="HR1" s="518" t="s">
        <v>839</v>
      </c>
      <c r="HS1" s="518" t="s">
        <v>840</v>
      </c>
      <c r="HT1" s="518" t="s">
        <v>841</v>
      </c>
      <c r="HU1" s="518" t="s">
        <v>842</v>
      </c>
      <c r="HV1" s="518" t="s">
        <v>843</v>
      </c>
      <c r="HW1" s="518" t="s">
        <v>844</v>
      </c>
      <c r="HX1" s="518" t="s">
        <v>845</v>
      </c>
      <c r="HY1" s="518" t="s">
        <v>846</v>
      </c>
      <c r="HZ1" s="518" t="s">
        <v>847</v>
      </c>
      <c r="IA1" s="518" t="s">
        <v>848</v>
      </c>
      <c r="IB1" s="518" t="s">
        <v>849</v>
      </c>
      <c r="IC1" s="518" t="s">
        <v>850</v>
      </c>
      <c r="ID1" s="518" t="s">
        <v>851</v>
      </c>
      <c r="IE1" s="518" t="s">
        <v>852</v>
      </c>
      <c r="IF1" s="518" t="s">
        <v>853</v>
      </c>
      <c r="IG1" s="518" t="s">
        <v>854</v>
      </c>
      <c r="IH1" s="518" t="s">
        <v>855</v>
      </c>
      <c r="II1" s="518" t="s">
        <v>856</v>
      </c>
      <c r="IJ1" s="518" t="s">
        <v>857</v>
      </c>
      <c r="IK1" s="518" t="s">
        <v>858</v>
      </c>
      <c r="IL1" s="518" t="s">
        <v>859</v>
      </c>
      <c r="IM1" s="518" t="s">
        <v>860</v>
      </c>
      <c r="IN1" s="518" t="s">
        <v>861</v>
      </c>
      <c r="IO1" s="518" t="s">
        <v>862</v>
      </c>
      <c r="IP1" s="518" t="s">
        <v>863</v>
      </c>
      <c r="IQ1" s="518" t="s">
        <v>864</v>
      </c>
      <c r="IR1" s="518" t="s">
        <v>865</v>
      </c>
      <c r="IS1" s="518" t="s">
        <v>866</v>
      </c>
      <c r="IT1" s="518" t="s">
        <v>867</v>
      </c>
    </row>
    <row r="2" spans="1:254">
      <c r="A2" s="405">
        <f>COUNTA(price_CHeck!$B$2:$B$61)</f>
        <v>22</v>
      </c>
      <c r="B2" s="165" t="str">
        <f>MAIN_Setting!$D$15</f>
        <v xml:space="preserve">การฝึกอาชีพเร่งด่วน </v>
      </c>
      <c r="C2" s="165" t="str">
        <f>MAIN_Setting!$D$18</f>
        <v xml:space="preserve">ช่างอเนกประสงค์ (ช่างชุมชน) </v>
      </c>
      <c r="D2" s="165">
        <f>MAIN_Setting!$D$17</f>
        <v>6</v>
      </c>
      <c r="E2" s="165" t="str">
        <f>MAIN_Setting!$D$9</f>
        <v>60   ชั่วโมง</v>
      </c>
      <c r="F2" s="165" t="str">
        <f>MAIN_Setting!$D$8</f>
        <v>ในระหว่างวันที่  6 - 15  กันยายน  2561</v>
      </c>
      <c r="G2" s="165" t="str">
        <f>MAIN_Setting!$D$11</f>
        <v xml:space="preserve">ณ ศาลาอเนกประสงค์กลางหมู่บ้าน ม.8  ต.แตล  อ.ศรีขรภูมิ จ.สุรินทร์  </v>
      </c>
      <c r="H2" s="165" t="str">
        <f>MAIN_Setting!$D$10&amp;"  คน"</f>
        <v>22  คน</v>
      </c>
      <c r="I2" s="165" t="str">
        <f>MAIN_Setting!$D$36</f>
        <v>นายปัญญา   ผาธรรม</v>
      </c>
      <c r="J2" s="165" t="s">
        <v>114</v>
      </c>
      <c r="K2" s="165" t="s">
        <v>597</v>
      </c>
      <c r="L2" s="165" t="s">
        <v>111</v>
      </c>
      <c r="M2" s="168" t="str">
        <f>TEXT(MAIN_Setting!$D$51,"0,000")</f>
        <v>30,800</v>
      </c>
      <c r="N2" s="165" t="str">
        <f>BAHTTEXT($M$2)</f>
        <v>สามหมื่นแปดร้อยบาทถ้วน</v>
      </c>
      <c r="O2" s="165">
        <f>price_CHeck!A$2</f>
        <v>1</v>
      </c>
      <c r="P2" s="165" t="str">
        <f>price_CHeck!B$2</f>
        <v>สายไฟฟ้า VAF ขนาด 2X1.5 SQ.mm.</v>
      </c>
      <c r="Q2" s="165">
        <f>price_CHeck!C$2</f>
        <v>2</v>
      </c>
      <c r="R2" s="165" t="str">
        <f>price_CHeck!D$2</f>
        <v>ม้วน</v>
      </c>
      <c r="S2" s="165">
        <f>price_CHeck!A$3</f>
        <v>2</v>
      </c>
      <c r="T2" s="165" t="str">
        <f>price_CHeck!B$3</f>
        <v>สายไฟฟ้า VAF ขนาด 2X2.5 SQ.mm.</v>
      </c>
      <c r="U2" s="165">
        <f>price_CHeck!C$3</f>
        <v>1</v>
      </c>
      <c r="V2" s="165" t="str">
        <f>price_CHeck!D$3</f>
        <v>ม้วน</v>
      </c>
      <c r="W2" s="165">
        <f>price_CHeck!A$4</f>
        <v>3</v>
      </c>
      <c r="X2" s="165" t="str">
        <f>price_CHeck!B$4</f>
        <v>เทปพันสายไฟ</v>
      </c>
      <c r="Y2" s="165">
        <f>price_CHeck!C$4</f>
        <v>20</v>
      </c>
      <c r="Z2" s="165" t="str">
        <f>price_CHeck!D$4</f>
        <v>ม้วน</v>
      </c>
      <c r="AA2" s="165">
        <f>price_CHeck!A$5</f>
        <v>4</v>
      </c>
      <c r="AB2" s="165" t="str">
        <f>price_CHeck!B$5</f>
        <v>ชุดกล่องและสวิตซ์ไฟฟ้า 1 ช่อง</v>
      </c>
      <c r="AC2" s="165">
        <f>price_CHeck!C$5</f>
        <v>20</v>
      </c>
      <c r="AD2" s="165" t="str">
        <f>price_CHeck!D$5</f>
        <v>ชุด</v>
      </c>
      <c r="AE2" s="165">
        <f>price_CHeck!A$6</f>
        <v>5</v>
      </c>
      <c r="AF2" s="165" t="str">
        <f>price_CHeck!B$6</f>
        <v>ชุดกล่องและปลั๊กไฟฟ้า 1 ช่อง</v>
      </c>
      <c r="AG2" s="165">
        <f>price_CHeck!C$6</f>
        <v>20</v>
      </c>
      <c r="AH2" s="165" t="str">
        <f>price_CHeck!D$6</f>
        <v>ชุด</v>
      </c>
      <c r="AI2" s="165">
        <f>price_CHeck!A$7</f>
        <v>6</v>
      </c>
      <c r="AJ2" s="165" t="str">
        <f>price_CHeck!B$7</f>
        <v>ชุดรางไฟพร้อมหลอดฟลูออเรสเซนต์</v>
      </c>
      <c r="AK2" s="165">
        <f>price_CHeck!C$7</f>
        <v>20</v>
      </c>
      <c r="AL2" s="165" t="str">
        <f>price_CHeck!D$7</f>
        <v>ชุด</v>
      </c>
      <c r="AM2" s="165">
        <f>price_CHeck!A$8</f>
        <v>7</v>
      </c>
      <c r="AN2" s="165" t="str">
        <f>price_CHeck!B$8</f>
        <v>ชุดโคมหลอดพร้อมหลอดประหยัดไฟ</v>
      </c>
      <c r="AO2" s="165">
        <f>price_CHeck!C$8</f>
        <v>20</v>
      </c>
      <c r="AP2" s="165" t="str">
        <f>price_CHeck!D$8</f>
        <v>ชุด</v>
      </c>
      <c r="AQ2" s="165">
        <f>price_CHeck!A$9</f>
        <v>8</v>
      </c>
      <c r="AR2" s="165" t="str">
        <f>price_CHeck!B$9</f>
        <v>ก๊อกน้ำอ่างล้างหน้า</v>
      </c>
      <c r="AS2" s="165">
        <f>price_CHeck!C$9</f>
        <v>4</v>
      </c>
      <c r="AT2" s="165" t="str">
        <f>price_CHeck!D$9</f>
        <v>ตัว</v>
      </c>
      <c r="AU2" s="165">
        <f>price_CHeck!A$10</f>
        <v>9</v>
      </c>
      <c r="AV2" s="165" t="str">
        <f>price_CHeck!B$10</f>
        <v>ถ้วยยางปั๊มท่อ</v>
      </c>
      <c r="AW2" s="165">
        <f>price_CHeck!C$10</f>
        <v>2</v>
      </c>
      <c r="AX2" s="165" t="str">
        <f>price_CHeck!D$10</f>
        <v>อัน</v>
      </c>
      <c r="AY2" s="165">
        <f>price_CHeck!A$11</f>
        <v>10</v>
      </c>
      <c r="AZ2" s="165" t="str">
        <f>price_CHeck!B$11</f>
        <v>ชุดวาล์วน้ำเข้า-ออกซักโครก</v>
      </c>
      <c r="BA2" s="165">
        <f>price_CHeck!C$11</f>
        <v>4</v>
      </c>
      <c r="BB2" s="165" t="str">
        <f>price_CHeck!D$11</f>
        <v>ชุด</v>
      </c>
      <c r="BC2" s="165">
        <f>price_CHeck!A$12</f>
        <v>11</v>
      </c>
      <c r="BD2" s="165" t="str">
        <f>price_CHeck!B$12</f>
        <v>สายฉีดชำระ</v>
      </c>
      <c r="BE2" s="165">
        <f>price_CHeck!C$12</f>
        <v>2</v>
      </c>
      <c r="BF2" s="165" t="str">
        <f>price_CHeck!D$12</f>
        <v>ชุด</v>
      </c>
      <c r="BG2" s="165">
        <f>price_CHeck!A$13</f>
        <v>12</v>
      </c>
      <c r="BH2" s="165" t="str">
        <f>price_CHeck!B$13</f>
        <v>สะดืออ่างล้างหน้า</v>
      </c>
      <c r="BI2" s="165">
        <f>price_CHeck!C$13</f>
        <v>2</v>
      </c>
      <c r="BJ2" s="165" t="str">
        <f>price_CHeck!D$13</f>
        <v>ชุด</v>
      </c>
      <c r="BK2" s="165">
        <f>price_CHeck!A$14</f>
        <v>13</v>
      </c>
      <c r="BL2" s="165" t="str">
        <f>price_CHeck!B$14</f>
        <v>เทปพันเกลียว</v>
      </c>
      <c r="BM2" s="165">
        <f>price_CHeck!C$14</f>
        <v>20</v>
      </c>
      <c r="BN2" s="165" t="str">
        <f>price_CHeck!D$14</f>
        <v>ม้วน</v>
      </c>
      <c r="BO2" s="165">
        <f>price_CHeck!A$15</f>
        <v>14</v>
      </c>
      <c r="BP2" s="165" t="str">
        <f>price_CHeck!B$15</f>
        <v>กาวซีเมนต์สำหรับปูกระเบื้อง</v>
      </c>
      <c r="BQ2" s="165">
        <f>price_CHeck!C$15</f>
        <v>4</v>
      </c>
      <c r="BR2" s="165" t="str">
        <f>price_CHeck!D$15</f>
        <v>ถุง</v>
      </c>
      <c r="BS2" s="165">
        <f>price_CHeck!A$16</f>
        <v>15</v>
      </c>
      <c r="BT2" s="165" t="str">
        <f>price_CHeck!B$16</f>
        <v>กระเบื้องปูพื้นขนาด 8” x 8”</v>
      </c>
      <c r="BU2" s="165">
        <f>price_CHeck!C$16</f>
        <v>4</v>
      </c>
      <c r="BV2" s="165" t="str">
        <f>price_CHeck!D$16</f>
        <v>กล่อง</v>
      </c>
      <c r="BW2" s="165">
        <f>price_CHeck!A$17</f>
        <v>16</v>
      </c>
      <c r="BX2" s="165" t="str">
        <f>price_CHeck!B$17</f>
        <v>ปูนยาแนวบรรจุ 1 กก./ถุง</v>
      </c>
      <c r="BY2" s="165">
        <f>price_CHeck!C$17</f>
        <v>4</v>
      </c>
      <c r="BZ2" s="165" t="str">
        <f>price_CHeck!D$17</f>
        <v>ถุง</v>
      </c>
      <c r="CA2" s="165">
        <f>price_CHeck!A$18</f>
        <v>17</v>
      </c>
      <c r="CB2" s="165" t="str">
        <f>price_CHeck!B$18</f>
        <v>กระเบื้องปูผนังผิวเรียบขนาด 8” x 8”</v>
      </c>
      <c r="CC2" s="165">
        <f>price_CHeck!C$18</f>
        <v>10</v>
      </c>
      <c r="CD2" s="165" t="str">
        <f>price_CHeck!D$18</f>
        <v>กล่อง</v>
      </c>
      <c r="CE2" s="165">
        <f>price_CHeck!A$19</f>
        <v>18</v>
      </c>
      <c r="CF2" s="165" t="str">
        <f>price_CHeck!B$19</f>
        <v>ปูนฉาบชนิดสำเร็จรูป</v>
      </c>
      <c r="CG2" s="165">
        <f>price_CHeck!C$19</f>
        <v>5</v>
      </c>
      <c r="CH2" s="165" t="str">
        <f>price_CHeck!D$19</f>
        <v>ถุง</v>
      </c>
      <c r="CI2" s="165">
        <f>price_CHeck!A$20</f>
        <v>19</v>
      </c>
      <c r="CJ2" s="165" t="str">
        <f>price_CHeck!B$20</f>
        <v>ท่อ PVC  ½ นิ้ว</v>
      </c>
      <c r="CK2" s="165">
        <f>price_CHeck!C$20</f>
        <v>20</v>
      </c>
      <c r="CL2" s="165" t="str">
        <f>price_CHeck!D$20</f>
        <v>เส้น</v>
      </c>
      <c r="CM2" s="165">
        <f>price_CHeck!A$21</f>
        <v>20</v>
      </c>
      <c r="CN2" s="165" t="str">
        <f>price_CHeck!B$21</f>
        <v>ข้อต่อท่อ PVC  ½ นิ้ว</v>
      </c>
      <c r="CO2" s="165">
        <f>price_CHeck!C$21</f>
        <v>20</v>
      </c>
      <c r="CP2" s="165" t="str">
        <f>price_CHeck!D$21</f>
        <v>อัน</v>
      </c>
      <c r="CQ2" s="165">
        <f>price_CHeck!A$22</f>
        <v>21</v>
      </c>
      <c r="CR2" s="165" t="str">
        <f>price_CHeck!B$22</f>
        <v>กาวทาท่อ PVC</v>
      </c>
      <c r="CS2" s="165">
        <f>price_CHeck!C$22</f>
        <v>5</v>
      </c>
      <c r="CT2" s="165" t="str">
        <f>price_CHeck!D$22</f>
        <v>กระป๋อง</v>
      </c>
      <c r="CU2" s="165">
        <f>price_CHeck!A$23</f>
        <v>22</v>
      </c>
      <c r="CV2" s="165" t="str">
        <f>price_CHeck!B$23</f>
        <v>เกรียงหวีปูกระเบื้อง</v>
      </c>
      <c r="CW2" s="165">
        <f>price_CHeck!C$23</f>
        <v>20</v>
      </c>
      <c r="CX2" s="165" t="str">
        <f>price_CHeck!D$23</f>
        <v>อัน</v>
      </c>
      <c r="CY2" s="165">
        <f>price_CHeck!A$24</f>
        <v>23</v>
      </c>
      <c r="CZ2" s="165">
        <f>price_CHeck!B$24</f>
        <v>0</v>
      </c>
      <c r="DA2" s="165">
        <f>price_CHeck!C$24</f>
        <v>0</v>
      </c>
      <c r="DB2" s="165">
        <f>price_CHeck!D$24</f>
        <v>0</v>
      </c>
      <c r="DC2" s="165">
        <f>price_CHeck!A$25</f>
        <v>24</v>
      </c>
      <c r="DD2" s="165">
        <f>price_CHeck!B$25</f>
        <v>0</v>
      </c>
      <c r="DE2" s="165">
        <f>price_CHeck!C$25</f>
        <v>0</v>
      </c>
      <c r="DF2" s="165">
        <f>price_CHeck!D$25</f>
        <v>0</v>
      </c>
      <c r="DG2" s="165">
        <f>price_CHeck!A$26</f>
        <v>25</v>
      </c>
      <c r="DH2" s="165">
        <f>price_CHeck!B$26</f>
        <v>0</v>
      </c>
      <c r="DI2" s="165">
        <f>price_CHeck!C$26</f>
        <v>0</v>
      </c>
      <c r="DJ2" s="165">
        <f>price_CHeck!D$26</f>
        <v>0</v>
      </c>
      <c r="DK2" s="165">
        <f>price_CHeck!A$27</f>
        <v>26</v>
      </c>
      <c r="DL2" s="165">
        <f>price_CHeck!B$27</f>
        <v>0</v>
      </c>
      <c r="DM2" s="165">
        <f>price_CHeck!C$27</f>
        <v>0</v>
      </c>
      <c r="DN2" s="165">
        <f>price_CHeck!D$27</f>
        <v>0</v>
      </c>
      <c r="DO2" s="165">
        <f>price_CHeck!A$28</f>
        <v>27</v>
      </c>
      <c r="DP2" s="165">
        <f>price_CHeck!B$28</f>
        <v>0</v>
      </c>
      <c r="DQ2" s="165">
        <f>price_CHeck!C$28</f>
        <v>0</v>
      </c>
      <c r="DR2" s="165">
        <f>price_CHeck!D$28</f>
        <v>0</v>
      </c>
      <c r="DS2" s="165">
        <f>price_CHeck!A$29</f>
        <v>28</v>
      </c>
      <c r="DT2" s="165">
        <f>price_CHeck!B$29</f>
        <v>0</v>
      </c>
      <c r="DU2" s="165">
        <f>price_CHeck!C$29</f>
        <v>0</v>
      </c>
      <c r="DV2" s="165">
        <f>price_CHeck!D$29</f>
        <v>0</v>
      </c>
      <c r="DW2" s="165">
        <f>price_CHeck!A$30</f>
        <v>29</v>
      </c>
      <c r="DX2" s="165">
        <f>price_CHeck!B$30</f>
        <v>0</v>
      </c>
      <c r="DY2" s="165">
        <f>price_CHeck!C$30</f>
        <v>0</v>
      </c>
      <c r="DZ2" s="165">
        <f>price_CHeck!D$30</f>
        <v>0</v>
      </c>
      <c r="EA2" s="165">
        <f>price_CHeck!A$31</f>
        <v>30</v>
      </c>
      <c r="EB2" s="165">
        <f>price_CHeck!B$31</f>
        <v>0</v>
      </c>
      <c r="EC2" s="165">
        <f>price_CHeck!C$31</f>
        <v>0</v>
      </c>
      <c r="ED2" s="165">
        <f>price_CHeck!D$31</f>
        <v>0</v>
      </c>
      <c r="EE2" s="165">
        <f>price_CHeck!A$32</f>
        <v>31</v>
      </c>
      <c r="EF2" s="165">
        <f>price_CHeck!B$32</f>
        <v>0</v>
      </c>
      <c r="EG2" s="165">
        <f>price_CHeck!C$32</f>
        <v>0</v>
      </c>
      <c r="EH2" s="165">
        <f>price_CHeck!D$32</f>
        <v>0</v>
      </c>
      <c r="EI2" s="165">
        <f>price_CHeck!A$33</f>
        <v>32</v>
      </c>
      <c r="EJ2" s="165">
        <f>price_CHeck!B$33</f>
        <v>0</v>
      </c>
      <c r="EK2" s="165">
        <f>price_CHeck!C$33</f>
        <v>0</v>
      </c>
      <c r="EL2" s="165">
        <f>price_CHeck!D$33</f>
        <v>0</v>
      </c>
      <c r="EM2" s="165">
        <f>price_CHeck!A$34</f>
        <v>33</v>
      </c>
      <c r="EN2" s="165">
        <f>price_CHeck!B$34</f>
        <v>0</v>
      </c>
      <c r="EO2" s="165">
        <f>price_CHeck!C$34</f>
        <v>0</v>
      </c>
      <c r="EP2" s="165">
        <f>price_CHeck!D$34</f>
        <v>0</v>
      </c>
      <c r="EQ2" s="165">
        <f>price_CHeck!A$35</f>
        <v>34</v>
      </c>
      <c r="ER2" s="165">
        <f>price_CHeck!B$35</f>
        <v>0</v>
      </c>
      <c r="ES2" s="165">
        <f>price_CHeck!C$35</f>
        <v>0</v>
      </c>
      <c r="ET2" s="165">
        <f>price_CHeck!D$35</f>
        <v>0</v>
      </c>
      <c r="EU2" s="165">
        <f>price_CHeck!A$36</f>
        <v>35</v>
      </c>
      <c r="EV2" s="165">
        <f>price_CHeck!B$36</f>
        <v>0</v>
      </c>
      <c r="EW2" s="165">
        <f>price_CHeck!C$36</f>
        <v>0</v>
      </c>
      <c r="EX2" s="165">
        <f>price_CHeck!D$36</f>
        <v>0</v>
      </c>
      <c r="EY2" s="165">
        <f>price_CHeck!A$37</f>
        <v>36</v>
      </c>
      <c r="EZ2" s="165">
        <f>price_CHeck!B$37</f>
        <v>0</v>
      </c>
      <c r="FA2" s="165">
        <f>price_CHeck!C$37</f>
        <v>0</v>
      </c>
      <c r="FB2" s="165">
        <f>price_CHeck!D$37</f>
        <v>0</v>
      </c>
      <c r="FC2" s="165">
        <f>price_CHeck!A$38</f>
        <v>37</v>
      </c>
      <c r="FD2" s="165">
        <f>price_CHeck!B$38</f>
        <v>0</v>
      </c>
      <c r="FE2" s="165">
        <f>price_CHeck!C$38</f>
        <v>0</v>
      </c>
      <c r="FF2" s="165">
        <f>price_CHeck!D$38</f>
        <v>0</v>
      </c>
      <c r="FG2" s="165">
        <f>price_CHeck!A$39</f>
        <v>38</v>
      </c>
      <c r="FH2" s="165">
        <f>price_CHeck!B$39</f>
        <v>0</v>
      </c>
      <c r="FI2" s="165">
        <f>price_CHeck!C$39</f>
        <v>0</v>
      </c>
      <c r="FJ2" s="165">
        <f>price_CHeck!D$39</f>
        <v>0</v>
      </c>
      <c r="FK2" s="165">
        <f>price_CHeck!A$40</f>
        <v>39</v>
      </c>
      <c r="FL2" s="165">
        <f>price_CHeck!B$40</f>
        <v>0</v>
      </c>
      <c r="FM2" s="165">
        <f>price_CHeck!C$40</f>
        <v>0</v>
      </c>
      <c r="FN2" s="165">
        <f>price_CHeck!D$40</f>
        <v>0</v>
      </c>
      <c r="FO2" s="165">
        <f>price_CHeck!A$41</f>
        <v>40</v>
      </c>
      <c r="FP2" s="165">
        <f>price_CHeck!B$41</f>
        <v>0</v>
      </c>
      <c r="FQ2" s="165">
        <f>price_CHeck!C$41</f>
        <v>0</v>
      </c>
      <c r="FR2" s="165">
        <f>price_CHeck!D$41</f>
        <v>0</v>
      </c>
      <c r="FS2" s="165">
        <f>price_CHeck!A$42</f>
        <v>41</v>
      </c>
      <c r="FT2" s="165">
        <f>price_CHeck!B$42</f>
        <v>0</v>
      </c>
      <c r="FU2" s="165">
        <f>price_CHeck!C$42</f>
        <v>0</v>
      </c>
      <c r="FV2" s="165">
        <f>price_CHeck!D$42</f>
        <v>0</v>
      </c>
      <c r="FW2" s="165">
        <f>price_CHeck!A$43</f>
        <v>42</v>
      </c>
      <c r="FX2" s="165">
        <f>price_CHeck!B$43</f>
        <v>0</v>
      </c>
      <c r="FY2" s="165">
        <f>price_CHeck!C$43</f>
        <v>0</v>
      </c>
      <c r="FZ2" s="165">
        <f>price_CHeck!D$43</f>
        <v>0</v>
      </c>
      <c r="GA2" s="165">
        <f>price_CHeck!A$44</f>
        <v>43</v>
      </c>
      <c r="GB2" s="165">
        <f>price_CHeck!B$44</f>
        <v>0</v>
      </c>
      <c r="GC2" s="165">
        <f>price_CHeck!C$44</f>
        <v>0</v>
      </c>
      <c r="GD2" s="165">
        <f>price_CHeck!D$44</f>
        <v>0</v>
      </c>
      <c r="GE2" s="165">
        <f>price_CHeck!A$45</f>
        <v>44</v>
      </c>
      <c r="GF2" s="165">
        <f>price_CHeck!B$45</f>
        <v>0</v>
      </c>
      <c r="GG2" s="165">
        <f>price_CHeck!C$45</f>
        <v>0</v>
      </c>
      <c r="GH2" s="165">
        <f>price_CHeck!D$45</f>
        <v>0</v>
      </c>
      <c r="GI2" s="165">
        <f>price_CHeck!A$46</f>
        <v>45</v>
      </c>
      <c r="GJ2" s="165">
        <f>price_CHeck!B$46</f>
        <v>0</v>
      </c>
      <c r="GK2" s="165">
        <f>price_CHeck!C$46</f>
        <v>0</v>
      </c>
      <c r="GL2" s="165">
        <f>price_CHeck!D$46</f>
        <v>0</v>
      </c>
      <c r="GM2" s="165">
        <f>price_CHeck!A$47</f>
        <v>46</v>
      </c>
      <c r="GN2" s="165">
        <f>price_CHeck!B$47</f>
        <v>0</v>
      </c>
      <c r="GO2" s="165">
        <f>price_CHeck!C$47</f>
        <v>0</v>
      </c>
      <c r="GP2" s="165">
        <f>price_CHeck!D$47</f>
        <v>0</v>
      </c>
      <c r="GQ2" s="165">
        <f>price_CHeck!A$48</f>
        <v>47</v>
      </c>
      <c r="GR2" s="165">
        <f>price_CHeck!B$48</f>
        <v>0</v>
      </c>
      <c r="GS2" s="165">
        <f>price_CHeck!C$48</f>
        <v>0</v>
      </c>
      <c r="GT2" s="165">
        <f>price_CHeck!D$48</f>
        <v>0</v>
      </c>
      <c r="GU2" s="165">
        <f>price_CHeck!A$49</f>
        <v>48</v>
      </c>
      <c r="GV2" s="165">
        <f>price_CHeck!B$49</f>
        <v>0</v>
      </c>
      <c r="GW2" s="165">
        <f>price_CHeck!C$49</f>
        <v>0</v>
      </c>
      <c r="GX2" s="165">
        <f>price_CHeck!D$49</f>
        <v>0</v>
      </c>
      <c r="GY2" s="165">
        <f>price_CHeck!A$50</f>
        <v>49</v>
      </c>
      <c r="GZ2" s="165">
        <f>price_CHeck!B$50</f>
        <v>0</v>
      </c>
      <c r="HA2" s="165">
        <f>price_CHeck!C$50</f>
        <v>0</v>
      </c>
      <c r="HB2" s="165">
        <f>price_CHeck!D$50</f>
        <v>0</v>
      </c>
      <c r="HC2" s="165">
        <f>price_CHeck!A$51</f>
        <v>50</v>
      </c>
      <c r="HD2" s="165">
        <f>price_CHeck!B$51</f>
        <v>0</v>
      </c>
      <c r="HE2" s="165">
        <f>price_CHeck!C$51</f>
        <v>0</v>
      </c>
      <c r="HF2" s="165">
        <f>price_CHeck!D$51</f>
        <v>0</v>
      </c>
      <c r="HG2" s="165">
        <f>price_CHeck!A$52</f>
        <v>51</v>
      </c>
      <c r="HH2" s="165">
        <f>price_CHeck!B$52</f>
        <v>0</v>
      </c>
      <c r="HI2" s="165">
        <f>price_CHeck!C$52</f>
        <v>0</v>
      </c>
      <c r="HJ2" s="165">
        <f>price_CHeck!D$52</f>
        <v>0</v>
      </c>
      <c r="HK2" s="165">
        <f>price_CHeck!A$53</f>
        <v>52</v>
      </c>
      <c r="HL2" s="165">
        <f>price_CHeck!B$53</f>
        <v>0</v>
      </c>
      <c r="HM2" s="165">
        <f>price_CHeck!C$53</f>
        <v>0</v>
      </c>
      <c r="HN2" s="165">
        <f>price_CHeck!D$53</f>
        <v>0</v>
      </c>
      <c r="HO2" s="165">
        <f>price_CHeck!A$54</f>
        <v>53</v>
      </c>
      <c r="HP2" s="165">
        <f>price_CHeck!B$54</f>
        <v>0</v>
      </c>
      <c r="HQ2" s="165">
        <f>price_CHeck!C$54</f>
        <v>0</v>
      </c>
      <c r="HR2" s="165">
        <f>price_CHeck!D$54</f>
        <v>0</v>
      </c>
      <c r="HS2" s="165">
        <f>price_CHeck!A$55</f>
        <v>54</v>
      </c>
      <c r="HT2" s="165">
        <f>price_CHeck!B$55</f>
        <v>0</v>
      </c>
      <c r="HU2" s="165">
        <f>price_CHeck!C$55</f>
        <v>0</v>
      </c>
      <c r="HV2" s="165">
        <f>price_CHeck!D$55</f>
        <v>0</v>
      </c>
      <c r="HW2" s="165">
        <f>price_CHeck!A$56</f>
        <v>55</v>
      </c>
      <c r="HX2" s="165">
        <f>price_CHeck!B$56</f>
        <v>0</v>
      </c>
      <c r="HY2" s="165">
        <f>price_CHeck!C$56</f>
        <v>0</v>
      </c>
      <c r="HZ2" s="165">
        <f>price_CHeck!D$56</f>
        <v>0</v>
      </c>
      <c r="IA2" s="165">
        <f>price_CHeck!A$57</f>
        <v>56</v>
      </c>
      <c r="IB2" s="165">
        <f>price_CHeck!B$57</f>
        <v>0</v>
      </c>
      <c r="IC2" s="165">
        <f>price_CHeck!C$57</f>
        <v>0</v>
      </c>
      <c r="ID2" s="165">
        <f>price_CHeck!D$57</f>
        <v>0</v>
      </c>
      <c r="IE2" s="165">
        <f>price_CHeck!A$58</f>
        <v>57</v>
      </c>
      <c r="IF2" s="165">
        <f>price_CHeck!B$58</f>
        <v>0</v>
      </c>
      <c r="IG2" s="165">
        <f>price_CHeck!C$58</f>
        <v>0</v>
      </c>
      <c r="IH2" s="165">
        <f>price_CHeck!D$58</f>
        <v>0</v>
      </c>
      <c r="II2" s="165">
        <f>price_CHeck!A$59</f>
        <v>58</v>
      </c>
      <c r="IJ2" s="165">
        <f>price_CHeck!B$59</f>
        <v>0</v>
      </c>
      <c r="IK2" s="165">
        <f>price_CHeck!C$59</f>
        <v>0</v>
      </c>
      <c r="IL2" s="165">
        <f>price_CHeck!D$59</f>
        <v>0</v>
      </c>
      <c r="IM2" s="165">
        <f>price_CHeck!A$60</f>
        <v>59</v>
      </c>
      <c r="IN2" s="165">
        <f>price_CHeck!B$60</f>
        <v>0</v>
      </c>
      <c r="IO2" s="165">
        <f>price_CHeck!C$60</f>
        <v>0</v>
      </c>
      <c r="IP2" s="165">
        <f>price_CHeck!D$60</f>
        <v>0</v>
      </c>
      <c r="IQ2" s="165">
        <f>price_CHeck!A$61</f>
        <v>60</v>
      </c>
      <c r="IR2" s="165">
        <f>price_CHeck!B$61</f>
        <v>0</v>
      </c>
      <c r="IS2" s="165">
        <f>price_CHeck!C$61</f>
        <v>0</v>
      </c>
      <c r="IT2" s="165">
        <f>price_CHeck!D$61</f>
        <v>0</v>
      </c>
    </row>
  </sheetData>
  <dataValidations count="2">
    <dataValidation type="list" allowBlank="1" showInputMessage="1" showErrorMessage="1" sqref="J2 L2" xr:uid="{FBF2C37F-9E12-4DB9-8C09-0C49B56692BE}">
      <formula1>Stations2</formula1>
    </dataValidation>
    <dataValidation type="list" allowBlank="1" showInputMessage="1" showErrorMessage="1" sqref="K2" xr:uid="{4B654D0B-5E7D-4A69-B167-FAC5AA6C6FEC}">
      <formula1>NAME_USER_SKILL</formula1>
    </dataValidation>
  </dataValidations>
  <pageMargins left="0.7" right="0.7" top="0.75" bottom="0.75" header="0.3" footer="0.3"/>
  <pageSetup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0CD37-A615-4F67-A85F-C3E3D5C86928}">
  <sheetPr codeName="Sheet44"/>
  <dimension ref="A1:V2"/>
  <sheetViews>
    <sheetView showGridLines="0" zoomScale="85" zoomScaleNormal="85" workbookViewId="0"/>
  </sheetViews>
  <sheetFormatPr defaultRowHeight="20.25"/>
  <cols>
    <col min="1" max="2" width="37" style="11" bestFit="1" customWidth="1"/>
    <col min="3" max="4" width="15.625" style="11" bestFit="1" customWidth="1"/>
    <col min="5" max="5" width="25.5" style="11" customWidth="1"/>
    <col min="6" max="6" width="4.5" style="11" bestFit="1" customWidth="1"/>
    <col min="7" max="7" width="11.5" style="11" bestFit="1" customWidth="1"/>
    <col min="8" max="8" width="30.25" style="11" bestFit="1" customWidth="1"/>
    <col min="9" max="9" width="18.5" style="11" bestFit="1" customWidth="1"/>
    <col min="10" max="10" width="18.875" style="11" customWidth="1"/>
    <col min="11" max="11" width="25.375" style="11" bestFit="1" customWidth="1"/>
    <col min="12" max="12" width="32" style="11" bestFit="1" customWidth="1"/>
    <col min="13" max="13" width="16.25" style="11" bestFit="1" customWidth="1"/>
    <col min="14" max="14" width="15.125" style="11" bestFit="1" customWidth="1"/>
    <col min="15" max="15" width="10.125" style="11" bestFit="1" customWidth="1"/>
    <col min="16" max="16" width="15.875" style="11" customWidth="1"/>
    <col min="17" max="17" width="22.75" style="11" customWidth="1"/>
    <col min="18" max="18" width="17.25" style="11" customWidth="1"/>
    <col min="19" max="19" width="16" style="11" customWidth="1"/>
    <col min="20" max="20" width="14.5" style="11" customWidth="1"/>
    <col min="21" max="21" width="11.625" style="11" customWidth="1"/>
    <col min="22" max="22" width="11.125" style="11" bestFit="1" customWidth="1"/>
    <col min="23" max="16384" width="9" style="11"/>
  </cols>
  <sheetData>
    <row r="1" spans="1:22">
      <c r="A1" s="551" t="str">
        <f>MAIN_Setting!$B$6</f>
        <v>กิจกรรม</v>
      </c>
      <c r="B1" s="551" t="str">
        <f>MAIN_Setting!$B$7</f>
        <v>รายการ</v>
      </c>
      <c r="C1" s="551" t="str">
        <f>MAIN_Setting!$B$15</f>
        <v>หลักสูตร</v>
      </c>
      <c r="D1" s="551" t="str">
        <f>MAIN_Setting!$B$18</f>
        <v>สาขาที่เปิดฝึกอบรม</v>
      </c>
      <c r="E1" s="551" t="str">
        <f>MAIN_Setting!$B$20</f>
        <v xml:space="preserve">รหัสหลักสูตร </v>
      </c>
      <c r="F1" s="551" t="str">
        <f>MAIN_Setting!$B$17</f>
        <v>รุ่นที่</v>
      </c>
      <c r="G1" s="552" t="str">
        <f>MAIN_Setting!$B$9</f>
        <v>จำนวนชั่วโมง</v>
      </c>
      <c r="H1" s="551" t="str">
        <f>MAIN_Setting!$B$8</f>
        <v>ระยะเวลาการฝึก</v>
      </c>
      <c r="I1" s="551" t="str">
        <f>MAIN_Setting!$B$11</f>
        <v>สถานที่ฝึก</v>
      </c>
      <c r="J1" s="551" t="str">
        <f>MAIN_Setting!$B$10</f>
        <v>จำนวนผู้เข้ารับการฝึก</v>
      </c>
      <c r="K1" s="551" t="s">
        <v>878</v>
      </c>
      <c r="L1" s="551" t="s">
        <v>879</v>
      </c>
      <c r="M1" s="551" t="s">
        <v>882</v>
      </c>
      <c r="N1" s="551" t="s">
        <v>880</v>
      </c>
      <c r="O1" s="551" t="s">
        <v>881</v>
      </c>
      <c r="P1" s="164" t="s">
        <v>883</v>
      </c>
      <c r="Q1" s="554" t="s">
        <v>884</v>
      </c>
      <c r="R1" s="551" t="s">
        <v>885</v>
      </c>
      <c r="S1" s="164" t="s">
        <v>886</v>
      </c>
      <c r="T1" s="551" t="s">
        <v>887</v>
      </c>
      <c r="U1" s="551" t="s">
        <v>888</v>
      </c>
      <c r="V1" s="555" t="s">
        <v>889</v>
      </c>
    </row>
    <row r="2" spans="1:22">
      <c r="A2" s="553" t="str">
        <f>MAIN_Setting!D6</f>
        <v>การส่งเสริมและฝึกอาชีพหลักสูตรฝึกอาชีพเร่งด่วนช่างอเนกประสงค์ (ช่างชุมชน)</v>
      </c>
      <c r="B2" s="165" t="str">
        <f>MAIN_Setting!D7</f>
        <v>ค่าใช้จ่ายในการส่งเสริมและฝึกอาชีพหลักสูตรฝึกอาชีพเร่งด่วนช่างอเนกประสงค์ (ช่างชุมชน)</v>
      </c>
      <c r="C2" s="165" t="str">
        <f>MAIN_Setting!$D$15</f>
        <v xml:space="preserve">การฝึกอาชีพเร่งด่วน </v>
      </c>
      <c r="D2" s="165" t="str">
        <f>MAIN_Setting!$D$18</f>
        <v xml:space="preserve">ช่างอเนกประสงค์ (ช่างชุมชน) </v>
      </c>
      <c r="E2" s="221" t="str">
        <f>"("&amp;MAIN_Setting!D20&amp;")"</f>
        <v>(930151011001)</v>
      </c>
      <c r="F2" s="165">
        <f>MAIN_Setting!$D$17</f>
        <v>6</v>
      </c>
      <c r="G2" s="165" t="str">
        <f>MAIN_Setting!$D$9</f>
        <v>60   ชั่วโมง</v>
      </c>
      <c r="H2" s="165" t="str">
        <f>MAIN_Setting!$D$8</f>
        <v>ในระหว่างวันที่  6 - 15  กันยายน  2561</v>
      </c>
      <c r="I2" s="165" t="str">
        <f>MAIN_Setting!$D$11</f>
        <v xml:space="preserve">ณ ศาลาอเนกประสงค์กลางหมู่บ้าน ม.8  ต.แตล  อ.ศรีขรภูมิ จ.สุรินทร์  </v>
      </c>
      <c r="J2" s="165">
        <f>MAIN_Setting!$D$10</f>
        <v>22</v>
      </c>
      <c r="K2" s="165">
        <f>IMPORTS_Sprit_ข้อมูลตกผลึก!$K$2</f>
        <v>0</v>
      </c>
      <c r="L2" s="165">
        <f>IMPORTS_Sprit_ข้อมูลตกผลึก!$L$2</f>
        <v>0</v>
      </c>
      <c r="M2" s="165">
        <f>'ข้อมูลประธานเปิด-ปิด'!$D$19</f>
        <v>22</v>
      </c>
      <c r="N2" s="557">
        <f>'ข้อมูลประธานเปิด-ปิด'!$F$19</f>
        <v>19</v>
      </c>
      <c r="O2" s="165">
        <f>'ข้อมูลประธานเปิด-ปิด'!$H$19</f>
        <v>3</v>
      </c>
      <c r="P2" s="165">
        <f>'ข้อมูลประธานเปิด-ปิด'!$D$20</f>
        <v>22</v>
      </c>
      <c r="Q2" s="165">
        <f>'ข้อมูลประธานเปิด-ปิด'!$F$20</f>
        <v>19</v>
      </c>
      <c r="R2" s="165">
        <f>'ข้อมูลประธานเปิด-ปิด'!$H$20</f>
        <v>3</v>
      </c>
      <c r="S2" s="165">
        <f>'ข้อมูลประธานเปิด-ปิด'!$D$21</f>
        <v>0</v>
      </c>
      <c r="T2" s="165">
        <f>'ข้อมูลประธานเปิด-ปิด'!$F$21</f>
        <v>0</v>
      </c>
      <c r="U2" s="165">
        <f>'ข้อมูลประธานเปิด-ปิด'!$H$21</f>
        <v>0</v>
      </c>
      <c r="V2" s="165" t="str">
        <f>TEXT('ข้อมูลประธานเปิด-ปิด'!$D$23,"00.00")</f>
        <v>94.00</v>
      </c>
    </row>
  </sheetData>
  <pageMargins left="0.7" right="0.7" top="0.75" bottom="0.75" header="0.3" footer="0.3"/>
  <pageSetup orientation="portrait"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9D67C-52D8-4688-8A4C-9F1EF8D3F874}">
  <sheetPr codeName="Sheet45"/>
  <dimension ref="A1:CJ2"/>
  <sheetViews>
    <sheetView showGridLines="0" topLeftCell="AD1" zoomScale="85" zoomScaleNormal="85" workbookViewId="0">
      <selection activeCell="AJ9" sqref="AJ9"/>
    </sheetView>
  </sheetViews>
  <sheetFormatPr defaultRowHeight="20.25"/>
  <cols>
    <col min="1" max="2" width="37" style="23" bestFit="1" customWidth="1"/>
    <col min="3" max="4" width="15.625" style="23" bestFit="1" customWidth="1"/>
    <col min="5" max="5" width="25.5" style="23" customWidth="1"/>
    <col min="6" max="6" width="4.5" style="23" bestFit="1" customWidth="1"/>
    <col min="7" max="7" width="11.75" style="23" customWidth="1"/>
    <col min="8" max="8" width="30.25" style="23" bestFit="1" customWidth="1"/>
    <col min="9" max="9" width="30.25" style="23" customWidth="1"/>
    <col min="10" max="10" width="11.875" style="23" bestFit="1" customWidth="1"/>
    <col min="11" max="11" width="22.75" style="23" customWidth="1"/>
    <col min="12" max="12" width="17.25" style="23" customWidth="1"/>
    <col min="13" max="13" width="11.125" style="23" bestFit="1" customWidth="1"/>
    <col min="14" max="88" width="15.625" style="23" customWidth="1"/>
    <col min="89" max="16384" width="9" style="23"/>
  </cols>
  <sheetData>
    <row r="1" spans="1:88">
      <c r="A1" s="1805" t="str">
        <f>MAIN_Setting!$B$6</f>
        <v>กิจกรรม</v>
      </c>
      <c r="B1" s="1805" t="str">
        <f>MAIN_Setting!$B$7</f>
        <v>รายการ</v>
      </c>
      <c r="C1" s="1805" t="str">
        <f>MAIN_Setting!$B$15</f>
        <v>หลักสูตร</v>
      </c>
      <c r="D1" s="1805" t="str">
        <f>MAIN_Setting!$B$18</f>
        <v>สาขาที่เปิดฝึกอบรม</v>
      </c>
      <c r="E1" s="1805" t="str">
        <f>MAIN_Setting!$B$20</f>
        <v xml:space="preserve">รหัสหลักสูตร </v>
      </c>
      <c r="F1" s="1805" t="str">
        <f>MAIN_Setting!$B$17</f>
        <v>รุ่นที่</v>
      </c>
      <c r="G1" s="1805" t="str">
        <f>DB_03_รายงานผลการฝึก!$G$1</f>
        <v>จำนวนชั่วโมง</v>
      </c>
      <c r="H1" s="1805" t="str">
        <f>DB_03_รายงานผลการฝึก!$H$1</f>
        <v>ระยะเวลาการฝึก</v>
      </c>
      <c r="I1" s="1805" t="str">
        <f>DB_03_รายงานผลการฝึก!$I$1</f>
        <v>สถานที่ฝึก</v>
      </c>
      <c r="J1" s="1806" t="s">
        <v>883</v>
      </c>
      <c r="K1" s="1807" t="s">
        <v>878</v>
      </c>
      <c r="L1" s="1808" t="s">
        <v>879</v>
      </c>
      <c r="M1" s="1809" t="s">
        <v>889</v>
      </c>
      <c r="N1" s="1810" t="s">
        <v>1189</v>
      </c>
      <c r="O1" s="1810" t="s">
        <v>1190</v>
      </c>
      <c r="P1" s="1810" t="s">
        <v>1191</v>
      </c>
      <c r="Q1" s="1810" t="s">
        <v>1192</v>
      </c>
      <c r="R1" s="1810" t="s">
        <v>1193</v>
      </c>
      <c r="S1" s="1810" t="s">
        <v>1194</v>
      </c>
      <c r="T1" s="1810" t="s">
        <v>1195</v>
      </c>
      <c r="U1" s="1810" t="s">
        <v>1196</v>
      </c>
      <c r="V1" s="1810" t="s">
        <v>1197</v>
      </c>
      <c r="W1" s="1810" t="s">
        <v>1198</v>
      </c>
      <c r="X1" s="1810" t="s">
        <v>1199</v>
      </c>
      <c r="Y1" s="1810" t="s">
        <v>1200</v>
      </c>
      <c r="Z1" s="1810" t="s">
        <v>1201</v>
      </c>
      <c r="AA1" s="1810" t="s">
        <v>1202</v>
      </c>
      <c r="AB1" s="1810" t="s">
        <v>1203</v>
      </c>
      <c r="AC1" s="1810" t="s">
        <v>1204</v>
      </c>
      <c r="AD1" s="1810" t="s">
        <v>1205</v>
      </c>
      <c r="AE1" s="1810" t="s">
        <v>1206</v>
      </c>
      <c r="AF1" s="1810" t="s">
        <v>1207</v>
      </c>
      <c r="AG1" s="1810" t="s">
        <v>1208</v>
      </c>
      <c r="AH1" s="1810" t="s">
        <v>1209</v>
      </c>
      <c r="AI1" s="1810" t="s">
        <v>1210</v>
      </c>
      <c r="AJ1" s="1810" t="s">
        <v>1211</v>
      </c>
      <c r="AK1" s="1810" t="s">
        <v>1212</v>
      </c>
      <c r="AL1" s="1810" t="s">
        <v>1213</v>
      </c>
      <c r="AM1" s="1810" t="s">
        <v>1214</v>
      </c>
      <c r="AN1" s="1810" t="s">
        <v>1215</v>
      </c>
      <c r="AO1" s="1810" t="s">
        <v>1216</v>
      </c>
      <c r="AP1" s="1810" t="s">
        <v>1217</v>
      </c>
      <c r="AQ1" s="1810" t="s">
        <v>1218</v>
      </c>
      <c r="AR1" s="1810" t="s">
        <v>1219</v>
      </c>
      <c r="AS1" s="1810" t="s">
        <v>1220</v>
      </c>
      <c r="AT1" s="1810" t="s">
        <v>1221</v>
      </c>
      <c r="AU1" s="1810" t="s">
        <v>1222</v>
      </c>
      <c r="AV1" s="1810" t="s">
        <v>1223</v>
      </c>
      <c r="AW1" s="1810" t="s">
        <v>1224</v>
      </c>
      <c r="AX1" s="1810" t="s">
        <v>1225</v>
      </c>
      <c r="AY1" s="1810" t="s">
        <v>1226</v>
      </c>
      <c r="AZ1" s="1810" t="s">
        <v>1227</v>
      </c>
      <c r="BA1" s="1810" t="s">
        <v>1228</v>
      </c>
      <c r="BB1" s="1810" t="s">
        <v>1229</v>
      </c>
      <c r="BC1" s="1810" t="s">
        <v>1230</v>
      </c>
      <c r="BD1" s="1810" t="s">
        <v>1231</v>
      </c>
      <c r="BE1" s="1810" t="s">
        <v>1232</v>
      </c>
      <c r="BF1" s="1810" t="s">
        <v>1233</v>
      </c>
      <c r="BG1" s="1810" t="s">
        <v>1234</v>
      </c>
      <c r="BH1" s="1810" t="s">
        <v>1235</v>
      </c>
      <c r="BI1" s="1810" t="s">
        <v>1236</v>
      </c>
      <c r="BJ1" s="1810" t="s">
        <v>1237</v>
      </c>
      <c r="BK1" s="1810" t="s">
        <v>1238</v>
      </c>
      <c r="BL1" s="1810" t="s">
        <v>1239</v>
      </c>
      <c r="BM1" s="1810" t="s">
        <v>1240</v>
      </c>
      <c r="BN1" s="1810" t="s">
        <v>1241</v>
      </c>
      <c r="BO1" s="1810" t="s">
        <v>1242</v>
      </c>
      <c r="BP1" s="1810" t="s">
        <v>1243</v>
      </c>
      <c r="BQ1" s="1810" t="s">
        <v>1244</v>
      </c>
      <c r="BR1" s="1810" t="s">
        <v>1245</v>
      </c>
      <c r="BS1" s="1810" t="s">
        <v>1246</v>
      </c>
      <c r="BT1" s="1810" t="s">
        <v>1247</v>
      </c>
      <c r="BU1" s="1810" t="s">
        <v>1248</v>
      </c>
      <c r="BV1" s="1810" t="s">
        <v>1249</v>
      </c>
      <c r="BW1" s="1810" t="s">
        <v>1250</v>
      </c>
      <c r="BX1" s="1810" t="s">
        <v>1251</v>
      </c>
      <c r="BY1" s="1810" t="s">
        <v>1252</v>
      </c>
      <c r="BZ1" s="1810" t="s">
        <v>1253</v>
      </c>
      <c r="CA1" s="1810" t="s">
        <v>1254</v>
      </c>
      <c r="CB1" s="1810" t="s">
        <v>1255</v>
      </c>
      <c r="CC1" s="1810" t="s">
        <v>1256</v>
      </c>
      <c r="CD1" s="1810" t="s">
        <v>1257</v>
      </c>
      <c r="CE1" s="1810" t="s">
        <v>1258</v>
      </c>
      <c r="CF1" s="1810" t="s">
        <v>1259</v>
      </c>
      <c r="CG1" s="1810" t="s">
        <v>1260</v>
      </c>
      <c r="CH1" s="1810" t="s">
        <v>1261</v>
      </c>
      <c r="CI1" s="1810" t="s">
        <v>1262</v>
      </c>
      <c r="CJ1" s="1810" t="s">
        <v>1263</v>
      </c>
    </row>
    <row r="2" spans="1:88">
      <c r="A2" s="1811" t="str">
        <f>MAIN_Setting!D6</f>
        <v>การส่งเสริมและฝึกอาชีพหลักสูตรฝึกอาชีพเร่งด่วนช่างอเนกประสงค์ (ช่างชุมชน)</v>
      </c>
      <c r="B2" s="1812" t="str">
        <f>MAIN_Setting!D7</f>
        <v>ค่าใช้จ่ายในการส่งเสริมและฝึกอาชีพหลักสูตรฝึกอาชีพเร่งด่วนช่างอเนกประสงค์ (ช่างชุมชน)</v>
      </c>
      <c r="C2" s="1812" t="str">
        <f>MAIN_Setting!$D$15</f>
        <v xml:space="preserve">การฝึกอาชีพเร่งด่วน </v>
      </c>
      <c r="D2" s="1812" t="str">
        <f>MAIN_Setting!$D$18</f>
        <v xml:space="preserve">ช่างอเนกประสงค์ (ช่างชุมชน) </v>
      </c>
      <c r="E2" s="1813" t="str">
        <f>"("&amp;MAIN_Setting!D20&amp;")"</f>
        <v>(930151011001)</v>
      </c>
      <c r="F2" s="1812">
        <f>MAIN_Setting!$D$17</f>
        <v>6</v>
      </c>
      <c r="G2" s="1812" t="str">
        <f>DB_03_รายงานผลการฝึก!$G$2</f>
        <v>60   ชั่วโมง</v>
      </c>
      <c r="H2" s="1812" t="str">
        <f>DB_03_รายงานผลการฝึก!$H$2</f>
        <v>ในระหว่างวันที่  6 - 15  กันยายน  2561</v>
      </c>
      <c r="I2" s="1812" t="str">
        <f>DB_03_รายงานผลการฝึก!$I$2</f>
        <v xml:space="preserve">ณ ศาลาอเนกประสงค์กลางหมู่บ้าน ม.8  ต.แตล  อ.ศรีขรภูมิ จ.สุรินทร์  </v>
      </c>
      <c r="J2" s="1812">
        <f>DB_03_รายงานผลการฝึก!$P$2</f>
        <v>22</v>
      </c>
      <c r="K2" s="1812">
        <f>DB_03_รายงานผลการฝึก!$Q$2</f>
        <v>19</v>
      </c>
      <c r="L2" s="1812">
        <f>DB_03_รายงานผลการฝึก!$R$2</f>
        <v>3</v>
      </c>
      <c r="M2" s="1812" t="str">
        <f>DB_03_รายงานผลการฝึก!$V$2</f>
        <v>94.00</v>
      </c>
      <c r="N2" s="1812">
        <f>Imports!$A2</f>
        <v>1</v>
      </c>
      <c r="O2" s="1812">
        <f>Imports!$A3</f>
        <v>2</v>
      </c>
      <c r="P2" s="1812">
        <f>Imports!$A4</f>
        <v>3</v>
      </c>
      <c r="Q2" s="1812">
        <f>Imports!$A5</f>
        <v>4</v>
      </c>
      <c r="R2" s="1812">
        <f>Imports!$A6</f>
        <v>5</v>
      </c>
      <c r="S2" s="1812">
        <f>Imports!$A7</f>
        <v>6</v>
      </c>
      <c r="T2" s="1812">
        <f>Imports!$A8</f>
        <v>7</v>
      </c>
      <c r="U2" s="1812">
        <f>Imports!$A9</f>
        <v>8</v>
      </c>
      <c r="V2" s="1812">
        <f>Imports!$A10</f>
        <v>9</v>
      </c>
      <c r="W2" s="1812">
        <f>Imports!$A11</f>
        <v>10</v>
      </c>
      <c r="X2" s="1812">
        <f>Imports!$A12</f>
        <v>11</v>
      </c>
      <c r="Y2" s="1812">
        <f>Imports!$A13</f>
        <v>12</v>
      </c>
      <c r="Z2" s="1812">
        <f>Imports!$A14</f>
        <v>13</v>
      </c>
      <c r="AA2" s="1812">
        <f>Imports!$A15</f>
        <v>14</v>
      </c>
      <c r="AB2" s="1812">
        <f>Imports!$A16</f>
        <v>15</v>
      </c>
      <c r="AC2" s="1812">
        <f>Imports!$A17</f>
        <v>16</v>
      </c>
      <c r="AD2" s="1812">
        <f>Imports!$A18</f>
        <v>17</v>
      </c>
      <c r="AE2" s="1812">
        <f>Imports!$A19</f>
        <v>18</v>
      </c>
      <c r="AF2" s="1812">
        <f>Imports!$A20</f>
        <v>19</v>
      </c>
      <c r="AG2" s="1812">
        <f>Imports!$A21</f>
        <v>20</v>
      </c>
      <c r="AH2" s="1812">
        <f>Imports!$A22</f>
        <v>21</v>
      </c>
      <c r="AI2" s="1812">
        <f>Imports!$A23</f>
        <v>22</v>
      </c>
      <c r="AJ2" s="1812">
        <f>Imports!$A24</f>
        <v>23</v>
      </c>
      <c r="AK2" s="1812">
        <f>Imports!$A25</f>
        <v>24</v>
      </c>
      <c r="AL2" s="1812">
        <f>Imports!$A26</f>
        <v>25</v>
      </c>
      <c r="AM2" s="1812">
        <f>Imports!$B2</f>
        <v>0</v>
      </c>
      <c r="AN2" s="1812">
        <f>Imports!$B3</f>
        <v>0</v>
      </c>
      <c r="AO2" s="1812">
        <f>Imports!$B4</f>
        <v>0</v>
      </c>
      <c r="AP2" s="1812">
        <f>Imports!$B5</f>
        <v>0</v>
      </c>
      <c r="AQ2" s="1812">
        <f>Imports!$B6</f>
        <v>0</v>
      </c>
      <c r="AR2" s="1812">
        <f>Imports!$B7</f>
        <v>0</v>
      </c>
      <c r="AS2" s="1812">
        <f>Imports!$B8</f>
        <v>0</v>
      </c>
      <c r="AT2" s="1812">
        <f>Imports!$B9</f>
        <v>0</v>
      </c>
      <c r="AU2" s="1812">
        <f>Imports!$B10</f>
        <v>0</v>
      </c>
      <c r="AV2" s="1812">
        <f>Imports!$B11</f>
        <v>0</v>
      </c>
      <c r="AW2" s="1812">
        <f>Imports!$B12</f>
        <v>0</v>
      </c>
      <c r="AX2" s="1812">
        <f>Imports!$B13</f>
        <v>0</v>
      </c>
      <c r="AY2" s="1812">
        <f>Imports!$B14</f>
        <v>0</v>
      </c>
      <c r="AZ2" s="1812">
        <f>Imports!$B15</f>
        <v>0</v>
      </c>
      <c r="BA2" s="1812">
        <f>Imports!$B16</f>
        <v>0</v>
      </c>
      <c r="BB2" s="1812">
        <f>Imports!$B17</f>
        <v>0</v>
      </c>
      <c r="BC2" s="1812">
        <f>Imports!$B18</f>
        <v>0</v>
      </c>
      <c r="BD2" s="1812">
        <f>Imports!$B19</f>
        <v>0</v>
      </c>
      <c r="BE2" s="1812">
        <f>Imports!$B20</f>
        <v>0</v>
      </c>
      <c r="BF2" s="1812">
        <f>Imports!$B21</f>
        <v>0</v>
      </c>
      <c r="BG2" s="1812">
        <f>Imports!$B22</f>
        <v>0</v>
      </c>
      <c r="BH2" s="1812">
        <f>Imports!$B23</f>
        <v>0</v>
      </c>
      <c r="BI2" s="1812">
        <f>Imports!$B24</f>
        <v>0</v>
      </c>
      <c r="BJ2" s="1812">
        <f>Imports!$B25</f>
        <v>0</v>
      </c>
      <c r="BK2" s="1812">
        <f>Imports!$B26</f>
        <v>0</v>
      </c>
      <c r="BL2" s="1812">
        <f>Imports!$D2</f>
        <v>0</v>
      </c>
      <c r="BM2" s="1812">
        <f>Imports!$D3</f>
        <v>0</v>
      </c>
      <c r="BN2" s="1812">
        <f>Imports!$D4</f>
        <v>0</v>
      </c>
      <c r="BO2" s="1812">
        <f>Imports!$D5</f>
        <v>0</v>
      </c>
      <c r="BP2" s="1812">
        <f>Imports!$D6</f>
        <v>0</v>
      </c>
      <c r="BQ2" s="1812">
        <f>Imports!$D7</f>
        <v>0</v>
      </c>
      <c r="BR2" s="1812">
        <f>Imports!$D8</f>
        <v>0</v>
      </c>
      <c r="BS2" s="1812">
        <f>Imports!$D9</f>
        <v>0</v>
      </c>
      <c r="BT2" s="1812">
        <f>Imports!$D10</f>
        <v>0</v>
      </c>
      <c r="BU2" s="1812">
        <f>Imports!$D11</f>
        <v>0</v>
      </c>
      <c r="BV2" s="1812">
        <f>Imports!$D12</f>
        <v>0</v>
      </c>
      <c r="BW2" s="1812">
        <f>Imports!$D13</f>
        <v>0</v>
      </c>
      <c r="BX2" s="1812">
        <f>Imports!$D14</f>
        <v>0</v>
      </c>
      <c r="BY2" s="1812">
        <f>Imports!$D15</f>
        <v>0</v>
      </c>
      <c r="BZ2" s="1812">
        <f>Imports!$D16</f>
        <v>0</v>
      </c>
      <c r="CA2" s="1812">
        <f>Imports!$D17</f>
        <v>0</v>
      </c>
      <c r="CB2" s="1812">
        <f>Imports!$D18</f>
        <v>0</v>
      </c>
      <c r="CC2" s="1812">
        <f>Imports!$D19</f>
        <v>0</v>
      </c>
      <c r="CD2" s="1812">
        <f>Imports!$D20</f>
        <v>0</v>
      </c>
      <c r="CE2" s="1812">
        <f>Imports!$D21</f>
        <v>0</v>
      </c>
      <c r="CF2" s="1812">
        <f>Imports!$D22</f>
        <v>0</v>
      </c>
      <c r="CG2" s="1812">
        <f>Imports!$D23</f>
        <v>0</v>
      </c>
      <c r="CH2" s="1812">
        <f>Imports!$D24</f>
        <v>0</v>
      </c>
      <c r="CI2" s="1812">
        <f>Imports!$D25</f>
        <v>0</v>
      </c>
      <c r="CJ2" s="1812">
        <f>Imports!$D26</f>
        <v>0</v>
      </c>
    </row>
  </sheetData>
  <pageMargins left="0.7" right="0.7" top="0.75" bottom="0.75" header="0.3" footer="0.3"/>
  <pageSetup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3C2B8-2808-4D8A-99CC-5A76507066A2}">
  <sheetPr codeName="Sheet46"/>
  <dimension ref="A1:Q2"/>
  <sheetViews>
    <sheetView showGridLines="0" workbookViewId="0">
      <selection activeCell="D2" sqref="D2"/>
    </sheetView>
  </sheetViews>
  <sheetFormatPr defaultRowHeight="20.25"/>
  <cols>
    <col min="1" max="1" width="15.25" style="11" bestFit="1" customWidth="1"/>
    <col min="2" max="2" width="40.375" style="11" bestFit="1" customWidth="1"/>
    <col min="3" max="3" width="4.625" style="11" bestFit="1" customWidth="1"/>
    <col min="4" max="4" width="67.25" style="11" bestFit="1" customWidth="1"/>
    <col min="5" max="5" width="60.25" style="11" customWidth="1"/>
    <col min="6" max="7" width="17.875" style="11" bestFit="1" customWidth="1"/>
    <col min="8" max="8" width="17.875" style="11" customWidth="1"/>
    <col min="9" max="10" width="17.875" style="11" bestFit="1" customWidth="1"/>
    <col min="11" max="11" width="17.875" style="11" customWidth="1"/>
    <col min="12" max="12" width="9" style="11"/>
    <col min="13" max="16" width="18.5" style="11" customWidth="1"/>
    <col min="17" max="17" width="20.375" style="11" bestFit="1" customWidth="1"/>
    <col min="18" max="16384" width="9" style="11"/>
  </cols>
  <sheetData>
    <row r="1" spans="1:17">
      <c r="A1" s="574" t="str">
        <f>MAIN_Setting!B15</f>
        <v>หลักสูตร</v>
      </c>
      <c r="B1" s="574" t="str">
        <f>MAIN_Setting!B18</f>
        <v>สาขาที่เปิดฝึกอบรม</v>
      </c>
      <c r="C1" s="574" t="str">
        <f>MAIN_Setting!B17</f>
        <v>รุ่นที่</v>
      </c>
      <c r="D1" s="574" t="s">
        <v>288</v>
      </c>
      <c r="E1" s="574" t="str">
        <f>MAIN_Setting!B11</f>
        <v>สถานที่ฝึก</v>
      </c>
      <c r="F1" s="574" t="s">
        <v>979</v>
      </c>
      <c r="G1" s="574" t="s">
        <v>11</v>
      </c>
      <c r="H1" s="574" t="s">
        <v>89</v>
      </c>
      <c r="I1" s="574" t="str">
        <f>MAIN_Setting!B62</f>
        <v>วันที่ปิดฝึก</v>
      </c>
      <c r="J1" s="574" t="s">
        <v>11</v>
      </c>
      <c r="K1" s="574" t="s">
        <v>89</v>
      </c>
      <c r="L1" s="574" t="s">
        <v>978</v>
      </c>
      <c r="M1" s="574" t="s">
        <v>981</v>
      </c>
      <c r="N1" s="574" t="s">
        <v>983</v>
      </c>
      <c r="O1" s="574" t="s">
        <v>982</v>
      </c>
      <c r="P1" s="574" t="s">
        <v>984</v>
      </c>
      <c r="Q1" s="574" t="s">
        <v>980</v>
      </c>
    </row>
    <row r="2" spans="1:17">
      <c r="A2" s="165" t="str">
        <f>MAIN_Setting!$D$15</f>
        <v xml:space="preserve">การฝึกอาชีพเร่งด่วน </v>
      </c>
      <c r="B2" s="165" t="str">
        <f>MAIN_Setting!$D$18</f>
        <v xml:space="preserve">ช่างอเนกประสงค์ (ช่างชุมชน) </v>
      </c>
      <c r="C2" s="165">
        <f>MAIN_Setting!$D$17</f>
        <v>6</v>
      </c>
      <c r="D2" s="165" t="str">
        <f>"ภายใต้  "&amp;MAIN_Setting!D5</f>
        <v>ภายใต้  เพิ่มศักยภาพผู้มีรายได้น้อยที่ลงทะเบียนสวัสดิการแห่งรัฐ เพื่อสร้างงาน สร้างอาชีพ เพิ่มรายได้ฯ</v>
      </c>
      <c r="E2" s="165" t="str">
        <f>MAIN_Setting!$D$11</f>
        <v xml:space="preserve">ณ ศาลาอเนกประสงค์กลางหมู่บ้าน ม.8  ต.แตล  อ.ศรีขรภูมิ จ.สุรินทร์  </v>
      </c>
      <c r="F2" s="412" t="str">
        <f>TEXT(MAIN_Setting!$D$61,"dd")</f>
        <v>06</v>
      </c>
      <c r="G2" s="412" t="str">
        <f>TEXT(MAIN_Setting!$D$61,"mmmm")</f>
        <v>กันยายน</v>
      </c>
      <c r="H2" s="557">
        <f>MAIN_Setting!$D$41</f>
        <v>2561</v>
      </c>
      <c r="I2" s="412" t="str">
        <f>TEXT(MAIN_Setting!$D$62,"dd")</f>
        <v>15</v>
      </c>
      <c r="J2" s="412" t="str">
        <f>TEXT(MAIN_Setting!$D$61,"mmmm")</f>
        <v>กันยายน</v>
      </c>
      <c r="K2" s="557">
        <f>MAIN_Setting!$D$41</f>
        <v>2561</v>
      </c>
      <c r="L2" s="591">
        <v>8.3000000000000007</v>
      </c>
      <c r="M2" s="165" t="s">
        <v>314</v>
      </c>
      <c r="N2" s="165" t="s">
        <v>597</v>
      </c>
      <c r="O2" s="165" t="s">
        <v>596</v>
      </c>
      <c r="P2" s="165" t="s">
        <v>596</v>
      </c>
      <c r="Q2" s="165" t="str">
        <f>MAIN_Setting!$D$34</f>
        <v>นายณัฐวัฒน์   ศาสนนันทน์</v>
      </c>
    </row>
  </sheetData>
  <dataValidations count="1">
    <dataValidation type="list" allowBlank="1" showInputMessage="1" showErrorMessage="1" sqref="M2:P2" xr:uid="{525B46F8-89E5-43C7-AAAB-903BE4CC33EC}">
      <formula1>NAME_USER_SKILL</formula1>
    </dataValidation>
  </dataValidations>
  <pageMargins left="0.7" right="0.7" top="0.75" bottom="0.75" header="0.3" footer="0.3"/>
  <pageSetup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B5EF3-9C9F-46D6-9FD8-4001BE83BC04}">
  <sheetPr codeName="Sheet49"/>
  <dimension ref="A1:N41"/>
  <sheetViews>
    <sheetView showGridLines="0" view="pageBreakPreview" zoomScale="85" zoomScaleNormal="145" zoomScaleSheetLayoutView="85" workbookViewId="0">
      <selection sqref="A1:M1"/>
    </sheetView>
  </sheetViews>
  <sheetFormatPr defaultRowHeight="20.25"/>
  <cols>
    <col min="1" max="1" width="8.25" style="388" customWidth="1"/>
    <col min="2" max="2" width="22.375" style="388" customWidth="1"/>
    <col min="3" max="12" width="9.875" style="388" customWidth="1"/>
    <col min="13" max="13" width="16" style="388" customWidth="1"/>
    <col min="14" max="14" width="8" style="388" customWidth="1"/>
    <col min="15" max="16384" width="9" style="388"/>
  </cols>
  <sheetData>
    <row r="1" spans="1:14">
      <c r="A1" s="1481" t="s">
        <v>372</v>
      </c>
      <c r="B1" s="1481"/>
      <c r="C1" s="1481"/>
      <c r="D1" s="1481"/>
      <c r="E1" s="1481"/>
      <c r="F1" s="1481"/>
      <c r="G1" s="1481"/>
      <c r="H1" s="1481"/>
      <c r="I1" s="1481"/>
      <c r="J1" s="1481"/>
      <c r="K1" s="1481"/>
      <c r="L1" s="1481"/>
      <c r="M1" s="1481"/>
    </row>
    <row r="2" spans="1:14">
      <c r="A2" s="1481" t="s">
        <v>371</v>
      </c>
      <c r="B2" s="1481"/>
      <c r="C2" s="1481"/>
      <c r="D2" s="1481"/>
      <c r="E2" s="1481"/>
      <c r="F2" s="1481"/>
      <c r="G2" s="1481"/>
      <c r="H2" s="1481"/>
      <c r="I2" s="1481"/>
      <c r="J2" s="1481"/>
      <c r="K2" s="1481"/>
      <c r="L2" s="1481"/>
      <c r="M2" s="1481"/>
    </row>
    <row r="3" spans="1:14">
      <c r="A3" s="1481" t="s">
        <v>373</v>
      </c>
      <c r="B3" s="1481"/>
      <c r="C3" s="1481"/>
      <c r="D3" s="1481"/>
      <c r="E3" s="1481"/>
      <c r="F3" s="1481"/>
      <c r="G3" s="1481"/>
      <c r="H3" s="1481"/>
      <c r="I3" s="1481"/>
      <c r="J3" s="1481"/>
      <c r="K3" s="1481"/>
      <c r="L3" s="1481"/>
      <c r="M3" s="1481"/>
    </row>
    <row r="4" spans="1:14">
      <c r="A4" s="1482" t="s">
        <v>412</v>
      </c>
      <c r="B4" s="1482"/>
      <c r="C4" s="1483" t="str">
        <f>MAIN_Setting!$D$18</f>
        <v xml:space="preserve">ช่างอเนกประสงค์ (ช่างชุมชน) </v>
      </c>
      <c r="D4" s="1483"/>
      <c r="E4" s="1483"/>
      <c r="F4" s="1483"/>
      <c r="G4" s="1483"/>
      <c r="H4" s="1483"/>
      <c r="I4" s="391" t="s">
        <v>411</v>
      </c>
      <c r="J4" s="1484" t="str">
        <f>"    "&amp;MAIN_Setting!$D$20</f>
        <v xml:space="preserve">    930151011001</v>
      </c>
      <c r="K4" s="1484"/>
      <c r="L4" s="1484"/>
      <c r="M4" s="390"/>
      <c r="N4" s="390"/>
    </row>
    <row r="5" spans="1:14">
      <c r="C5" s="389" t="s">
        <v>451</v>
      </c>
      <c r="D5" s="1491">
        <f>กำหนดห่วงเวลา!$E$3</f>
        <v>43349</v>
      </c>
      <c r="E5" s="1491"/>
      <c r="F5" s="1491"/>
      <c r="G5" s="1491"/>
      <c r="H5" s="389" t="s">
        <v>413</v>
      </c>
      <c r="I5" s="1491">
        <f>กำหนดห่วงเวลา!$E$12</f>
        <v>43358</v>
      </c>
      <c r="J5" s="1491"/>
      <c r="K5" s="1491"/>
      <c r="L5" s="1491"/>
    </row>
    <row r="6" spans="1:14">
      <c r="C6" s="391"/>
      <c r="D6" s="1497" t="str">
        <f>MAIN_Setting!$D$2</f>
        <v xml:space="preserve"> ชื่อหน่วยฝึก :   สำนักงานพัฒนาฝีมือแรงงานสุรินทร์</v>
      </c>
      <c r="E6" s="1497"/>
      <c r="F6" s="1497"/>
      <c r="G6" s="1497"/>
      <c r="H6" s="1497"/>
      <c r="I6" s="1497"/>
    </row>
    <row r="7" spans="1:14" ht="11.25" customHeight="1">
      <c r="C7" s="391"/>
      <c r="D7" s="392"/>
      <c r="E7" s="392"/>
      <c r="F7" s="392"/>
      <c r="G7" s="392"/>
      <c r="I7" s="392"/>
      <c r="K7" s="392"/>
    </row>
    <row r="8" spans="1:14" ht="20.25" customHeight="1">
      <c r="A8" s="1492" t="s">
        <v>45</v>
      </c>
      <c r="B8" s="1493" t="s">
        <v>26</v>
      </c>
      <c r="C8" s="1494" t="s">
        <v>454</v>
      </c>
      <c r="D8" s="1495"/>
      <c r="E8" s="1495"/>
      <c r="F8" s="1495"/>
      <c r="G8" s="1495"/>
      <c r="H8" s="1495"/>
      <c r="I8" s="1495"/>
      <c r="J8" s="1495"/>
      <c r="K8" s="1495"/>
      <c r="L8" s="1496"/>
      <c r="M8" s="1485" t="s">
        <v>369</v>
      </c>
    </row>
    <row r="9" spans="1:14">
      <c r="A9" s="1493"/>
      <c r="B9" s="1493"/>
      <c r="C9" s="1488">
        <f>กำหนดห่วงเวลา!$E$3</f>
        <v>43349</v>
      </c>
      <c r="D9" s="1489"/>
      <c r="E9" s="1488">
        <f>กำหนดห่วงเวลา!$E$4</f>
        <v>43350</v>
      </c>
      <c r="F9" s="1489"/>
      <c r="G9" s="1488">
        <f>กำหนดห่วงเวลา!$E$5</f>
        <v>43351</v>
      </c>
      <c r="H9" s="1490"/>
      <c r="I9" s="1488">
        <f>กำหนดห่วงเวลา!$E$6</f>
        <v>43352</v>
      </c>
      <c r="J9" s="1490"/>
      <c r="K9" s="1488">
        <f>กำหนดห่วงเวลา!$E$7</f>
        <v>43353</v>
      </c>
      <c r="L9" s="1490"/>
      <c r="M9" s="1486"/>
    </row>
    <row r="10" spans="1:14">
      <c r="A10" s="1493"/>
      <c r="B10" s="1493"/>
      <c r="C10" s="393" t="s">
        <v>368</v>
      </c>
      <c r="D10" s="393" t="s">
        <v>367</v>
      </c>
      <c r="E10" s="393" t="s">
        <v>368</v>
      </c>
      <c r="F10" s="393" t="s">
        <v>367</v>
      </c>
      <c r="G10" s="393" t="s">
        <v>368</v>
      </c>
      <c r="H10" s="393" t="s">
        <v>367</v>
      </c>
      <c r="I10" s="393" t="s">
        <v>368</v>
      </c>
      <c r="J10" s="393" t="s">
        <v>367</v>
      </c>
      <c r="K10" s="393" t="s">
        <v>368</v>
      </c>
      <c r="L10" s="393" t="s">
        <v>367</v>
      </c>
      <c r="M10" s="1487"/>
    </row>
    <row r="11" spans="1:14">
      <c r="A11" s="394">
        <v>1</v>
      </c>
      <c r="B11" s="395" t="str">
        <f>'01_ข้อมูลผู้เข้ารับการฝึก'!$C11</f>
        <v/>
      </c>
      <c r="C11" s="395"/>
      <c r="D11" s="395"/>
      <c r="E11" s="395"/>
      <c r="F11" s="395"/>
      <c r="G11" s="395"/>
      <c r="H11" s="395"/>
      <c r="I11" s="395"/>
      <c r="J11" s="395"/>
      <c r="K11" s="395"/>
      <c r="L11" s="395"/>
      <c r="M11" s="395"/>
    </row>
    <row r="12" spans="1:14">
      <c r="A12" s="396">
        <v>2</v>
      </c>
      <c r="B12" s="397" t="str">
        <f>'01_ข้อมูลผู้เข้ารับการฝึก'!$C12</f>
        <v/>
      </c>
      <c r="C12" s="397"/>
      <c r="D12" s="397"/>
      <c r="E12" s="397"/>
      <c r="F12" s="397"/>
      <c r="G12" s="397"/>
      <c r="H12" s="397"/>
      <c r="I12" s="397"/>
      <c r="J12" s="397"/>
      <c r="K12" s="397"/>
      <c r="L12" s="397"/>
      <c r="M12" s="397"/>
    </row>
    <row r="13" spans="1:14">
      <c r="A13" s="396">
        <v>3</v>
      </c>
      <c r="B13" s="397" t="str">
        <f>'01_ข้อมูลผู้เข้ารับการฝึก'!$C13</f>
        <v/>
      </c>
      <c r="C13" s="397"/>
      <c r="D13" s="397"/>
      <c r="E13" s="397"/>
      <c r="F13" s="397"/>
      <c r="G13" s="397"/>
      <c r="H13" s="397"/>
      <c r="I13" s="397"/>
      <c r="J13" s="397"/>
      <c r="K13" s="397"/>
      <c r="L13" s="397"/>
      <c r="M13" s="397"/>
    </row>
    <row r="14" spans="1:14">
      <c r="A14" s="396">
        <v>4</v>
      </c>
      <c r="B14" s="397" t="str">
        <f>'01_ข้อมูลผู้เข้ารับการฝึก'!$C14</f>
        <v/>
      </c>
      <c r="C14" s="397"/>
      <c r="D14" s="397"/>
      <c r="E14" s="397"/>
      <c r="F14" s="397"/>
      <c r="G14" s="397"/>
      <c r="H14" s="397"/>
      <c r="I14" s="397"/>
      <c r="J14" s="397"/>
      <c r="K14" s="397"/>
      <c r="L14" s="397"/>
      <c r="M14" s="397"/>
    </row>
    <row r="15" spans="1:14">
      <c r="A15" s="396">
        <v>5</v>
      </c>
      <c r="B15" s="397" t="str">
        <f>'01_ข้อมูลผู้เข้ารับการฝึก'!$C15</f>
        <v/>
      </c>
      <c r="C15" s="397"/>
      <c r="D15" s="397"/>
      <c r="E15" s="397"/>
      <c r="F15" s="397"/>
      <c r="G15" s="397"/>
      <c r="H15" s="397"/>
      <c r="I15" s="397"/>
      <c r="J15" s="397"/>
      <c r="K15" s="397"/>
      <c r="L15" s="397"/>
      <c r="M15" s="397"/>
    </row>
    <row r="16" spans="1:14">
      <c r="A16" s="396">
        <v>6</v>
      </c>
      <c r="B16" s="397" t="str">
        <f>'01_ข้อมูลผู้เข้ารับการฝึก'!$C16</f>
        <v/>
      </c>
      <c r="C16" s="397"/>
      <c r="D16" s="397"/>
      <c r="E16" s="397"/>
      <c r="F16" s="397"/>
      <c r="G16" s="397"/>
      <c r="H16" s="397"/>
      <c r="I16" s="397"/>
      <c r="J16" s="397"/>
      <c r="K16" s="397"/>
      <c r="L16" s="397"/>
      <c r="M16" s="397"/>
    </row>
    <row r="17" spans="1:13">
      <c r="A17" s="396">
        <v>7</v>
      </c>
      <c r="B17" s="397" t="str">
        <f>'01_ข้อมูลผู้เข้ารับการฝึก'!$C17</f>
        <v/>
      </c>
      <c r="C17" s="397"/>
      <c r="D17" s="397"/>
      <c r="E17" s="397"/>
      <c r="F17" s="397"/>
      <c r="G17" s="397"/>
      <c r="H17" s="397"/>
      <c r="I17" s="397"/>
      <c r="J17" s="397"/>
      <c r="K17" s="397"/>
      <c r="L17" s="397"/>
      <c r="M17" s="397"/>
    </row>
    <row r="18" spans="1:13">
      <c r="A18" s="396">
        <v>8</v>
      </c>
      <c r="B18" s="397" t="str">
        <f>'01_ข้อมูลผู้เข้ารับการฝึก'!$C18</f>
        <v/>
      </c>
      <c r="C18" s="397"/>
      <c r="D18" s="397"/>
      <c r="E18" s="397"/>
      <c r="F18" s="397"/>
      <c r="G18" s="397"/>
      <c r="H18" s="397"/>
      <c r="I18" s="397"/>
      <c r="J18" s="397"/>
      <c r="K18" s="397"/>
      <c r="L18" s="397"/>
      <c r="M18" s="397"/>
    </row>
    <row r="19" spans="1:13">
      <c r="A19" s="396">
        <v>9</v>
      </c>
      <c r="B19" s="397" t="str">
        <f>'01_ข้อมูลผู้เข้ารับการฝึก'!$C19</f>
        <v/>
      </c>
      <c r="C19" s="397"/>
      <c r="D19" s="397"/>
      <c r="E19" s="397"/>
      <c r="F19" s="397"/>
      <c r="G19" s="397"/>
      <c r="H19" s="397"/>
      <c r="I19" s="397"/>
      <c r="J19" s="397"/>
      <c r="K19" s="397"/>
      <c r="L19" s="397"/>
      <c r="M19" s="397"/>
    </row>
    <row r="20" spans="1:13">
      <c r="A20" s="396">
        <v>10</v>
      </c>
      <c r="B20" s="397" t="str">
        <f>'01_ข้อมูลผู้เข้ารับการฝึก'!$C20</f>
        <v/>
      </c>
      <c r="C20" s="397"/>
      <c r="D20" s="397"/>
      <c r="E20" s="397"/>
      <c r="F20" s="397"/>
      <c r="G20" s="397"/>
      <c r="H20" s="397"/>
      <c r="I20" s="397"/>
      <c r="J20" s="397"/>
      <c r="K20" s="397"/>
      <c r="L20" s="397"/>
      <c r="M20" s="397"/>
    </row>
    <row r="21" spans="1:13">
      <c r="A21" s="396">
        <v>11</v>
      </c>
      <c r="B21" s="397" t="str">
        <f>'01_ข้อมูลผู้เข้ารับการฝึก'!$C21</f>
        <v/>
      </c>
      <c r="C21" s="397"/>
      <c r="D21" s="397"/>
      <c r="E21" s="397"/>
      <c r="F21" s="397"/>
      <c r="G21" s="397"/>
      <c r="H21" s="397"/>
      <c r="I21" s="397"/>
      <c r="J21" s="397"/>
      <c r="K21" s="397"/>
      <c r="L21" s="397"/>
      <c r="M21" s="397"/>
    </row>
    <row r="22" spans="1:13">
      <c r="A22" s="396">
        <v>12</v>
      </c>
      <c r="B22" s="397" t="str">
        <f>'01_ข้อมูลผู้เข้ารับการฝึก'!$C22</f>
        <v/>
      </c>
      <c r="C22" s="397"/>
      <c r="D22" s="397"/>
      <c r="E22" s="397"/>
      <c r="F22" s="397"/>
      <c r="G22" s="397"/>
      <c r="H22" s="397"/>
      <c r="I22" s="397"/>
      <c r="J22" s="397"/>
      <c r="K22" s="397"/>
      <c r="L22" s="397"/>
      <c r="M22" s="397"/>
    </row>
    <row r="23" spans="1:13">
      <c r="A23" s="396">
        <v>13</v>
      </c>
      <c r="B23" s="397" t="str">
        <f>'01_ข้อมูลผู้เข้ารับการฝึก'!$C23</f>
        <v/>
      </c>
      <c r="C23" s="397"/>
      <c r="D23" s="397"/>
      <c r="E23" s="397"/>
      <c r="F23" s="397"/>
      <c r="G23" s="397"/>
      <c r="H23" s="397"/>
      <c r="I23" s="397"/>
      <c r="J23" s="397"/>
      <c r="K23" s="397"/>
      <c r="L23" s="397"/>
      <c r="M23" s="397"/>
    </row>
    <row r="24" spans="1:13">
      <c r="A24" s="396">
        <v>14</v>
      </c>
      <c r="B24" s="397" t="str">
        <f>'01_ข้อมูลผู้เข้ารับการฝึก'!$C24</f>
        <v/>
      </c>
      <c r="C24" s="397"/>
      <c r="D24" s="397"/>
      <c r="E24" s="397"/>
      <c r="F24" s="397"/>
      <c r="G24" s="397"/>
      <c r="H24" s="397"/>
      <c r="I24" s="397"/>
      <c r="J24" s="397"/>
      <c r="K24" s="397"/>
      <c r="L24" s="397"/>
      <c r="M24" s="397"/>
    </row>
    <row r="25" spans="1:13">
      <c r="A25" s="396">
        <v>15</v>
      </c>
      <c r="B25" s="397" t="str">
        <f>'01_ข้อมูลผู้เข้ารับการฝึก'!$C25</f>
        <v/>
      </c>
      <c r="C25" s="397"/>
      <c r="D25" s="397"/>
      <c r="E25" s="397"/>
      <c r="F25" s="397"/>
      <c r="G25" s="397"/>
      <c r="H25" s="397"/>
      <c r="I25" s="397"/>
      <c r="J25" s="397"/>
      <c r="K25" s="397"/>
      <c r="L25" s="397"/>
      <c r="M25" s="397"/>
    </row>
    <row r="26" spans="1:13">
      <c r="A26" s="396">
        <v>16</v>
      </c>
      <c r="B26" s="397" t="str">
        <f>'01_ข้อมูลผู้เข้ารับการฝึก'!$C26</f>
        <v/>
      </c>
      <c r="C26" s="397"/>
      <c r="D26" s="397"/>
      <c r="E26" s="397"/>
      <c r="F26" s="397"/>
      <c r="G26" s="397"/>
      <c r="H26" s="397"/>
      <c r="I26" s="397"/>
      <c r="J26" s="397"/>
      <c r="K26" s="397"/>
      <c r="L26" s="397"/>
      <c r="M26" s="397"/>
    </row>
    <row r="27" spans="1:13">
      <c r="A27" s="396">
        <v>17</v>
      </c>
      <c r="B27" s="397" t="str">
        <f>'01_ข้อมูลผู้เข้ารับการฝึก'!$C27</f>
        <v/>
      </c>
      <c r="C27" s="397"/>
      <c r="D27" s="397"/>
      <c r="E27" s="397"/>
      <c r="F27" s="397"/>
      <c r="G27" s="397"/>
      <c r="H27" s="397"/>
      <c r="I27" s="397"/>
      <c r="J27" s="397"/>
      <c r="K27" s="397"/>
      <c r="L27" s="397"/>
      <c r="M27" s="397"/>
    </row>
    <row r="28" spans="1:13">
      <c r="A28" s="396">
        <v>18</v>
      </c>
      <c r="B28" s="397" t="str">
        <f>'01_ข้อมูลผู้เข้ารับการฝึก'!$C28</f>
        <v/>
      </c>
      <c r="C28" s="397"/>
      <c r="D28" s="397"/>
      <c r="E28" s="397"/>
      <c r="F28" s="397"/>
      <c r="G28" s="397"/>
      <c r="H28" s="397"/>
      <c r="I28" s="397"/>
      <c r="J28" s="397"/>
      <c r="K28" s="397"/>
      <c r="L28" s="397"/>
      <c r="M28" s="397"/>
    </row>
    <row r="29" spans="1:13">
      <c r="A29" s="396">
        <v>19</v>
      </c>
      <c r="B29" s="397" t="str">
        <f>'01_ข้อมูลผู้เข้ารับการฝึก'!$C29</f>
        <v/>
      </c>
      <c r="C29" s="397"/>
      <c r="D29" s="397"/>
      <c r="E29" s="397"/>
      <c r="F29" s="397"/>
      <c r="G29" s="397"/>
      <c r="H29" s="397"/>
      <c r="I29" s="397"/>
      <c r="J29" s="397"/>
      <c r="K29" s="397"/>
      <c r="L29" s="397"/>
      <c r="M29" s="397"/>
    </row>
    <row r="30" spans="1:13">
      <c r="A30" s="396">
        <v>20</v>
      </c>
      <c r="B30" s="397" t="str">
        <f>'01_ข้อมูลผู้เข้ารับการฝึก'!$C30</f>
        <v/>
      </c>
      <c r="C30" s="397"/>
      <c r="D30" s="397"/>
      <c r="E30" s="397"/>
      <c r="F30" s="397"/>
      <c r="G30" s="397"/>
      <c r="H30" s="397"/>
      <c r="I30" s="397"/>
      <c r="J30" s="397"/>
      <c r="K30" s="397"/>
      <c r="L30" s="397"/>
      <c r="M30" s="397"/>
    </row>
    <row r="31" spans="1:13">
      <c r="A31" s="396">
        <v>21</v>
      </c>
      <c r="B31" s="397" t="str">
        <f>'01_ข้อมูลผู้เข้ารับการฝึก'!$C31</f>
        <v/>
      </c>
      <c r="C31" s="397"/>
      <c r="D31" s="397"/>
      <c r="E31" s="397"/>
      <c r="F31" s="397"/>
      <c r="G31" s="397"/>
      <c r="H31" s="397"/>
      <c r="I31" s="397"/>
      <c r="J31" s="397"/>
      <c r="K31" s="397"/>
      <c r="L31" s="397"/>
      <c r="M31" s="397"/>
    </row>
    <row r="32" spans="1:13">
      <c r="A32" s="396">
        <v>22</v>
      </c>
      <c r="B32" s="397" t="str">
        <f>'01_ข้อมูลผู้เข้ารับการฝึก'!$C32</f>
        <v/>
      </c>
      <c r="C32" s="397"/>
      <c r="D32" s="397"/>
      <c r="E32" s="397"/>
      <c r="F32" s="397"/>
      <c r="G32" s="397"/>
      <c r="H32" s="397"/>
      <c r="I32" s="397"/>
      <c r="J32" s="397"/>
      <c r="K32" s="397"/>
      <c r="L32" s="397"/>
      <c r="M32" s="397"/>
    </row>
    <row r="33" spans="1:13">
      <c r="A33" s="396">
        <v>23</v>
      </c>
      <c r="B33" s="397" t="str">
        <f>'01_ข้อมูลผู้เข้ารับการฝึก'!$C33</f>
        <v/>
      </c>
      <c r="C33" s="397"/>
      <c r="D33" s="397"/>
      <c r="E33" s="397"/>
      <c r="F33" s="397"/>
      <c r="G33" s="397"/>
      <c r="H33" s="397"/>
      <c r="I33" s="397"/>
      <c r="J33" s="397"/>
      <c r="K33" s="397"/>
      <c r="L33" s="397"/>
      <c r="M33" s="397"/>
    </row>
    <row r="34" spans="1:13">
      <c r="A34" s="396">
        <v>24</v>
      </c>
      <c r="B34" s="397" t="str">
        <f>'01_ข้อมูลผู้เข้ารับการฝึก'!$C34</f>
        <v/>
      </c>
      <c r="C34" s="397"/>
      <c r="D34" s="397"/>
      <c r="E34" s="397"/>
      <c r="F34" s="397"/>
      <c r="G34" s="397"/>
      <c r="H34" s="397"/>
      <c r="I34" s="397"/>
      <c r="J34" s="397"/>
      <c r="K34" s="397"/>
      <c r="L34" s="397"/>
      <c r="M34" s="397"/>
    </row>
    <row r="35" spans="1:13">
      <c r="A35" s="398">
        <v>25</v>
      </c>
      <c r="B35" s="399" t="str">
        <f>'01_ข้อมูลผู้เข้ารับการฝึก'!$C35</f>
        <v/>
      </c>
      <c r="C35" s="399"/>
      <c r="D35" s="399"/>
      <c r="E35" s="399"/>
      <c r="F35" s="399"/>
      <c r="G35" s="399"/>
      <c r="H35" s="399"/>
      <c r="I35" s="399"/>
      <c r="J35" s="399"/>
      <c r="K35" s="399"/>
      <c r="L35" s="399"/>
      <c r="M35" s="399"/>
    </row>
    <row r="36" spans="1:13" ht="34.5" customHeight="1">
      <c r="A36" s="400" t="str">
        <f>"สรุปรายงานผลการเข้าฝึกอาชีพ ณ วันที่จบฝึก"&amp;" วันที่ "&amp;MAIN_Setting!$D$69</f>
        <v>สรุปรายงานผลการเข้าฝึกอาชีพ ณ วันที่จบฝึก วันที่ ๑๕ กันยายน ๒๕๖๑</v>
      </c>
    </row>
    <row r="37" spans="1:13" ht="34.5" customHeight="1">
      <c r="A37" s="1499" t="s">
        <v>366</v>
      </c>
      <c r="B37" s="1499"/>
      <c r="C37" s="402" t="str">
        <f>MAIN_Setting!$D$10&amp;"    คน"</f>
        <v>22    คน</v>
      </c>
      <c r="E37" s="391"/>
      <c r="G37" s="1499" t="s">
        <v>365</v>
      </c>
      <c r="H37" s="1499"/>
      <c r="I37" s="401"/>
      <c r="J37" s="401" t="s">
        <v>202</v>
      </c>
      <c r="K37" s="401" t="s">
        <v>364</v>
      </c>
      <c r="L37" s="401"/>
      <c r="M37" s="403" t="s">
        <v>453</v>
      </c>
    </row>
    <row r="38" spans="1:13" ht="50.25" customHeight="1">
      <c r="A38" s="391" t="s">
        <v>154</v>
      </c>
      <c r="C38" s="388" t="s">
        <v>124</v>
      </c>
      <c r="E38" s="391"/>
      <c r="I38" s="388" t="s">
        <v>154</v>
      </c>
      <c r="L38" s="388" t="s">
        <v>363</v>
      </c>
    </row>
    <row r="39" spans="1:13" ht="30" customHeight="1">
      <c r="B39" s="388" t="str">
        <f>"("&amp;MAIN_Setting!$D$25&amp;")"</f>
        <v>(นายช่วงชัย  ศิริสุรักษ์)</v>
      </c>
      <c r="F39" s="1498"/>
      <c r="G39" s="1498"/>
      <c r="I39" s="1498" t="str">
        <f>"      "&amp;"("&amp;MAIN_Setting!D36&amp;")"</f>
        <v xml:space="preserve">      (นายปัญญา   ผาธรรม)</v>
      </c>
      <c r="J39" s="1498"/>
      <c r="K39" s="1498"/>
    </row>
    <row r="40" spans="1:13" ht="48.75" customHeight="1">
      <c r="A40" s="391" t="s">
        <v>154</v>
      </c>
      <c r="C40" s="388" t="s">
        <v>362</v>
      </c>
      <c r="E40" s="391"/>
      <c r="I40" s="388" t="s">
        <v>154</v>
      </c>
      <c r="L40" s="388" t="s">
        <v>361</v>
      </c>
    </row>
    <row r="41" spans="1:13">
      <c r="B41" s="388" t="str">
        <f>"("&amp;MAIN_Setting!D34&amp;")"</f>
        <v>(นายณัฐวัฒน์   ศาสนนันทน์)</v>
      </c>
      <c r="F41" s="1498"/>
      <c r="G41" s="1498"/>
    </row>
  </sheetData>
  <mergeCells count="23">
    <mergeCell ref="F41:G41"/>
    <mergeCell ref="K9:L9"/>
    <mergeCell ref="A37:B37"/>
    <mergeCell ref="G37:H37"/>
    <mergeCell ref="F39:G39"/>
    <mergeCell ref="I39:K39"/>
    <mergeCell ref="D5:G5"/>
    <mergeCell ref="A8:A10"/>
    <mergeCell ref="B8:B10"/>
    <mergeCell ref="C8:L8"/>
    <mergeCell ref="I5:L5"/>
    <mergeCell ref="D6:I6"/>
    <mergeCell ref="M8:M10"/>
    <mergeCell ref="C9:D9"/>
    <mergeCell ref="E9:F9"/>
    <mergeCell ref="G9:H9"/>
    <mergeCell ref="I9:J9"/>
    <mergeCell ref="A1:M1"/>
    <mergeCell ref="A2:M2"/>
    <mergeCell ref="A3:M3"/>
    <mergeCell ref="A4:B4"/>
    <mergeCell ref="C4:H4"/>
    <mergeCell ref="J4:L4"/>
  </mergeCells>
  <printOptions horizontalCentered="1"/>
  <pageMargins left="0.15748031496062992" right="0.15748031496062992" top="0.2" bottom="0.21" header="0.17" footer="0.15748031496062992"/>
  <pageSetup paperSize="9" scale="93" fitToHeight="0" orientation="landscape" r:id="rId1"/>
  <colBreaks count="1" manualBreakCount="1">
    <brk id="13" max="104857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E5CF0-901C-4E77-A2C7-20F2172E4CA8}">
  <sheetPr codeName="Sheet50"/>
  <dimension ref="A1:N41"/>
  <sheetViews>
    <sheetView showGridLines="0" view="pageBreakPreview" zoomScale="85" zoomScaleNormal="145" zoomScaleSheetLayoutView="85" workbookViewId="0">
      <selection activeCell="A37" sqref="A37:B37"/>
    </sheetView>
  </sheetViews>
  <sheetFormatPr defaultRowHeight="20.25"/>
  <cols>
    <col min="1" max="1" width="8.25" style="388" customWidth="1"/>
    <col min="2" max="2" width="22.375" style="388" customWidth="1"/>
    <col min="3" max="12" width="9.875" style="388" customWidth="1"/>
    <col min="13" max="13" width="16" style="388" customWidth="1"/>
    <col min="14" max="14" width="8" style="388" customWidth="1"/>
    <col min="15" max="16384" width="9" style="388"/>
  </cols>
  <sheetData>
    <row r="1" spans="1:14">
      <c r="A1" s="1481" t="s">
        <v>372</v>
      </c>
      <c r="B1" s="1481"/>
      <c r="C1" s="1481"/>
      <c r="D1" s="1481"/>
      <c r="E1" s="1481"/>
      <c r="F1" s="1481"/>
      <c r="G1" s="1481"/>
      <c r="H1" s="1481"/>
      <c r="I1" s="1481"/>
      <c r="J1" s="1481"/>
      <c r="K1" s="1481"/>
      <c r="L1" s="1481"/>
      <c r="M1" s="1481"/>
    </row>
    <row r="2" spans="1:14">
      <c r="A2" s="1481" t="s">
        <v>371</v>
      </c>
      <c r="B2" s="1481"/>
      <c r="C2" s="1481"/>
      <c r="D2" s="1481"/>
      <c r="E2" s="1481"/>
      <c r="F2" s="1481"/>
      <c r="G2" s="1481"/>
      <c r="H2" s="1481"/>
      <c r="I2" s="1481"/>
      <c r="J2" s="1481"/>
      <c r="K2" s="1481"/>
      <c r="L2" s="1481"/>
      <c r="M2" s="1481"/>
    </row>
    <row r="3" spans="1:14">
      <c r="A3" s="1481" t="s">
        <v>373</v>
      </c>
      <c r="B3" s="1481"/>
      <c r="C3" s="1481"/>
      <c r="D3" s="1481"/>
      <c r="E3" s="1481"/>
      <c r="F3" s="1481"/>
      <c r="G3" s="1481"/>
      <c r="H3" s="1481"/>
      <c r="I3" s="1481"/>
      <c r="J3" s="1481"/>
      <c r="K3" s="1481"/>
      <c r="L3" s="1481"/>
      <c r="M3" s="1481"/>
    </row>
    <row r="4" spans="1:14">
      <c r="A4" s="1482" t="s">
        <v>412</v>
      </c>
      <c r="B4" s="1482"/>
      <c r="C4" s="1483" t="str">
        <f>MAIN_Setting!$D$18</f>
        <v xml:space="preserve">ช่างอเนกประสงค์ (ช่างชุมชน) </v>
      </c>
      <c r="D4" s="1483"/>
      <c r="E4" s="1483"/>
      <c r="F4" s="1483"/>
      <c r="G4" s="1483"/>
      <c r="H4" s="1483"/>
      <c r="I4" s="391" t="s">
        <v>411</v>
      </c>
      <c r="J4" s="1484" t="str">
        <f>"    "&amp;MAIN_Setting!$D$20</f>
        <v xml:space="preserve">    930151011001</v>
      </c>
      <c r="K4" s="1484"/>
      <c r="L4" s="1484"/>
      <c r="M4" s="390"/>
      <c r="N4" s="390"/>
    </row>
    <row r="5" spans="1:14">
      <c r="C5" s="389" t="s">
        <v>451</v>
      </c>
      <c r="D5" s="1491">
        <f>กำหนดห่วงเวลา!$E$3</f>
        <v>43349</v>
      </c>
      <c r="E5" s="1491"/>
      <c r="F5" s="1491"/>
      <c r="G5" s="1491"/>
      <c r="H5" s="389" t="s">
        <v>413</v>
      </c>
      <c r="I5" s="1491">
        <f>กำหนดห่วงเวลา!$E$12</f>
        <v>43358</v>
      </c>
      <c r="J5" s="1491"/>
      <c r="K5" s="1491"/>
      <c r="L5" s="1491"/>
    </row>
    <row r="6" spans="1:14">
      <c r="C6" s="391"/>
      <c r="D6" s="1497" t="str">
        <f>MAIN_Setting!$D$2</f>
        <v xml:space="preserve"> ชื่อหน่วยฝึก :   สำนักงานพัฒนาฝีมือแรงงานสุรินทร์</v>
      </c>
      <c r="E6" s="1497"/>
      <c r="F6" s="1497"/>
      <c r="G6" s="1497"/>
      <c r="H6" s="1497"/>
      <c r="I6" s="1497"/>
    </row>
    <row r="7" spans="1:14" ht="11.25" customHeight="1">
      <c r="C7" s="391"/>
      <c r="D7" s="392"/>
      <c r="E7" s="392"/>
      <c r="F7" s="392"/>
      <c r="G7" s="392"/>
      <c r="I7" s="392"/>
      <c r="K7" s="392"/>
    </row>
    <row r="8" spans="1:14" ht="20.25" customHeight="1">
      <c r="A8" s="1492" t="s">
        <v>45</v>
      </c>
      <c r="B8" s="1493" t="s">
        <v>26</v>
      </c>
      <c r="C8" s="1494" t="s">
        <v>454</v>
      </c>
      <c r="D8" s="1495"/>
      <c r="E8" s="1495"/>
      <c r="F8" s="1495"/>
      <c r="G8" s="1495"/>
      <c r="H8" s="1495"/>
      <c r="I8" s="1495"/>
      <c r="J8" s="1495"/>
      <c r="K8" s="1495"/>
      <c r="L8" s="1496"/>
      <c r="M8" s="1485" t="s">
        <v>369</v>
      </c>
    </row>
    <row r="9" spans="1:14">
      <c r="A9" s="1493"/>
      <c r="B9" s="1493"/>
      <c r="C9" s="1488">
        <f>กำหนดห่วงเวลา!$E$8</f>
        <v>43354</v>
      </c>
      <c r="D9" s="1489"/>
      <c r="E9" s="1488">
        <f>กำหนดห่วงเวลา!$E$9</f>
        <v>43355</v>
      </c>
      <c r="F9" s="1489"/>
      <c r="G9" s="1488">
        <f>กำหนดห่วงเวลา!$E$10</f>
        <v>43356</v>
      </c>
      <c r="H9" s="1490"/>
      <c r="I9" s="1488">
        <f>กำหนดห่วงเวลา!$E$11</f>
        <v>43357</v>
      </c>
      <c r="J9" s="1490"/>
      <c r="K9" s="1488">
        <f>กำหนดห่วงเวลา!$E$12</f>
        <v>43358</v>
      </c>
      <c r="L9" s="1490"/>
      <c r="M9" s="1486"/>
    </row>
    <row r="10" spans="1:14">
      <c r="A10" s="1493"/>
      <c r="B10" s="1493"/>
      <c r="C10" s="393" t="s">
        <v>368</v>
      </c>
      <c r="D10" s="393" t="s">
        <v>367</v>
      </c>
      <c r="E10" s="393" t="s">
        <v>368</v>
      </c>
      <c r="F10" s="393" t="s">
        <v>367</v>
      </c>
      <c r="G10" s="393" t="s">
        <v>368</v>
      </c>
      <c r="H10" s="393" t="s">
        <v>367</v>
      </c>
      <c r="I10" s="393" t="s">
        <v>368</v>
      </c>
      <c r="J10" s="393" t="s">
        <v>367</v>
      </c>
      <c r="K10" s="393" t="s">
        <v>368</v>
      </c>
      <c r="L10" s="393" t="s">
        <v>367</v>
      </c>
      <c r="M10" s="1487"/>
    </row>
    <row r="11" spans="1:14">
      <c r="A11" s="394">
        <v>1</v>
      </c>
      <c r="B11" s="395" t="str">
        <f>'01_ข้อมูลผู้เข้ารับการฝึก'!$C11</f>
        <v/>
      </c>
      <c r="C11" s="395"/>
      <c r="D11" s="395"/>
      <c r="E11" s="395"/>
      <c r="F11" s="395"/>
      <c r="G11" s="395"/>
      <c r="H11" s="395"/>
      <c r="I11" s="395"/>
      <c r="J11" s="395"/>
      <c r="K11" s="395"/>
      <c r="L11" s="395"/>
      <c r="M11" s="395"/>
    </row>
    <row r="12" spans="1:14">
      <c r="A12" s="396">
        <v>2</v>
      </c>
      <c r="B12" s="397" t="str">
        <f>'01_ข้อมูลผู้เข้ารับการฝึก'!$C12</f>
        <v/>
      </c>
      <c r="C12" s="397"/>
      <c r="D12" s="397"/>
      <c r="E12" s="397"/>
      <c r="F12" s="397"/>
      <c r="G12" s="397"/>
      <c r="H12" s="397"/>
      <c r="I12" s="397"/>
      <c r="J12" s="397"/>
      <c r="K12" s="397"/>
      <c r="L12" s="397"/>
      <c r="M12" s="397"/>
    </row>
    <row r="13" spans="1:14">
      <c r="A13" s="396">
        <v>3</v>
      </c>
      <c r="B13" s="397" t="str">
        <f>'01_ข้อมูลผู้เข้ารับการฝึก'!$C13</f>
        <v/>
      </c>
      <c r="C13" s="397"/>
      <c r="D13" s="397"/>
      <c r="E13" s="397"/>
      <c r="F13" s="397"/>
      <c r="G13" s="397"/>
      <c r="H13" s="397"/>
      <c r="I13" s="397"/>
      <c r="J13" s="397"/>
      <c r="K13" s="397"/>
      <c r="L13" s="397"/>
      <c r="M13" s="397"/>
    </row>
    <row r="14" spans="1:14">
      <c r="A14" s="396">
        <v>4</v>
      </c>
      <c r="B14" s="397" t="str">
        <f>'01_ข้อมูลผู้เข้ารับการฝึก'!$C14</f>
        <v/>
      </c>
      <c r="C14" s="397"/>
      <c r="D14" s="397"/>
      <c r="E14" s="397"/>
      <c r="F14" s="397"/>
      <c r="G14" s="397"/>
      <c r="H14" s="397"/>
      <c r="I14" s="397"/>
      <c r="J14" s="397"/>
      <c r="K14" s="397"/>
      <c r="L14" s="397"/>
      <c r="M14" s="397"/>
    </row>
    <row r="15" spans="1:14">
      <c r="A15" s="396">
        <v>5</v>
      </c>
      <c r="B15" s="397" t="str">
        <f>'01_ข้อมูลผู้เข้ารับการฝึก'!$C15</f>
        <v/>
      </c>
      <c r="C15" s="397"/>
      <c r="D15" s="397"/>
      <c r="E15" s="397"/>
      <c r="F15" s="397"/>
      <c r="G15" s="397"/>
      <c r="H15" s="397"/>
      <c r="I15" s="397"/>
      <c r="J15" s="397"/>
      <c r="K15" s="397"/>
      <c r="L15" s="397"/>
      <c r="M15" s="397"/>
    </row>
    <row r="16" spans="1:14">
      <c r="A16" s="396">
        <v>6</v>
      </c>
      <c r="B16" s="397" t="str">
        <f>'01_ข้อมูลผู้เข้ารับการฝึก'!$C16</f>
        <v/>
      </c>
      <c r="C16" s="397"/>
      <c r="D16" s="397"/>
      <c r="E16" s="397"/>
      <c r="F16" s="397"/>
      <c r="G16" s="397"/>
      <c r="H16" s="397"/>
      <c r="I16" s="397"/>
      <c r="J16" s="397"/>
      <c r="K16" s="397"/>
      <c r="L16" s="397"/>
      <c r="M16" s="397"/>
    </row>
    <row r="17" spans="1:13">
      <c r="A17" s="396">
        <v>7</v>
      </c>
      <c r="B17" s="397" t="str">
        <f>'01_ข้อมูลผู้เข้ารับการฝึก'!$C17</f>
        <v/>
      </c>
      <c r="C17" s="397"/>
      <c r="D17" s="397"/>
      <c r="E17" s="397"/>
      <c r="F17" s="397"/>
      <c r="G17" s="397"/>
      <c r="H17" s="397"/>
      <c r="I17" s="397"/>
      <c r="J17" s="397"/>
      <c r="K17" s="397"/>
      <c r="L17" s="397"/>
      <c r="M17" s="397"/>
    </row>
    <row r="18" spans="1:13">
      <c r="A18" s="396">
        <v>8</v>
      </c>
      <c r="B18" s="397" t="str">
        <f>'01_ข้อมูลผู้เข้ารับการฝึก'!$C18</f>
        <v/>
      </c>
      <c r="C18" s="397"/>
      <c r="D18" s="397"/>
      <c r="E18" s="397"/>
      <c r="F18" s="397"/>
      <c r="G18" s="397"/>
      <c r="H18" s="397"/>
      <c r="I18" s="397"/>
      <c r="J18" s="397"/>
      <c r="K18" s="397"/>
      <c r="L18" s="397"/>
      <c r="M18" s="397"/>
    </row>
    <row r="19" spans="1:13">
      <c r="A19" s="396">
        <v>9</v>
      </c>
      <c r="B19" s="397" t="str">
        <f>'01_ข้อมูลผู้เข้ารับการฝึก'!$C19</f>
        <v/>
      </c>
      <c r="C19" s="397"/>
      <c r="D19" s="397"/>
      <c r="E19" s="397"/>
      <c r="F19" s="397"/>
      <c r="G19" s="397"/>
      <c r="H19" s="397"/>
      <c r="I19" s="397"/>
      <c r="J19" s="397"/>
      <c r="K19" s="397"/>
      <c r="L19" s="397"/>
      <c r="M19" s="397"/>
    </row>
    <row r="20" spans="1:13">
      <c r="A20" s="396">
        <v>10</v>
      </c>
      <c r="B20" s="397" t="str">
        <f>'01_ข้อมูลผู้เข้ารับการฝึก'!$C20</f>
        <v/>
      </c>
      <c r="C20" s="397"/>
      <c r="D20" s="397"/>
      <c r="E20" s="397"/>
      <c r="F20" s="397"/>
      <c r="G20" s="397"/>
      <c r="H20" s="397"/>
      <c r="I20" s="397"/>
      <c r="J20" s="397"/>
      <c r="K20" s="397"/>
      <c r="L20" s="397"/>
      <c r="M20" s="397"/>
    </row>
    <row r="21" spans="1:13">
      <c r="A21" s="396">
        <v>11</v>
      </c>
      <c r="B21" s="397" t="str">
        <f>'01_ข้อมูลผู้เข้ารับการฝึก'!$C21</f>
        <v/>
      </c>
      <c r="C21" s="397"/>
      <c r="D21" s="397"/>
      <c r="E21" s="397"/>
      <c r="F21" s="397"/>
      <c r="G21" s="397"/>
      <c r="H21" s="397"/>
      <c r="I21" s="397"/>
      <c r="J21" s="397"/>
      <c r="K21" s="397"/>
      <c r="L21" s="397"/>
      <c r="M21" s="397"/>
    </row>
    <row r="22" spans="1:13">
      <c r="A22" s="396">
        <v>12</v>
      </c>
      <c r="B22" s="397" t="str">
        <f>'01_ข้อมูลผู้เข้ารับการฝึก'!$C22</f>
        <v/>
      </c>
      <c r="C22" s="397"/>
      <c r="D22" s="397"/>
      <c r="E22" s="397"/>
      <c r="F22" s="397"/>
      <c r="G22" s="397"/>
      <c r="H22" s="397"/>
      <c r="I22" s="397"/>
      <c r="J22" s="397"/>
      <c r="K22" s="397"/>
      <c r="L22" s="397"/>
      <c r="M22" s="397"/>
    </row>
    <row r="23" spans="1:13">
      <c r="A23" s="396">
        <v>13</v>
      </c>
      <c r="B23" s="397" t="str">
        <f>'01_ข้อมูลผู้เข้ารับการฝึก'!$C23</f>
        <v/>
      </c>
      <c r="C23" s="397"/>
      <c r="D23" s="397"/>
      <c r="E23" s="397"/>
      <c r="F23" s="397"/>
      <c r="G23" s="397"/>
      <c r="H23" s="397"/>
      <c r="I23" s="397"/>
      <c r="J23" s="397"/>
      <c r="K23" s="397"/>
      <c r="L23" s="397"/>
      <c r="M23" s="397"/>
    </row>
    <row r="24" spans="1:13">
      <c r="A24" s="396">
        <v>14</v>
      </c>
      <c r="B24" s="397" t="str">
        <f>'01_ข้อมูลผู้เข้ารับการฝึก'!$C24</f>
        <v/>
      </c>
      <c r="C24" s="397"/>
      <c r="D24" s="397"/>
      <c r="E24" s="397"/>
      <c r="F24" s="397"/>
      <c r="G24" s="397"/>
      <c r="H24" s="397"/>
      <c r="I24" s="397"/>
      <c r="J24" s="397"/>
      <c r="K24" s="397"/>
      <c r="L24" s="397"/>
      <c r="M24" s="397"/>
    </row>
    <row r="25" spans="1:13">
      <c r="A25" s="396">
        <v>15</v>
      </c>
      <c r="B25" s="397" t="str">
        <f>'01_ข้อมูลผู้เข้ารับการฝึก'!$C25</f>
        <v/>
      </c>
      <c r="C25" s="397"/>
      <c r="D25" s="397"/>
      <c r="E25" s="397"/>
      <c r="F25" s="397"/>
      <c r="G25" s="397"/>
      <c r="H25" s="397"/>
      <c r="I25" s="397"/>
      <c r="J25" s="397"/>
      <c r="K25" s="397"/>
      <c r="L25" s="397"/>
      <c r="M25" s="397"/>
    </row>
    <row r="26" spans="1:13">
      <c r="A26" s="396">
        <v>16</v>
      </c>
      <c r="B26" s="397" t="str">
        <f>'01_ข้อมูลผู้เข้ารับการฝึก'!$C26</f>
        <v/>
      </c>
      <c r="C26" s="397"/>
      <c r="D26" s="397"/>
      <c r="E26" s="397"/>
      <c r="F26" s="397"/>
      <c r="G26" s="397"/>
      <c r="H26" s="397"/>
      <c r="I26" s="397"/>
      <c r="J26" s="397"/>
      <c r="K26" s="397"/>
      <c r="L26" s="397"/>
      <c r="M26" s="397"/>
    </row>
    <row r="27" spans="1:13">
      <c r="A27" s="396">
        <v>17</v>
      </c>
      <c r="B27" s="397" t="str">
        <f>'01_ข้อมูลผู้เข้ารับการฝึก'!$C27</f>
        <v/>
      </c>
      <c r="C27" s="397"/>
      <c r="D27" s="397"/>
      <c r="E27" s="397"/>
      <c r="F27" s="397"/>
      <c r="G27" s="397"/>
      <c r="H27" s="397"/>
      <c r="I27" s="397"/>
      <c r="J27" s="397"/>
      <c r="K27" s="397"/>
      <c r="L27" s="397"/>
      <c r="M27" s="397"/>
    </row>
    <row r="28" spans="1:13">
      <c r="A28" s="396">
        <v>18</v>
      </c>
      <c r="B28" s="397" t="str">
        <f>'01_ข้อมูลผู้เข้ารับการฝึก'!$C28</f>
        <v/>
      </c>
      <c r="C28" s="397"/>
      <c r="D28" s="397"/>
      <c r="E28" s="397"/>
      <c r="F28" s="397"/>
      <c r="G28" s="397"/>
      <c r="H28" s="397"/>
      <c r="I28" s="397"/>
      <c r="J28" s="397"/>
      <c r="K28" s="397"/>
      <c r="L28" s="397"/>
      <c r="M28" s="397"/>
    </row>
    <row r="29" spans="1:13">
      <c r="A29" s="396">
        <v>19</v>
      </c>
      <c r="B29" s="397" t="str">
        <f>'01_ข้อมูลผู้เข้ารับการฝึก'!$C29</f>
        <v/>
      </c>
      <c r="C29" s="397"/>
      <c r="D29" s="397"/>
      <c r="E29" s="397"/>
      <c r="F29" s="397"/>
      <c r="G29" s="397"/>
      <c r="H29" s="397"/>
      <c r="I29" s="397"/>
      <c r="J29" s="397"/>
      <c r="K29" s="397"/>
      <c r="L29" s="397"/>
      <c r="M29" s="397"/>
    </row>
    <row r="30" spans="1:13">
      <c r="A30" s="396">
        <v>20</v>
      </c>
      <c r="B30" s="397" t="str">
        <f>'01_ข้อมูลผู้เข้ารับการฝึก'!$C30</f>
        <v/>
      </c>
      <c r="C30" s="397"/>
      <c r="D30" s="397"/>
      <c r="E30" s="397"/>
      <c r="F30" s="397"/>
      <c r="G30" s="397"/>
      <c r="H30" s="397"/>
      <c r="I30" s="397"/>
      <c r="J30" s="397"/>
      <c r="K30" s="397"/>
      <c r="L30" s="397"/>
      <c r="M30" s="397"/>
    </row>
    <row r="31" spans="1:13">
      <c r="A31" s="396">
        <v>21</v>
      </c>
      <c r="B31" s="397" t="str">
        <f>'01_ข้อมูลผู้เข้ารับการฝึก'!$C31</f>
        <v/>
      </c>
      <c r="C31" s="397"/>
      <c r="D31" s="397"/>
      <c r="E31" s="397"/>
      <c r="F31" s="397"/>
      <c r="G31" s="397"/>
      <c r="H31" s="397"/>
      <c r="I31" s="397"/>
      <c r="J31" s="397"/>
      <c r="K31" s="397"/>
      <c r="L31" s="397"/>
      <c r="M31" s="397"/>
    </row>
    <row r="32" spans="1:13">
      <c r="A32" s="396">
        <v>22</v>
      </c>
      <c r="B32" s="397" t="str">
        <f>'01_ข้อมูลผู้เข้ารับการฝึก'!$C32</f>
        <v/>
      </c>
      <c r="C32" s="397"/>
      <c r="D32" s="397"/>
      <c r="E32" s="397"/>
      <c r="F32" s="397"/>
      <c r="G32" s="397"/>
      <c r="H32" s="397"/>
      <c r="I32" s="397"/>
      <c r="J32" s="397"/>
      <c r="K32" s="397"/>
      <c r="L32" s="397"/>
      <c r="M32" s="397"/>
    </row>
    <row r="33" spans="1:13">
      <c r="A33" s="396">
        <v>23</v>
      </c>
      <c r="B33" s="397" t="str">
        <f>'01_ข้อมูลผู้เข้ารับการฝึก'!$C33</f>
        <v/>
      </c>
      <c r="C33" s="397"/>
      <c r="D33" s="397"/>
      <c r="E33" s="397"/>
      <c r="F33" s="397"/>
      <c r="G33" s="397"/>
      <c r="H33" s="397"/>
      <c r="I33" s="397"/>
      <c r="J33" s="397"/>
      <c r="K33" s="397"/>
      <c r="L33" s="397"/>
      <c r="M33" s="397"/>
    </row>
    <row r="34" spans="1:13">
      <c r="A34" s="396">
        <v>24</v>
      </c>
      <c r="B34" s="397" t="str">
        <f>'01_ข้อมูลผู้เข้ารับการฝึก'!$C34</f>
        <v/>
      </c>
      <c r="C34" s="397"/>
      <c r="D34" s="397"/>
      <c r="E34" s="397"/>
      <c r="F34" s="397"/>
      <c r="G34" s="397"/>
      <c r="H34" s="397"/>
      <c r="I34" s="397"/>
      <c r="J34" s="397"/>
      <c r="K34" s="397"/>
      <c r="L34" s="397"/>
      <c r="M34" s="397"/>
    </row>
    <row r="35" spans="1:13">
      <c r="A35" s="398">
        <v>25</v>
      </c>
      <c r="B35" s="399" t="str">
        <f>'01_ข้อมูลผู้เข้ารับการฝึก'!$C35</f>
        <v/>
      </c>
      <c r="C35" s="399"/>
      <c r="D35" s="399"/>
      <c r="E35" s="399"/>
      <c r="F35" s="399"/>
      <c r="G35" s="399"/>
      <c r="H35" s="399"/>
      <c r="I35" s="399"/>
      <c r="J35" s="399"/>
      <c r="K35" s="399"/>
      <c r="L35" s="399"/>
      <c r="M35" s="399"/>
    </row>
    <row r="36" spans="1:13" ht="34.5" customHeight="1">
      <c r="A36" s="400" t="str">
        <f>"สรุปรายงานผลการเข้าฝึกอาชีพ ณ วันที่จบฝึก"&amp;" วันที่ "&amp;MAIN_Setting!$D$69</f>
        <v>สรุปรายงานผลการเข้าฝึกอาชีพ ณ วันที่จบฝึก วันที่ ๑๕ กันยายน ๒๕๖๑</v>
      </c>
    </row>
    <row r="37" spans="1:13" ht="34.5" customHeight="1">
      <c r="A37" s="1499" t="s">
        <v>366</v>
      </c>
      <c r="B37" s="1499"/>
      <c r="C37" s="402" t="str">
        <f>MAIN_Setting!$D$10&amp;"    คน"</f>
        <v>22    คน</v>
      </c>
      <c r="E37" s="391"/>
      <c r="G37" s="1499" t="s">
        <v>365</v>
      </c>
      <c r="H37" s="1499"/>
      <c r="I37" s="401"/>
      <c r="J37" s="401" t="s">
        <v>202</v>
      </c>
      <c r="K37" s="401" t="s">
        <v>364</v>
      </c>
      <c r="L37" s="401"/>
      <c r="M37" s="403" t="s">
        <v>453</v>
      </c>
    </row>
    <row r="38" spans="1:13" ht="50.25" customHeight="1">
      <c r="A38" s="391" t="s">
        <v>154</v>
      </c>
      <c r="C38" s="388" t="s">
        <v>124</v>
      </c>
      <c r="E38" s="391"/>
      <c r="I38" s="388" t="s">
        <v>154</v>
      </c>
      <c r="L38" s="388" t="s">
        <v>363</v>
      </c>
    </row>
    <row r="39" spans="1:13" ht="30" customHeight="1">
      <c r="B39" s="388" t="str">
        <f>"("&amp;MAIN_Setting!$D$25&amp;")"</f>
        <v>(นายช่วงชัย  ศิริสุรักษ์)</v>
      </c>
      <c r="F39" s="1498"/>
      <c r="G39" s="1498"/>
      <c r="I39" s="1498" t="str">
        <f>"      "&amp;"("&amp;MAIN_Setting!D36&amp;")"</f>
        <v xml:space="preserve">      (นายปัญญา   ผาธรรม)</v>
      </c>
      <c r="J39" s="1498"/>
      <c r="K39" s="1498"/>
    </row>
    <row r="40" spans="1:13" ht="48.75" customHeight="1">
      <c r="A40" s="391" t="s">
        <v>154</v>
      </c>
      <c r="C40" s="388" t="s">
        <v>362</v>
      </c>
      <c r="E40" s="391"/>
      <c r="I40" s="388" t="s">
        <v>154</v>
      </c>
      <c r="L40" s="388" t="s">
        <v>361</v>
      </c>
    </row>
    <row r="41" spans="1:13">
      <c r="B41" s="388" t="str">
        <f>"("&amp;MAIN_Setting!D34&amp;")"</f>
        <v>(นายณัฐวัฒน์   ศาสนนันทน์)</v>
      </c>
      <c r="F41" s="1498"/>
      <c r="G41" s="1498"/>
    </row>
  </sheetData>
  <mergeCells count="23">
    <mergeCell ref="F41:G41"/>
    <mergeCell ref="K9:L9"/>
    <mergeCell ref="A37:B37"/>
    <mergeCell ref="G37:H37"/>
    <mergeCell ref="F39:G39"/>
    <mergeCell ref="I39:K39"/>
    <mergeCell ref="D5:G5"/>
    <mergeCell ref="A8:A10"/>
    <mergeCell ref="B8:B10"/>
    <mergeCell ref="C8:L8"/>
    <mergeCell ref="I5:L5"/>
    <mergeCell ref="D6:I6"/>
    <mergeCell ref="M8:M10"/>
    <mergeCell ref="C9:D9"/>
    <mergeCell ref="E9:F9"/>
    <mergeCell ref="G9:H9"/>
    <mergeCell ref="I9:J9"/>
    <mergeCell ref="A1:M1"/>
    <mergeCell ref="A2:M2"/>
    <mergeCell ref="A3:M3"/>
    <mergeCell ref="A4:B4"/>
    <mergeCell ref="C4:H4"/>
    <mergeCell ref="J4:L4"/>
  </mergeCells>
  <printOptions horizontalCentered="1"/>
  <pageMargins left="0.15748031496062992" right="0.15748031496062992" top="0.2" bottom="0.21" header="0.17" footer="0.15748031496062992"/>
  <pageSetup paperSize="9" scale="93" fitToHeight="0" orientation="landscape" r:id="rId1"/>
  <colBreaks count="1" manualBreakCount="1">
    <brk id="13" max="1048575" man="1"/>
  </col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AEB83-9513-47DF-86FD-680DDA1F57BA}">
  <sheetPr codeName="Sheet51"/>
  <dimension ref="A1:N50"/>
  <sheetViews>
    <sheetView showGridLines="0" view="pageBreakPreview" zoomScaleNormal="145" zoomScaleSheetLayoutView="100" workbookViewId="0">
      <selection sqref="A1:M1"/>
    </sheetView>
  </sheetViews>
  <sheetFormatPr defaultRowHeight="20.25"/>
  <cols>
    <col min="1" max="1" width="8.25" style="853" customWidth="1"/>
    <col min="2" max="2" width="22.375" style="853" customWidth="1"/>
    <col min="3" max="12" width="9.875" style="853" customWidth="1"/>
    <col min="13" max="13" width="16" style="853" customWidth="1"/>
    <col min="14" max="14" width="8" style="853" customWidth="1"/>
    <col min="15" max="16384" width="9" style="853"/>
  </cols>
  <sheetData>
    <row r="1" spans="1:14">
      <c r="A1" s="1500" t="s">
        <v>372</v>
      </c>
      <c r="B1" s="1500"/>
      <c r="C1" s="1500"/>
      <c r="D1" s="1500"/>
      <c r="E1" s="1500"/>
      <c r="F1" s="1500"/>
      <c r="G1" s="1500"/>
      <c r="H1" s="1500"/>
      <c r="I1" s="1500"/>
      <c r="J1" s="1500"/>
      <c r="K1" s="1500"/>
      <c r="L1" s="1500"/>
      <c r="M1" s="1500"/>
    </row>
    <row r="2" spans="1:14">
      <c r="A2" s="1500" t="s">
        <v>371</v>
      </c>
      <c r="B2" s="1500"/>
      <c r="C2" s="1500"/>
      <c r="D2" s="1500"/>
      <c r="E2" s="1500"/>
      <c r="F2" s="1500"/>
      <c r="G2" s="1500"/>
      <c r="H2" s="1500"/>
      <c r="I2" s="1500"/>
      <c r="J2" s="1500"/>
      <c r="K2" s="1500"/>
      <c r="L2" s="1500"/>
      <c r="M2" s="1500"/>
    </row>
    <row r="3" spans="1:14">
      <c r="A3" s="1500" t="s">
        <v>370</v>
      </c>
      <c r="B3" s="1500"/>
      <c r="C3" s="1500"/>
      <c r="D3" s="1500"/>
      <c r="E3" s="1500"/>
      <c r="F3" s="1500"/>
      <c r="G3" s="1500"/>
      <c r="H3" s="1500"/>
      <c r="I3" s="1500"/>
      <c r="J3" s="1500"/>
      <c r="K3" s="1500"/>
      <c r="L3" s="1500"/>
      <c r="M3" s="1500"/>
    </row>
    <row r="4" spans="1:14">
      <c r="A4" s="1501" t="s">
        <v>412</v>
      </c>
      <c r="B4" s="1501"/>
      <c r="C4" s="1502" t="str">
        <f>MAIN_Setting!$D$18</f>
        <v xml:space="preserve">ช่างอเนกประสงค์ (ช่างชุมชน) </v>
      </c>
      <c r="D4" s="1502"/>
      <c r="E4" s="1502"/>
      <c r="F4" s="1502"/>
      <c r="G4" s="1502"/>
      <c r="H4" s="1502"/>
      <c r="I4" s="1014" t="s">
        <v>411</v>
      </c>
      <c r="J4" s="1503" t="str">
        <f>"    "&amp;MAIN_Setting!$D$20</f>
        <v xml:space="preserve">    930151011001</v>
      </c>
      <c r="K4" s="1503"/>
      <c r="L4" s="1503"/>
      <c r="M4" s="1006"/>
      <c r="N4" s="1006"/>
    </row>
    <row r="5" spans="1:14">
      <c r="C5" s="1007" t="s">
        <v>451</v>
      </c>
      <c r="D5" s="1509">
        <f>กำหนดห่วงเวลา!$F$3</f>
        <v>43349</v>
      </c>
      <c r="E5" s="1509"/>
      <c r="F5" s="1509"/>
      <c r="G5" s="1509"/>
      <c r="H5" s="1007" t="s">
        <v>413</v>
      </c>
      <c r="I5" s="1509">
        <f>กำหนดห่วงเวลา!$F$12</f>
        <v>43358</v>
      </c>
      <c r="J5" s="1509"/>
      <c r="K5" s="1509"/>
      <c r="L5" s="1509"/>
    </row>
    <row r="6" spans="1:14">
      <c r="C6" s="1014"/>
      <c r="D6" s="1515" t="str">
        <f>MAIN_Setting!$D$2</f>
        <v xml:space="preserve"> ชื่อหน่วยฝึก :   สำนักงานพัฒนาฝีมือแรงงานสุรินทร์</v>
      </c>
      <c r="E6" s="1515"/>
      <c r="F6" s="1515"/>
      <c r="G6" s="1515"/>
      <c r="H6" s="1515"/>
      <c r="I6" s="1515"/>
    </row>
    <row r="7" spans="1:14" ht="11.25" customHeight="1">
      <c r="C7" s="1014"/>
      <c r="D7" s="1300"/>
      <c r="E7" s="1300"/>
      <c r="F7" s="1300"/>
      <c r="G7" s="1300"/>
      <c r="I7" s="1300"/>
      <c r="K7" s="1300"/>
    </row>
    <row r="8" spans="1:14" ht="20.25" customHeight="1">
      <c r="A8" s="1510" t="s">
        <v>45</v>
      </c>
      <c r="B8" s="1511" t="s">
        <v>26</v>
      </c>
      <c r="C8" s="1512" t="s">
        <v>454</v>
      </c>
      <c r="D8" s="1513"/>
      <c r="E8" s="1513"/>
      <c r="F8" s="1513"/>
      <c r="G8" s="1513"/>
      <c r="H8" s="1513"/>
      <c r="I8" s="1513"/>
      <c r="J8" s="1513"/>
      <c r="K8" s="1513"/>
      <c r="L8" s="1514"/>
      <c r="M8" s="1504" t="s">
        <v>369</v>
      </c>
    </row>
    <row r="9" spans="1:14">
      <c r="A9" s="1511"/>
      <c r="B9" s="1511"/>
      <c r="C9" s="1507">
        <f>กำหนดห่วงเวลา!$F$3</f>
        <v>43349</v>
      </c>
      <c r="D9" s="1508"/>
      <c r="E9" s="1507">
        <f>กำหนดห่วงเวลา!$F$4</f>
        <v>43350</v>
      </c>
      <c r="F9" s="1508"/>
      <c r="G9" s="1507">
        <f>กำหนดห่วงเวลา!$F$5</f>
        <v>43351</v>
      </c>
      <c r="H9" s="1508"/>
      <c r="I9" s="1507">
        <f>กำหนดห่วงเวลา!$F$6</f>
        <v>43352</v>
      </c>
      <c r="J9" s="1508"/>
      <c r="K9" s="1507">
        <f>กำหนดห่วงเวลา!$F$7</f>
        <v>43353</v>
      </c>
      <c r="L9" s="1508"/>
      <c r="M9" s="1505"/>
    </row>
    <row r="10" spans="1:14">
      <c r="A10" s="1511"/>
      <c r="B10" s="1511"/>
      <c r="C10" s="1301" t="s">
        <v>368</v>
      </c>
      <c r="D10" s="1301" t="s">
        <v>367</v>
      </c>
      <c r="E10" s="1301" t="s">
        <v>368</v>
      </c>
      <c r="F10" s="1301" t="s">
        <v>367</v>
      </c>
      <c r="G10" s="1301" t="s">
        <v>368</v>
      </c>
      <c r="H10" s="1301" t="s">
        <v>367</v>
      </c>
      <c r="I10" s="1301" t="s">
        <v>368</v>
      </c>
      <c r="J10" s="1301" t="s">
        <v>367</v>
      </c>
      <c r="K10" s="1301" t="s">
        <v>368</v>
      </c>
      <c r="L10" s="1301" t="s">
        <v>367</v>
      </c>
      <c r="M10" s="1506"/>
    </row>
    <row r="11" spans="1:14" s="1304" customFormat="1" ht="35.1" customHeight="1">
      <c r="A11" s="1302">
        <v>1</v>
      </c>
      <c r="B11" s="1303" t="str">
        <f>'01_ข้อมูลผู้เข้ารับการฝึก'!$C11</f>
        <v/>
      </c>
      <c r="C11" s="1303"/>
      <c r="D11" s="1303"/>
      <c r="E11" s="1303"/>
      <c r="F11" s="1303"/>
      <c r="G11" s="1303"/>
      <c r="H11" s="1303"/>
      <c r="I11" s="1303"/>
      <c r="J11" s="1303"/>
      <c r="K11" s="1303"/>
      <c r="L11" s="1303"/>
      <c r="M11" s="1303"/>
    </row>
    <row r="12" spans="1:14" s="1304" customFormat="1" ht="35.1" customHeight="1">
      <c r="A12" s="1305">
        <v>2</v>
      </c>
      <c r="B12" s="1306" t="str">
        <f>'01_ข้อมูลผู้เข้ารับการฝึก'!$C12</f>
        <v/>
      </c>
      <c r="C12" s="1306"/>
      <c r="D12" s="1306"/>
      <c r="E12" s="1306"/>
      <c r="F12" s="1306"/>
      <c r="G12" s="1306"/>
      <c r="H12" s="1306"/>
      <c r="I12" s="1306"/>
      <c r="J12" s="1306"/>
      <c r="K12" s="1306"/>
      <c r="L12" s="1306"/>
      <c r="M12" s="1306"/>
    </row>
    <row r="13" spans="1:14" s="1304" customFormat="1" ht="35.1" customHeight="1">
      <c r="A13" s="1305">
        <v>3</v>
      </c>
      <c r="B13" s="1306" t="str">
        <f>'01_ข้อมูลผู้เข้ารับการฝึก'!$C13</f>
        <v/>
      </c>
      <c r="C13" s="1306"/>
      <c r="D13" s="1306"/>
      <c r="E13" s="1306"/>
      <c r="F13" s="1306"/>
      <c r="G13" s="1306"/>
      <c r="H13" s="1306"/>
      <c r="I13" s="1306"/>
      <c r="J13" s="1306"/>
      <c r="K13" s="1306"/>
      <c r="L13" s="1306"/>
      <c r="M13" s="1306"/>
    </row>
    <row r="14" spans="1:14" s="1304" customFormat="1" ht="35.1" customHeight="1">
      <c r="A14" s="1305">
        <v>4</v>
      </c>
      <c r="B14" s="1306" t="str">
        <f>'01_ข้อมูลผู้เข้ารับการฝึก'!$C14</f>
        <v/>
      </c>
      <c r="C14" s="1306"/>
      <c r="D14" s="1306"/>
      <c r="E14" s="1306"/>
      <c r="F14" s="1306"/>
      <c r="G14" s="1306"/>
      <c r="H14" s="1306"/>
      <c r="I14" s="1306"/>
      <c r="J14" s="1306"/>
      <c r="K14" s="1306"/>
      <c r="L14" s="1306"/>
      <c r="M14" s="1306"/>
    </row>
    <row r="15" spans="1:14" s="1304" customFormat="1" ht="35.1" customHeight="1">
      <c r="A15" s="1305">
        <v>5</v>
      </c>
      <c r="B15" s="1306" t="str">
        <f>'01_ข้อมูลผู้เข้ารับการฝึก'!$C15</f>
        <v/>
      </c>
      <c r="C15" s="1306"/>
      <c r="D15" s="1306"/>
      <c r="E15" s="1306"/>
      <c r="F15" s="1306"/>
      <c r="G15" s="1306"/>
      <c r="H15" s="1306"/>
      <c r="I15" s="1306"/>
      <c r="J15" s="1306"/>
      <c r="K15" s="1306"/>
      <c r="L15" s="1306"/>
      <c r="M15" s="1306"/>
    </row>
    <row r="16" spans="1:14" s="1304" customFormat="1" ht="35.1" customHeight="1">
      <c r="A16" s="1305">
        <v>6</v>
      </c>
      <c r="B16" s="1306" t="str">
        <f>'01_ข้อมูลผู้เข้ารับการฝึก'!$C16</f>
        <v/>
      </c>
      <c r="C16" s="1306"/>
      <c r="D16" s="1306"/>
      <c r="E16" s="1306"/>
      <c r="F16" s="1306"/>
      <c r="G16" s="1306"/>
      <c r="H16" s="1306"/>
      <c r="I16" s="1306"/>
      <c r="J16" s="1306"/>
      <c r="K16" s="1306"/>
      <c r="L16" s="1306"/>
      <c r="M16" s="1306"/>
    </row>
    <row r="17" spans="1:13" s="1304" customFormat="1" ht="35.1" customHeight="1">
      <c r="A17" s="1305">
        <v>7</v>
      </c>
      <c r="B17" s="1306" t="str">
        <f>'01_ข้อมูลผู้เข้ารับการฝึก'!$C17</f>
        <v/>
      </c>
      <c r="C17" s="1306"/>
      <c r="D17" s="1306"/>
      <c r="E17" s="1306"/>
      <c r="F17" s="1306"/>
      <c r="G17" s="1306"/>
      <c r="H17" s="1306"/>
      <c r="I17" s="1306"/>
      <c r="J17" s="1306"/>
      <c r="K17" s="1306"/>
      <c r="L17" s="1306"/>
      <c r="M17" s="1306"/>
    </row>
    <row r="18" spans="1:13" s="1304" customFormat="1" ht="35.1" customHeight="1">
      <c r="A18" s="1305">
        <v>8</v>
      </c>
      <c r="B18" s="1306" t="str">
        <f>'01_ข้อมูลผู้เข้ารับการฝึก'!$C18</f>
        <v/>
      </c>
      <c r="C18" s="1306"/>
      <c r="D18" s="1306"/>
      <c r="E18" s="1306"/>
      <c r="F18" s="1306"/>
      <c r="G18" s="1306"/>
      <c r="H18" s="1306"/>
      <c r="I18" s="1306"/>
      <c r="J18" s="1306"/>
      <c r="K18" s="1306"/>
      <c r="L18" s="1306"/>
      <c r="M18" s="1306"/>
    </row>
    <row r="19" spans="1:13" s="1304" customFormat="1" ht="35.1" customHeight="1">
      <c r="A19" s="1305">
        <v>9</v>
      </c>
      <c r="B19" s="1306" t="str">
        <f>'01_ข้อมูลผู้เข้ารับการฝึก'!$C19</f>
        <v/>
      </c>
      <c r="C19" s="1306"/>
      <c r="D19" s="1306"/>
      <c r="E19" s="1306"/>
      <c r="F19" s="1306"/>
      <c r="G19" s="1306"/>
      <c r="H19" s="1306"/>
      <c r="I19" s="1306"/>
      <c r="J19" s="1306"/>
      <c r="K19" s="1306"/>
      <c r="L19" s="1306"/>
      <c r="M19" s="1306"/>
    </row>
    <row r="20" spans="1:13" s="1304" customFormat="1" ht="35.1" customHeight="1">
      <c r="A20" s="1305">
        <v>10</v>
      </c>
      <c r="B20" s="1306" t="str">
        <f>'01_ข้อมูลผู้เข้ารับการฝึก'!$C20</f>
        <v/>
      </c>
      <c r="C20" s="1306"/>
      <c r="D20" s="1306"/>
      <c r="E20" s="1306"/>
      <c r="F20" s="1306"/>
      <c r="G20" s="1306"/>
      <c r="H20" s="1306"/>
      <c r="I20" s="1306"/>
      <c r="J20" s="1306"/>
      <c r="K20" s="1306"/>
      <c r="L20" s="1306"/>
      <c r="M20" s="1306"/>
    </row>
    <row r="21" spans="1:13" s="1304" customFormat="1" ht="35.1" customHeight="1">
      <c r="A21" s="1305">
        <v>11</v>
      </c>
      <c r="B21" s="1306" t="str">
        <f>'01_ข้อมูลผู้เข้ารับการฝึก'!$C21</f>
        <v/>
      </c>
      <c r="C21" s="1306"/>
      <c r="D21" s="1306"/>
      <c r="E21" s="1306"/>
      <c r="F21" s="1306"/>
      <c r="G21" s="1306"/>
      <c r="H21" s="1306"/>
      <c r="I21" s="1306"/>
      <c r="J21" s="1306"/>
      <c r="K21" s="1306"/>
      <c r="L21" s="1306"/>
      <c r="M21" s="1306"/>
    </row>
    <row r="22" spans="1:13" s="1304" customFormat="1" ht="35.1" customHeight="1">
      <c r="A22" s="1305">
        <v>12</v>
      </c>
      <c r="B22" s="1306" t="str">
        <f>'01_ข้อมูลผู้เข้ารับการฝึก'!$C22</f>
        <v/>
      </c>
      <c r="C22" s="1306"/>
      <c r="D22" s="1306"/>
      <c r="E22" s="1306"/>
      <c r="F22" s="1306"/>
      <c r="G22" s="1306"/>
      <c r="H22" s="1306"/>
      <c r="I22" s="1306"/>
      <c r="J22" s="1306"/>
      <c r="K22" s="1306"/>
      <c r="L22" s="1306"/>
      <c r="M22" s="1306"/>
    </row>
    <row r="23" spans="1:13" s="1304" customFormat="1" ht="35.1" customHeight="1">
      <c r="A23" s="1305">
        <v>13</v>
      </c>
      <c r="B23" s="1306" t="str">
        <f>'01_ข้อมูลผู้เข้ารับการฝึก'!$C23</f>
        <v/>
      </c>
      <c r="C23" s="1306"/>
      <c r="D23" s="1306"/>
      <c r="E23" s="1306"/>
      <c r="F23" s="1306"/>
      <c r="G23" s="1306"/>
      <c r="H23" s="1306"/>
      <c r="I23" s="1306"/>
      <c r="J23" s="1306"/>
      <c r="K23" s="1306"/>
      <c r="L23" s="1306"/>
      <c r="M23" s="1306"/>
    </row>
    <row r="24" spans="1:13" s="1304" customFormat="1" ht="35.1" customHeight="1">
      <c r="A24" s="1305">
        <v>14</v>
      </c>
      <c r="B24" s="1306" t="str">
        <f>'01_ข้อมูลผู้เข้ารับการฝึก'!$C24</f>
        <v/>
      </c>
      <c r="C24" s="1306"/>
      <c r="D24" s="1306"/>
      <c r="E24" s="1306"/>
      <c r="F24" s="1306"/>
      <c r="G24" s="1306"/>
      <c r="H24" s="1306"/>
      <c r="I24" s="1306"/>
      <c r="J24" s="1306"/>
      <c r="K24" s="1306"/>
      <c r="L24" s="1306"/>
      <c r="M24" s="1306"/>
    </row>
    <row r="25" spans="1:13" s="1304" customFormat="1" ht="35.1" customHeight="1">
      <c r="A25" s="1305">
        <v>15</v>
      </c>
      <c r="B25" s="1306" t="str">
        <f>'01_ข้อมูลผู้เข้ารับการฝึก'!$C25</f>
        <v/>
      </c>
      <c r="C25" s="1306"/>
      <c r="D25" s="1306"/>
      <c r="E25" s="1306"/>
      <c r="F25" s="1306"/>
      <c r="G25" s="1306"/>
      <c r="H25" s="1306"/>
      <c r="I25" s="1306"/>
      <c r="J25" s="1306"/>
      <c r="K25" s="1306"/>
      <c r="L25" s="1306"/>
      <c r="M25" s="1306"/>
    </row>
    <row r="26" spans="1:13" s="1304" customFormat="1" ht="35.1" customHeight="1">
      <c r="A26" s="1305">
        <v>16</v>
      </c>
      <c r="B26" s="1306" t="str">
        <f>'01_ข้อมูลผู้เข้ารับการฝึก'!$C26</f>
        <v/>
      </c>
      <c r="C26" s="1306"/>
      <c r="D26" s="1306"/>
      <c r="E26" s="1306"/>
      <c r="F26" s="1306"/>
      <c r="G26" s="1306"/>
      <c r="H26" s="1306"/>
      <c r="I26" s="1306"/>
      <c r="J26" s="1306"/>
      <c r="K26" s="1306"/>
      <c r="L26" s="1306"/>
      <c r="M26" s="1306"/>
    </row>
    <row r="27" spans="1:13" s="1304" customFormat="1" ht="35.1" customHeight="1">
      <c r="A27" s="1305">
        <v>17</v>
      </c>
      <c r="B27" s="1306" t="str">
        <f>'01_ข้อมูลผู้เข้ารับการฝึก'!$C27</f>
        <v/>
      </c>
      <c r="C27" s="1306"/>
      <c r="D27" s="1306"/>
      <c r="E27" s="1306"/>
      <c r="F27" s="1306"/>
      <c r="G27" s="1306"/>
      <c r="H27" s="1306"/>
      <c r="I27" s="1306"/>
      <c r="J27" s="1306"/>
      <c r="K27" s="1306"/>
      <c r="L27" s="1306"/>
      <c r="M27" s="1306"/>
    </row>
    <row r="28" spans="1:13" s="1304" customFormat="1" ht="35.1" customHeight="1">
      <c r="A28" s="1305">
        <v>18</v>
      </c>
      <c r="B28" s="1306" t="str">
        <f>'01_ข้อมูลผู้เข้ารับการฝึก'!$C28</f>
        <v/>
      </c>
      <c r="C28" s="1306"/>
      <c r="D28" s="1306"/>
      <c r="E28" s="1306"/>
      <c r="F28" s="1306"/>
      <c r="G28" s="1306"/>
      <c r="H28" s="1306"/>
      <c r="I28" s="1306"/>
      <c r="J28" s="1306"/>
      <c r="K28" s="1306"/>
      <c r="L28" s="1306"/>
      <c r="M28" s="1306"/>
    </row>
    <row r="29" spans="1:13" s="1304" customFormat="1" ht="35.1" customHeight="1">
      <c r="A29" s="1305">
        <v>19</v>
      </c>
      <c r="B29" s="1306" t="str">
        <f>'01_ข้อมูลผู้เข้ารับการฝึก'!$C29</f>
        <v/>
      </c>
      <c r="C29" s="1306"/>
      <c r="D29" s="1306"/>
      <c r="E29" s="1306"/>
      <c r="F29" s="1306"/>
      <c r="G29" s="1306"/>
      <c r="H29" s="1306"/>
      <c r="I29" s="1306"/>
      <c r="J29" s="1306"/>
      <c r="K29" s="1306"/>
      <c r="L29" s="1306"/>
      <c r="M29" s="1306"/>
    </row>
    <row r="30" spans="1:13" s="1304" customFormat="1" ht="35.1" customHeight="1">
      <c r="A30" s="1305">
        <v>20</v>
      </c>
      <c r="B30" s="1306" t="str">
        <f>'01_ข้อมูลผู้เข้ารับการฝึก'!$C30</f>
        <v/>
      </c>
      <c r="C30" s="1306"/>
      <c r="D30" s="1306"/>
      <c r="E30" s="1306"/>
      <c r="F30" s="1306"/>
      <c r="G30" s="1306"/>
      <c r="H30" s="1306"/>
      <c r="I30" s="1306"/>
      <c r="J30" s="1306"/>
      <c r="K30" s="1306"/>
      <c r="L30" s="1306"/>
      <c r="M30" s="1306"/>
    </row>
    <row r="31" spans="1:13" s="1304" customFormat="1" ht="35.1" customHeight="1">
      <c r="A31" s="1305">
        <v>21</v>
      </c>
      <c r="B31" s="1306" t="str">
        <f>'01_ข้อมูลผู้เข้ารับการฝึก'!$C31</f>
        <v/>
      </c>
      <c r="C31" s="1306"/>
      <c r="D31" s="1306"/>
      <c r="E31" s="1306"/>
      <c r="F31" s="1306"/>
      <c r="G31" s="1306"/>
      <c r="H31" s="1306"/>
      <c r="I31" s="1306"/>
      <c r="J31" s="1306"/>
      <c r="K31" s="1306"/>
      <c r="L31" s="1306"/>
      <c r="M31" s="1306"/>
    </row>
    <row r="32" spans="1:13" s="1304" customFormat="1" ht="35.1" customHeight="1">
      <c r="A32" s="1305">
        <v>22</v>
      </c>
      <c r="B32" s="1306" t="str">
        <f>'01_ข้อมูลผู้เข้ารับการฝึก'!$C32</f>
        <v/>
      </c>
      <c r="C32" s="1306"/>
      <c r="D32" s="1306"/>
      <c r="E32" s="1306"/>
      <c r="F32" s="1306"/>
      <c r="G32" s="1306"/>
      <c r="H32" s="1306"/>
      <c r="I32" s="1306"/>
      <c r="J32" s="1306"/>
      <c r="K32" s="1306"/>
      <c r="L32" s="1306"/>
      <c r="M32" s="1306"/>
    </row>
    <row r="33" spans="1:13" s="1304" customFormat="1" ht="35.1" customHeight="1">
      <c r="A33" s="1305">
        <v>23</v>
      </c>
      <c r="B33" s="1306"/>
      <c r="C33" s="1306"/>
      <c r="D33" s="1306"/>
      <c r="E33" s="1306"/>
      <c r="F33" s="1306"/>
      <c r="G33" s="1306"/>
      <c r="H33" s="1306"/>
      <c r="I33" s="1306"/>
      <c r="J33" s="1306"/>
      <c r="K33" s="1306"/>
      <c r="L33" s="1306"/>
      <c r="M33" s="1306"/>
    </row>
    <row r="34" spans="1:13" s="1304" customFormat="1" ht="35.1" customHeight="1">
      <c r="A34" s="1305">
        <v>24</v>
      </c>
      <c r="B34" s="1306"/>
      <c r="C34" s="1306"/>
      <c r="D34" s="1306"/>
      <c r="E34" s="1306"/>
      <c r="F34" s="1306"/>
      <c r="G34" s="1306"/>
      <c r="H34" s="1306"/>
      <c r="I34" s="1306"/>
      <c r="J34" s="1306"/>
      <c r="K34" s="1306"/>
      <c r="L34" s="1306"/>
      <c r="M34" s="1306"/>
    </row>
    <row r="35" spans="1:13" s="1304" customFormat="1" ht="35.1" customHeight="1">
      <c r="A35" s="1307">
        <v>25</v>
      </c>
      <c r="B35" s="1308"/>
      <c r="C35" s="1308"/>
      <c r="D35" s="1308"/>
      <c r="E35" s="1308"/>
      <c r="F35" s="1308"/>
      <c r="G35" s="1308"/>
      <c r="H35" s="1308"/>
      <c r="I35" s="1308"/>
      <c r="J35" s="1308"/>
      <c r="K35" s="1308"/>
      <c r="L35" s="1308"/>
      <c r="M35" s="1308"/>
    </row>
    <row r="36" spans="1:13" ht="34.5" customHeight="1">
      <c r="A36" s="1005" t="str">
        <f>"สรุปรายงานผลการเข้าฝึกอาชีพ ณ วันที่จบฝึก"&amp;" วันที่ "&amp;MAIN_Setting!$D$69</f>
        <v>สรุปรายงานผลการเข้าฝึกอาชีพ ณ วันที่จบฝึก วันที่ ๑๕ กันยายน ๒๕๖๑</v>
      </c>
    </row>
    <row r="37" spans="1:13" ht="34.5" customHeight="1">
      <c r="A37" s="1005"/>
    </row>
    <row r="38" spans="1:13" ht="34.5" customHeight="1">
      <c r="A38" s="1516" t="s">
        <v>366</v>
      </c>
      <c r="B38" s="1516"/>
      <c r="C38" s="1309" t="str">
        <f>MAIN_Setting!$D$10&amp;"    คน"</f>
        <v>22    คน</v>
      </c>
      <c r="E38" s="1014"/>
      <c r="G38" s="1516" t="s">
        <v>365</v>
      </c>
      <c r="H38" s="1516"/>
      <c r="I38" s="855"/>
      <c r="J38" s="855" t="s">
        <v>202</v>
      </c>
      <c r="K38" s="855" t="s">
        <v>364</v>
      </c>
      <c r="L38" s="855"/>
      <c r="M38" s="859" t="s">
        <v>453</v>
      </c>
    </row>
    <row r="39" spans="1:13" ht="34.5" customHeight="1">
      <c r="A39" s="1014"/>
      <c r="B39" s="1014"/>
      <c r="E39" s="1014"/>
      <c r="G39" s="1014"/>
      <c r="H39" s="1014"/>
      <c r="I39" s="855"/>
      <c r="J39" s="855"/>
      <c r="K39" s="855"/>
      <c r="L39" s="855"/>
      <c r="M39" s="859"/>
    </row>
    <row r="40" spans="1:13" ht="43.5" customHeight="1">
      <c r="A40" s="1014" t="s">
        <v>154</v>
      </c>
      <c r="C40" s="853" t="s">
        <v>124</v>
      </c>
      <c r="E40" s="1014"/>
      <c r="I40" s="853" t="s">
        <v>154</v>
      </c>
      <c r="L40" s="853" t="s">
        <v>363</v>
      </c>
    </row>
    <row r="41" spans="1:13" ht="30" customHeight="1">
      <c r="B41" s="853" t="str">
        <f>"   ("&amp;MAIN_Setting!$D$25&amp;")"</f>
        <v xml:space="preserve">   (นายช่วงชัย  ศิริสุรักษ์)</v>
      </c>
      <c r="F41" s="1374"/>
      <c r="G41" s="1374"/>
      <c r="I41" s="1374" t="str">
        <f>"      "&amp;"("&amp;MAIN_Setting!D36&amp;")"</f>
        <v xml:space="preserve">      (นายปัญญา   ผาธรรม)</v>
      </c>
      <c r="J41" s="1374"/>
      <c r="K41" s="1374"/>
    </row>
    <row r="42" spans="1:13" ht="30" customHeight="1">
      <c r="F42" s="870"/>
      <c r="G42" s="870"/>
      <c r="I42" s="870"/>
      <c r="J42" s="870"/>
      <c r="K42" s="870"/>
    </row>
    <row r="43" spans="1:13" ht="38.25" customHeight="1">
      <c r="A43" s="1014" t="s">
        <v>154</v>
      </c>
      <c r="C43" s="853" t="s">
        <v>124</v>
      </c>
      <c r="E43" s="1014"/>
      <c r="I43" s="859" t="s">
        <v>154</v>
      </c>
      <c r="K43" s="853" t="s">
        <v>1139</v>
      </c>
    </row>
    <row r="44" spans="1:13">
      <c r="B44" s="853" t="str">
        <f>"   ("&amp;MAIN_Setting!$D$28&amp;")"</f>
        <v xml:space="preserve">   (นายถนอม  สมวงษ์)</v>
      </c>
      <c r="F44" s="1374"/>
      <c r="G44" s="1374"/>
      <c r="I44" s="1374" t="str">
        <f>"       ("&amp;MAIN_Setting!D34&amp;")"</f>
        <v xml:space="preserve">       (นายณัฐวัฒน์   ศาสนนันทน์)</v>
      </c>
      <c r="J44" s="1374"/>
      <c r="K44" s="1374"/>
    </row>
    <row r="48" spans="1:13">
      <c r="A48" s="1014" t="s">
        <v>154</v>
      </c>
      <c r="C48" s="853" t="s">
        <v>124</v>
      </c>
      <c r="I48" s="853" t="s">
        <v>154</v>
      </c>
      <c r="L48" s="853" t="s">
        <v>361</v>
      </c>
    </row>
    <row r="49" spans="2:12">
      <c r="B49" s="853" t="str">
        <f>"  ("&amp;MAIN_Setting!$D$31&amp;")"</f>
        <v xml:space="preserve">  (นายธนเดช  เรืองรัมย์)</v>
      </c>
      <c r="I49" s="859" t="s">
        <v>1078</v>
      </c>
      <c r="J49" s="859"/>
      <c r="K49" s="859"/>
      <c r="L49" s="859"/>
    </row>
    <row r="50" spans="2:12">
      <c r="I50" s="855" t="s">
        <v>292</v>
      </c>
      <c r="J50" s="855"/>
      <c r="K50" s="855"/>
      <c r="L50" s="855"/>
    </row>
  </sheetData>
  <sheetProtection algorithmName="SHA-512" hashValue="32MyLNLE+/qjxL+ko0eJHWjgmc58pQLF5hAigNGIbcb1JiAn+eTpBrKmSdlrWK11/8IrXFolXPO5K3oUuIIG6w==" saltValue="LBxEbYkAEy61q6OetX7qRw==" spinCount="100000" sheet="1" objects="1" scenarios="1"/>
  <mergeCells count="24">
    <mergeCell ref="F44:G44"/>
    <mergeCell ref="K9:L9"/>
    <mergeCell ref="A38:B38"/>
    <mergeCell ref="G38:H38"/>
    <mergeCell ref="F41:G41"/>
    <mergeCell ref="I41:K41"/>
    <mergeCell ref="I44:K44"/>
    <mergeCell ref="D5:G5"/>
    <mergeCell ref="A8:A10"/>
    <mergeCell ref="B8:B10"/>
    <mergeCell ref="C8:L8"/>
    <mergeCell ref="I5:L5"/>
    <mergeCell ref="D6:I6"/>
    <mergeCell ref="M8:M10"/>
    <mergeCell ref="C9:D9"/>
    <mergeCell ref="E9:F9"/>
    <mergeCell ref="G9:H9"/>
    <mergeCell ref="I9:J9"/>
    <mergeCell ref="A1:M1"/>
    <mergeCell ref="A2:M2"/>
    <mergeCell ref="A3:M3"/>
    <mergeCell ref="A4:B4"/>
    <mergeCell ref="C4:H4"/>
    <mergeCell ref="J4:L4"/>
  </mergeCells>
  <printOptions horizontalCentered="1"/>
  <pageMargins left="0.15748031496062992" right="0.15748031496062992" top="0.19685039370078741" bottom="0.19685039370078741" header="0.15748031496062992" footer="0.15748031496062992"/>
  <pageSetup paperSize="9" scale="82" fitToHeight="0" orientation="landscape" horizontalDpi="4294967293" verticalDpi="4294967293" r:id="rId1"/>
  <rowBreaks count="4" manualBreakCount="4">
    <brk id="23" max="14" man="1"/>
    <brk id="36" max="14" man="1"/>
    <brk id="55" max="14" man="1"/>
    <brk id="56" max="14" man="1"/>
  </rowBreaks>
  <colBreaks count="1" manualBreakCount="1">
    <brk id="13" max="1048575"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3DEEC-D5D8-43E4-B207-1B3DE40416A2}">
  <sheetPr codeName="Sheet52"/>
  <dimension ref="A1:N50"/>
  <sheetViews>
    <sheetView showGridLines="0" view="pageBreakPreview" topLeftCell="A2" zoomScaleNormal="145" zoomScaleSheetLayoutView="100" workbookViewId="0">
      <selection activeCell="Q12" sqref="Q12"/>
    </sheetView>
  </sheetViews>
  <sheetFormatPr defaultRowHeight="20.25"/>
  <cols>
    <col min="1" max="1" width="8.25" style="853" customWidth="1"/>
    <col min="2" max="2" width="22.375" style="853" customWidth="1"/>
    <col min="3" max="12" width="9.875" style="853" customWidth="1"/>
    <col min="13" max="13" width="16" style="853" customWidth="1"/>
    <col min="14" max="14" width="8" style="853" customWidth="1"/>
    <col min="15" max="16384" width="9" style="853"/>
  </cols>
  <sheetData>
    <row r="1" spans="1:14">
      <c r="A1" s="1500" t="s">
        <v>372</v>
      </c>
      <c r="B1" s="1500"/>
      <c r="C1" s="1500"/>
      <c r="D1" s="1500"/>
      <c r="E1" s="1500"/>
      <c r="F1" s="1500"/>
      <c r="G1" s="1500"/>
      <c r="H1" s="1500"/>
      <c r="I1" s="1500"/>
      <c r="J1" s="1500"/>
      <c r="K1" s="1500"/>
      <c r="L1" s="1500"/>
      <c r="M1" s="1500"/>
    </row>
    <row r="2" spans="1:14">
      <c r="A2" s="1500" t="s">
        <v>371</v>
      </c>
      <c r="B2" s="1500"/>
      <c r="C2" s="1500"/>
      <c r="D2" s="1500"/>
      <c r="E2" s="1500"/>
      <c r="F2" s="1500"/>
      <c r="G2" s="1500"/>
      <c r="H2" s="1500"/>
      <c r="I2" s="1500"/>
      <c r="J2" s="1500"/>
      <c r="K2" s="1500"/>
      <c r="L2" s="1500"/>
      <c r="M2" s="1500"/>
    </row>
    <row r="3" spans="1:14">
      <c r="A3" s="1500" t="s">
        <v>370</v>
      </c>
      <c r="B3" s="1500"/>
      <c r="C3" s="1500"/>
      <c r="D3" s="1500"/>
      <c r="E3" s="1500"/>
      <c r="F3" s="1500"/>
      <c r="G3" s="1500"/>
      <c r="H3" s="1500"/>
      <c r="I3" s="1500"/>
      <c r="J3" s="1500"/>
      <c r="K3" s="1500"/>
      <c r="L3" s="1500"/>
      <c r="M3" s="1500"/>
    </row>
    <row r="4" spans="1:14">
      <c r="A4" s="1501" t="s">
        <v>412</v>
      </c>
      <c r="B4" s="1501"/>
      <c r="C4" s="1502" t="str">
        <f>MAIN_Setting!$D$18</f>
        <v xml:space="preserve">ช่างอเนกประสงค์ (ช่างชุมชน) </v>
      </c>
      <c r="D4" s="1502"/>
      <c r="E4" s="1502"/>
      <c r="F4" s="1502"/>
      <c r="G4" s="1502"/>
      <c r="H4" s="1502"/>
      <c r="I4" s="1014" t="s">
        <v>411</v>
      </c>
      <c r="J4" s="1503" t="str">
        <f>"    "&amp;MAIN_Setting!$D$20</f>
        <v xml:space="preserve">    930151011001</v>
      </c>
      <c r="K4" s="1503"/>
      <c r="L4" s="1503"/>
      <c r="M4" s="1006"/>
      <c r="N4" s="1006"/>
    </row>
    <row r="5" spans="1:14">
      <c r="C5" s="1007" t="s">
        <v>451</v>
      </c>
      <c r="D5" s="1509">
        <f>กำหนดห่วงเวลา!$F$3</f>
        <v>43349</v>
      </c>
      <c r="E5" s="1509"/>
      <c r="F5" s="1509"/>
      <c r="G5" s="1509"/>
      <c r="H5" s="1007" t="s">
        <v>413</v>
      </c>
      <c r="I5" s="1509">
        <f>กำหนดห่วงเวลา!$F$12</f>
        <v>43358</v>
      </c>
      <c r="J5" s="1509"/>
      <c r="K5" s="1509"/>
      <c r="L5" s="1509"/>
    </row>
    <row r="6" spans="1:14">
      <c r="C6" s="1014"/>
      <c r="D6" s="1515" t="str">
        <f>MAIN_Setting!$D$2</f>
        <v xml:space="preserve"> ชื่อหน่วยฝึก :   สำนักงานพัฒนาฝีมือแรงงานสุรินทร์</v>
      </c>
      <c r="E6" s="1515"/>
      <c r="F6" s="1515"/>
      <c r="G6" s="1515"/>
      <c r="H6" s="1515"/>
      <c r="I6" s="1515"/>
    </row>
    <row r="7" spans="1:14" ht="11.25" customHeight="1">
      <c r="C7" s="1014"/>
      <c r="D7" s="1300"/>
      <c r="E7" s="1300"/>
      <c r="F7" s="1300"/>
      <c r="G7" s="1300"/>
      <c r="I7" s="1300"/>
      <c r="K7" s="1300"/>
    </row>
    <row r="8" spans="1:14" ht="20.25" customHeight="1">
      <c r="A8" s="1510" t="s">
        <v>45</v>
      </c>
      <c r="B8" s="1511" t="s">
        <v>26</v>
      </c>
      <c r="C8" s="1512" t="s">
        <v>454</v>
      </c>
      <c r="D8" s="1513"/>
      <c r="E8" s="1513"/>
      <c r="F8" s="1513"/>
      <c r="G8" s="1513"/>
      <c r="H8" s="1513"/>
      <c r="I8" s="1513"/>
      <c r="J8" s="1513"/>
      <c r="K8" s="1513"/>
      <c r="L8" s="1514"/>
      <c r="M8" s="1504" t="s">
        <v>369</v>
      </c>
    </row>
    <row r="9" spans="1:14">
      <c r="A9" s="1511"/>
      <c r="B9" s="1511"/>
      <c r="C9" s="1507">
        <f>กำหนดห่วงเวลา!$F$8</f>
        <v>43354</v>
      </c>
      <c r="D9" s="1508"/>
      <c r="E9" s="1507">
        <f>กำหนดห่วงเวลา!$F$9</f>
        <v>43355</v>
      </c>
      <c r="F9" s="1508"/>
      <c r="G9" s="1507">
        <f>กำหนดห่วงเวลา!$F$10</f>
        <v>43356</v>
      </c>
      <c r="H9" s="1508"/>
      <c r="I9" s="1507">
        <f>กำหนดห่วงเวลา!$F$11</f>
        <v>43357</v>
      </c>
      <c r="J9" s="1508"/>
      <c r="K9" s="1507">
        <f>กำหนดห่วงเวลา!$F$12</f>
        <v>43358</v>
      </c>
      <c r="L9" s="1508"/>
      <c r="M9" s="1505"/>
    </row>
    <row r="10" spans="1:14">
      <c r="A10" s="1511"/>
      <c r="B10" s="1511"/>
      <c r="C10" s="1301" t="s">
        <v>368</v>
      </c>
      <c r="D10" s="1301" t="s">
        <v>367</v>
      </c>
      <c r="E10" s="1301" t="s">
        <v>368</v>
      </c>
      <c r="F10" s="1301" t="s">
        <v>367</v>
      </c>
      <c r="G10" s="1301" t="s">
        <v>368</v>
      </c>
      <c r="H10" s="1301" t="s">
        <v>367</v>
      </c>
      <c r="I10" s="1301" t="s">
        <v>368</v>
      </c>
      <c r="J10" s="1301" t="s">
        <v>367</v>
      </c>
      <c r="K10" s="1301" t="s">
        <v>368</v>
      </c>
      <c r="L10" s="1301" t="s">
        <v>367</v>
      </c>
      <c r="M10" s="1506"/>
    </row>
    <row r="11" spans="1:14" s="1304" customFormat="1" ht="35.1" customHeight="1">
      <c r="A11" s="1302">
        <v>1</v>
      </c>
      <c r="B11" s="1303" t="str">
        <f>'01_ข้อมูลผู้เข้ารับการฝึก'!$C11</f>
        <v/>
      </c>
      <c r="C11" s="1303"/>
      <c r="D11" s="1303"/>
      <c r="E11" s="1303"/>
      <c r="F11" s="1303"/>
      <c r="G11" s="1303"/>
      <c r="H11" s="1303"/>
      <c r="I11" s="1303"/>
      <c r="J11" s="1303"/>
      <c r="K11" s="1303"/>
      <c r="L11" s="1303"/>
      <c r="M11" s="1303"/>
    </row>
    <row r="12" spans="1:14" s="1304" customFormat="1" ht="35.1" customHeight="1">
      <c r="A12" s="1305">
        <v>2</v>
      </c>
      <c r="B12" s="1306" t="str">
        <f>'01_ข้อมูลผู้เข้ารับการฝึก'!$C12</f>
        <v/>
      </c>
      <c r="C12" s="1306"/>
      <c r="D12" s="1306"/>
      <c r="E12" s="1306"/>
      <c r="F12" s="1306"/>
      <c r="G12" s="1306"/>
      <c r="H12" s="1306"/>
      <c r="I12" s="1306"/>
      <c r="J12" s="1306"/>
      <c r="K12" s="1306"/>
      <c r="L12" s="1306"/>
      <c r="M12" s="1306"/>
    </row>
    <row r="13" spans="1:14" s="1304" customFormat="1" ht="35.1" customHeight="1">
      <c r="A13" s="1305">
        <v>3</v>
      </c>
      <c r="B13" s="1306" t="str">
        <f>'01_ข้อมูลผู้เข้ารับการฝึก'!$C13</f>
        <v/>
      </c>
      <c r="C13" s="1306"/>
      <c r="D13" s="1306"/>
      <c r="E13" s="1306"/>
      <c r="F13" s="1306"/>
      <c r="G13" s="1306"/>
      <c r="H13" s="1306"/>
      <c r="I13" s="1306"/>
      <c r="J13" s="1306"/>
      <c r="K13" s="1306"/>
      <c r="L13" s="1306"/>
      <c r="M13" s="1306"/>
    </row>
    <row r="14" spans="1:14" s="1304" customFormat="1" ht="35.1" customHeight="1">
      <c r="A14" s="1305">
        <v>4</v>
      </c>
      <c r="B14" s="1306" t="str">
        <f>'01_ข้อมูลผู้เข้ารับการฝึก'!$C14</f>
        <v/>
      </c>
      <c r="C14" s="1306"/>
      <c r="D14" s="1306"/>
      <c r="E14" s="1306"/>
      <c r="F14" s="1306"/>
      <c r="G14" s="1306"/>
      <c r="H14" s="1306"/>
      <c r="I14" s="1306"/>
      <c r="J14" s="1306"/>
      <c r="K14" s="1306"/>
      <c r="L14" s="1306"/>
      <c r="M14" s="1306"/>
    </row>
    <row r="15" spans="1:14" s="1304" customFormat="1" ht="35.1" customHeight="1">
      <c r="A15" s="1305">
        <v>5</v>
      </c>
      <c r="B15" s="1306" t="str">
        <f>'01_ข้อมูลผู้เข้ารับการฝึก'!$C15</f>
        <v/>
      </c>
      <c r="C15" s="1306"/>
      <c r="D15" s="1306"/>
      <c r="E15" s="1306"/>
      <c r="F15" s="1306"/>
      <c r="G15" s="1306"/>
      <c r="H15" s="1306"/>
      <c r="I15" s="1306"/>
      <c r="J15" s="1306"/>
      <c r="K15" s="1306"/>
      <c r="L15" s="1306"/>
      <c r="M15" s="1306"/>
    </row>
    <row r="16" spans="1:14" s="1304" customFormat="1" ht="35.1" customHeight="1">
      <c r="A16" s="1305">
        <v>6</v>
      </c>
      <c r="B16" s="1306" t="str">
        <f>'01_ข้อมูลผู้เข้ารับการฝึก'!$C16</f>
        <v/>
      </c>
      <c r="C16" s="1306"/>
      <c r="D16" s="1306"/>
      <c r="E16" s="1306"/>
      <c r="F16" s="1306"/>
      <c r="G16" s="1306"/>
      <c r="H16" s="1306"/>
      <c r="I16" s="1306"/>
      <c r="J16" s="1306"/>
      <c r="K16" s="1306"/>
      <c r="L16" s="1306"/>
      <c r="M16" s="1306"/>
    </row>
    <row r="17" spans="1:13" s="1304" customFormat="1" ht="35.1" customHeight="1">
      <c r="A17" s="1305">
        <v>7</v>
      </c>
      <c r="B17" s="1306" t="str">
        <f>'01_ข้อมูลผู้เข้ารับการฝึก'!$C17</f>
        <v/>
      </c>
      <c r="C17" s="1306"/>
      <c r="D17" s="1306"/>
      <c r="E17" s="1306"/>
      <c r="F17" s="1306"/>
      <c r="G17" s="1306"/>
      <c r="H17" s="1306"/>
      <c r="I17" s="1306"/>
      <c r="J17" s="1306"/>
      <c r="K17" s="1306"/>
      <c r="L17" s="1306"/>
      <c r="M17" s="1306"/>
    </row>
    <row r="18" spans="1:13" s="1304" customFormat="1" ht="35.1" customHeight="1">
      <c r="A18" s="1305">
        <v>8</v>
      </c>
      <c r="B18" s="1306" t="str">
        <f>'01_ข้อมูลผู้เข้ารับการฝึก'!$C18</f>
        <v/>
      </c>
      <c r="C18" s="1306"/>
      <c r="D18" s="1306"/>
      <c r="E18" s="1306"/>
      <c r="F18" s="1306"/>
      <c r="G18" s="1306"/>
      <c r="H18" s="1306"/>
      <c r="I18" s="1306"/>
      <c r="J18" s="1306"/>
      <c r="K18" s="1306"/>
      <c r="L18" s="1306"/>
      <c r="M18" s="1306"/>
    </row>
    <row r="19" spans="1:13" s="1304" customFormat="1" ht="35.1" customHeight="1">
      <c r="A19" s="1305">
        <v>9</v>
      </c>
      <c r="B19" s="1306" t="str">
        <f>'01_ข้อมูลผู้เข้ารับการฝึก'!$C19</f>
        <v/>
      </c>
      <c r="C19" s="1306"/>
      <c r="D19" s="1306"/>
      <c r="E19" s="1306"/>
      <c r="F19" s="1306"/>
      <c r="G19" s="1306"/>
      <c r="H19" s="1306"/>
      <c r="I19" s="1306"/>
      <c r="J19" s="1306"/>
      <c r="K19" s="1306"/>
      <c r="L19" s="1306"/>
      <c r="M19" s="1306"/>
    </row>
    <row r="20" spans="1:13" s="1304" customFormat="1" ht="35.1" customHeight="1">
      <c r="A20" s="1305">
        <v>10</v>
      </c>
      <c r="B20" s="1306" t="str">
        <f>'01_ข้อมูลผู้เข้ารับการฝึก'!$C20</f>
        <v/>
      </c>
      <c r="C20" s="1306"/>
      <c r="D20" s="1306"/>
      <c r="E20" s="1306"/>
      <c r="F20" s="1306"/>
      <c r="G20" s="1306"/>
      <c r="H20" s="1306"/>
      <c r="I20" s="1306"/>
      <c r="J20" s="1306"/>
      <c r="K20" s="1306"/>
      <c r="L20" s="1306"/>
      <c r="M20" s="1306"/>
    </row>
    <row r="21" spans="1:13" s="1304" customFormat="1" ht="35.1" customHeight="1">
      <c r="A21" s="1305">
        <v>11</v>
      </c>
      <c r="B21" s="1306" t="str">
        <f>'01_ข้อมูลผู้เข้ารับการฝึก'!$C21</f>
        <v/>
      </c>
      <c r="C21" s="1306"/>
      <c r="D21" s="1306"/>
      <c r="E21" s="1306"/>
      <c r="F21" s="1306"/>
      <c r="G21" s="1306"/>
      <c r="H21" s="1306"/>
      <c r="I21" s="1306"/>
      <c r="J21" s="1306"/>
      <c r="K21" s="1306"/>
      <c r="L21" s="1306"/>
      <c r="M21" s="1306"/>
    </row>
    <row r="22" spans="1:13" s="1304" customFormat="1" ht="35.1" customHeight="1">
      <c r="A22" s="1305">
        <v>12</v>
      </c>
      <c r="B22" s="1306" t="str">
        <f>'01_ข้อมูลผู้เข้ารับการฝึก'!$C22</f>
        <v/>
      </c>
      <c r="C22" s="1306"/>
      <c r="D22" s="1306"/>
      <c r="E22" s="1306"/>
      <c r="F22" s="1306"/>
      <c r="G22" s="1306"/>
      <c r="H22" s="1306"/>
      <c r="I22" s="1306"/>
      <c r="J22" s="1306"/>
      <c r="K22" s="1306"/>
      <c r="L22" s="1306"/>
      <c r="M22" s="1306"/>
    </row>
    <row r="23" spans="1:13" s="1304" customFormat="1" ht="35.1" customHeight="1">
      <c r="A23" s="1305">
        <v>13</v>
      </c>
      <c r="B23" s="1306" t="str">
        <f>'01_ข้อมูลผู้เข้ารับการฝึก'!$C23</f>
        <v/>
      </c>
      <c r="C23" s="1306"/>
      <c r="D23" s="1306"/>
      <c r="E23" s="1306"/>
      <c r="F23" s="1306"/>
      <c r="G23" s="1306"/>
      <c r="H23" s="1306"/>
      <c r="I23" s="1306"/>
      <c r="J23" s="1306"/>
      <c r="K23" s="1306"/>
      <c r="L23" s="1306"/>
      <c r="M23" s="1306"/>
    </row>
    <row r="24" spans="1:13" s="1304" customFormat="1" ht="35.1" customHeight="1">
      <c r="A24" s="1305">
        <v>14</v>
      </c>
      <c r="B24" s="1306" t="str">
        <f>'01_ข้อมูลผู้เข้ารับการฝึก'!$C24</f>
        <v/>
      </c>
      <c r="C24" s="1306"/>
      <c r="D24" s="1306"/>
      <c r="E24" s="1306"/>
      <c r="F24" s="1306"/>
      <c r="G24" s="1306"/>
      <c r="H24" s="1306"/>
      <c r="I24" s="1306"/>
      <c r="J24" s="1306"/>
      <c r="K24" s="1306"/>
      <c r="L24" s="1306"/>
      <c r="M24" s="1306"/>
    </row>
    <row r="25" spans="1:13" s="1304" customFormat="1" ht="35.1" customHeight="1">
      <c r="A25" s="1305">
        <v>15</v>
      </c>
      <c r="B25" s="1306" t="str">
        <f>'01_ข้อมูลผู้เข้ารับการฝึก'!$C25</f>
        <v/>
      </c>
      <c r="C25" s="1306"/>
      <c r="D25" s="1306"/>
      <c r="E25" s="1306"/>
      <c r="F25" s="1306"/>
      <c r="G25" s="1306"/>
      <c r="H25" s="1306"/>
      <c r="I25" s="1306"/>
      <c r="J25" s="1306"/>
      <c r="K25" s="1306"/>
      <c r="L25" s="1306"/>
      <c r="M25" s="1306"/>
    </row>
    <row r="26" spans="1:13" s="1304" customFormat="1" ht="35.1" customHeight="1">
      <c r="A26" s="1305">
        <v>16</v>
      </c>
      <c r="B26" s="1306" t="str">
        <f>'01_ข้อมูลผู้เข้ารับการฝึก'!$C26</f>
        <v/>
      </c>
      <c r="C26" s="1306"/>
      <c r="D26" s="1306"/>
      <c r="E26" s="1306"/>
      <c r="F26" s="1306"/>
      <c r="G26" s="1306"/>
      <c r="H26" s="1306"/>
      <c r="I26" s="1306"/>
      <c r="J26" s="1306"/>
      <c r="K26" s="1306"/>
      <c r="L26" s="1306"/>
      <c r="M26" s="1306"/>
    </row>
    <row r="27" spans="1:13" s="1304" customFormat="1" ht="35.1" customHeight="1">
      <c r="A27" s="1305">
        <v>17</v>
      </c>
      <c r="B27" s="1306" t="str">
        <f>'01_ข้อมูลผู้เข้ารับการฝึก'!$C27</f>
        <v/>
      </c>
      <c r="C27" s="1306"/>
      <c r="D27" s="1306"/>
      <c r="E27" s="1306"/>
      <c r="F27" s="1306"/>
      <c r="G27" s="1306"/>
      <c r="H27" s="1306"/>
      <c r="I27" s="1306"/>
      <c r="J27" s="1306"/>
      <c r="K27" s="1306"/>
      <c r="L27" s="1306"/>
      <c r="M27" s="1306"/>
    </row>
    <row r="28" spans="1:13" s="1304" customFormat="1" ht="35.1" customHeight="1">
      <c r="A28" s="1305">
        <v>18</v>
      </c>
      <c r="B28" s="1306" t="str">
        <f>'01_ข้อมูลผู้เข้ารับการฝึก'!$C28</f>
        <v/>
      </c>
      <c r="C28" s="1306"/>
      <c r="D28" s="1306"/>
      <c r="E28" s="1306"/>
      <c r="F28" s="1306"/>
      <c r="G28" s="1306"/>
      <c r="H28" s="1306"/>
      <c r="I28" s="1306"/>
      <c r="J28" s="1306"/>
      <c r="K28" s="1306"/>
      <c r="L28" s="1306"/>
      <c r="M28" s="1306"/>
    </row>
    <row r="29" spans="1:13" s="1304" customFormat="1" ht="35.1" customHeight="1">
      <c r="A29" s="1305">
        <v>19</v>
      </c>
      <c r="B29" s="1306" t="str">
        <f>'01_ข้อมูลผู้เข้ารับการฝึก'!$C29</f>
        <v/>
      </c>
      <c r="C29" s="1306"/>
      <c r="D29" s="1306"/>
      <c r="E29" s="1306"/>
      <c r="F29" s="1306"/>
      <c r="G29" s="1306"/>
      <c r="H29" s="1306"/>
      <c r="I29" s="1306"/>
      <c r="J29" s="1306"/>
      <c r="K29" s="1306"/>
      <c r="L29" s="1306"/>
      <c r="M29" s="1306"/>
    </row>
    <row r="30" spans="1:13" s="1304" customFormat="1" ht="35.1" customHeight="1">
      <c r="A30" s="1305">
        <v>20</v>
      </c>
      <c r="B30" s="1306" t="str">
        <f>'01_ข้อมูลผู้เข้ารับการฝึก'!$C30</f>
        <v/>
      </c>
      <c r="C30" s="1306"/>
      <c r="D30" s="1306"/>
      <c r="E30" s="1306"/>
      <c r="F30" s="1306"/>
      <c r="G30" s="1306"/>
      <c r="H30" s="1306"/>
      <c r="I30" s="1306"/>
      <c r="J30" s="1306"/>
      <c r="K30" s="1306"/>
      <c r="L30" s="1306"/>
      <c r="M30" s="1306"/>
    </row>
    <row r="31" spans="1:13" s="1304" customFormat="1" ht="35.1" customHeight="1">
      <c r="A31" s="1305">
        <v>21</v>
      </c>
      <c r="B31" s="1306" t="str">
        <f>'01_ข้อมูลผู้เข้ารับการฝึก'!$C31</f>
        <v/>
      </c>
      <c r="C31" s="1306"/>
      <c r="D31" s="1306"/>
      <c r="E31" s="1306"/>
      <c r="F31" s="1306"/>
      <c r="G31" s="1306"/>
      <c r="H31" s="1306"/>
      <c r="I31" s="1306"/>
      <c r="J31" s="1306"/>
      <c r="K31" s="1306"/>
      <c r="L31" s="1306"/>
      <c r="M31" s="1306"/>
    </row>
    <row r="32" spans="1:13" s="1304" customFormat="1" ht="35.1" customHeight="1">
      <c r="A32" s="1305">
        <v>22</v>
      </c>
      <c r="B32" s="1306"/>
      <c r="C32" s="1306"/>
      <c r="D32" s="1306"/>
      <c r="E32" s="1306"/>
      <c r="F32" s="1306"/>
      <c r="G32" s="1306"/>
      <c r="H32" s="1306"/>
      <c r="I32" s="1306"/>
      <c r="J32" s="1306"/>
      <c r="K32" s="1306"/>
      <c r="L32" s="1306"/>
      <c r="M32" s="1306"/>
    </row>
    <row r="33" spans="1:13" s="1304" customFormat="1" ht="35.1" customHeight="1">
      <c r="A33" s="1305">
        <v>23</v>
      </c>
      <c r="B33" s="1306"/>
      <c r="C33" s="1306"/>
      <c r="D33" s="1306"/>
      <c r="E33" s="1306"/>
      <c r="F33" s="1306"/>
      <c r="G33" s="1306"/>
      <c r="H33" s="1306"/>
      <c r="I33" s="1306"/>
      <c r="J33" s="1306"/>
      <c r="K33" s="1306"/>
      <c r="L33" s="1306"/>
      <c r="M33" s="1306"/>
    </row>
    <row r="34" spans="1:13" s="1304" customFormat="1" ht="35.1" customHeight="1">
      <c r="A34" s="1305">
        <v>24</v>
      </c>
      <c r="B34" s="1306"/>
      <c r="C34" s="1306"/>
      <c r="D34" s="1306"/>
      <c r="E34" s="1306"/>
      <c r="F34" s="1306"/>
      <c r="G34" s="1306"/>
      <c r="H34" s="1306"/>
      <c r="I34" s="1306"/>
      <c r="J34" s="1306"/>
      <c r="K34" s="1306"/>
      <c r="L34" s="1306"/>
      <c r="M34" s="1306"/>
    </row>
    <row r="35" spans="1:13" s="1304" customFormat="1" ht="35.1" customHeight="1">
      <c r="A35" s="1307">
        <v>25</v>
      </c>
      <c r="B35" s="1308"/>
      <c r="C35" s="1308"/>
      <c r="D35" s="1308"/>
      <c r="E35" s="1308"/>
      <c r="F35" s="1308"/>
      <c r="G35" s="1308"/>
      <c r="H35" s="1308"/>
      <c r="I35" s="1308"/>
      <c r="J35" s="1308"/>
      <c r="K35" s="1308"/>
      <c r="L35" s="1308"/>
      <c r="M35" s="1308"/>
    </row>
    <row r="36" spans="1:13" ht="34.5" customHeight="1">
      <c r="A36" s="1005" t="str">
        <f>"สรุปรายงานผลการเข้าฝึกอาชีพ ณ วันที่จบฝึก"&amp;" วันที่ "&amp;MAIN_Setting!$D$69</f>
        <v>สรุปรายงานผลการเข้าฝึกอาชีพ ณ วันที่จบฝึก วันที่ ๑๕ กันยายน ๒๕๖๑</v>
      </c>
    </row>
    <row r="37" spans="1:13" ht="34.5" customHeight="1">
      <c r="A37" s="1005"/>
    </row>
    <row r="38" spans="1:13" ht="50.25" customHeight="1">
      <c r="A38" s="1516" t="s">
        <v>366</v>
      </c>
      <c r="B38" s="1516"/>
      <c r="C38" s="1309" t="str">
        <f>MAIN_Setting!$D$10&amp;"    คน"</f>
        <v>22    คน</v>
      </c>
      <c r="E38" s="1014"/>
      <c r="G38" s="1516" t="s">
        <v>365</v>
      </c>
      <c r="H38" s="1516"/>
      <c r="I38" s="855"/>
      <c r="J38" s="855" t="s">
        <v>202</v>
      </c>
      <c r="K38" s="855" t="s">
        <v>364</v>
      </c>
      <c r="L38" s="855"/>
      <c r="M38" s="859" t="s">
        <v>453</v>
      </c>
    </row>
    <row r="39" spans="1:13" ht="30" customHeight="1">
      <c r="A39" s="1014"/>
      <c r="B39" s="1014"/>
      <c r="E39" s="1014"/>
      <c r="G39" s="1014"/>
      <c r="H39" s="1014"/>
      <c r="I39" s="855"/>
      <c r="J39" s="855"/>
      <c r="K39" s="855"/>
      <c r="L39" s="855"/>
      <c r="M39" s="859"/>
    </row>
    <row r="40" spans="1:13" ht="48.75" customHeight="1">
      <c r="A40" s="1014" t="s">
        <v>154</v>
      </c>
      <c r="C40" s="853" t="s">
        <v>124</v>
      </c>
      <c r="E40" s="1014"/>
      <c r="I40" s="853" t="s">
        <v>154</v>
      </c>
      <c r="L40" s="853" t="s">
        <v>363</v>
      </c>
    </row>
    <row r="41" spans="1:13">
      <c r="B41" s="853" t="str">
        <f>"   ("&amp;MAIN_Setting!$D$25&amp;")"</f>
        <v xml:space="preserve">   (นายช่วงชัย  ศิริสุรักษ์)</v>
      </c>
      <c r="F41" s="1374"/>
      <c r="G41" s="1374"/>
      <c r="I41" s="1374" t="str">
        <f>"      "&amp;"("&amp;MAIN_Setting!D36&amp;")"</f>
        <v xml:space="preserve">      (นายปัญญา   ผาธรรม)</v>
      </c>
      <c r="J41" s="1374"/>
      <c r="K41" s="1374"/>
    </row>
    <row r="42" spans="1:13">
      <c r="F42" s="870"/>
      <c r="G42" s="870"/>
      <c r="I42" s="870"/>
      <c r="J42" s="870"/>
      <c r="K42" s="870"/>
    </row>
    <row r="43" spans="1:13">
      <c r="A43" s="1014" t="s">
        <v>154</v>
      </c>
      <c r="C43" s="853" t="s">
        <v>124</v>
      </c>
      <c r="E43" s="1014"/>
      <c r="I43" s="859" t="s">
        <v>154</v>
      </c>
      <c r="K43" s="853" t="s">
        <v>1139</v>
      </c>
    </row>
    <row r="44" spans="1:13">
      <c r="B44" s="853" t="str">
        <f>"   ("&amp;MAIN_Setting!$D$28&amp;")"</f>
        <v xml:space="preserve">   (นายถนอม  สมวงษ์)</v>
      </c>
      <c r="F44" s="1374"/>
      <c r="G44" s="1374"/>
      <c r="I44" s="1374" t="str">
        <f>"       ("&amp;MAIN_Setting!D34&amp;")"</f>
        <v xml:space="preserve">       (นายณัฐวัฒน์   ศาสนนันทน์)</v>
      </c>
      <c r="J44" s="1374"/>
      <c r="K44" s="1374"/>
    </row>
    <row r="48" spans="1:13">
      <c r="A48" s="1014" t="s">
        <v>154</v>
      </c>
      <c r="C48" s="853" t="s">
        <v>124</v>
      </c>
      <c r="I48" s="853" t="s">
        <v>154</v>
      </c>
      <c r="L48" s="853" t="s">
        <v>361</v>
      </c>
    </row>
    <row r="49" spans="2:12">
      <c r="B49" s="853" t="str">
        <f>"  ("&amp;MAIN_Setting!$D$31&amp;")"</f>
        <v xml:space="preserve">  (นายธนเดช  เรืองรัมย์)</v>
      </c>
      <c r="I49" s="859" t="s">
        <v>1078</v>
      </c>
      <c r="J49" s="859"/>
      <c r="K49" s="859"/>
      <c r="L49" s="859"/>
    </row>
    <row r="50" spans="2:12">
      <c r="I50" s="855" t="s">
        <v>292</v>
      </c>
      <c r="J50" s="855"/>
      <c r="K50" s="855"/>
      <c r="L50" s="855"/>
    </row>
  </sheetData>
  <sheetProtection algorithmName="SHA-512" hashValue="fNViaXdnEmKBXwlXfKp8gzzY1KQHtw23mjPhbPC8m1ZdJII4PEHPvsihVfreQkOPXXYPKA6TbrJjHAGypIcJrA==" saltValue="IPMORF6tQZBFF+9hMP8KkQ==" spinCount="100000" sheet="1" objects="1" scenarios="1"/>
  <mergeCells count="24">
    <mergeCell ref="A38:B38"/>
    <mergeCell ref="G38:H38"/>
    <mergeCell ref="I41:K41"/>
    <mergeCell ref="C8:L8"/>
    <mergeCell ref="I5:L5"/>
    <mergeCell ref="D6:I6"/>
    <mergeCell ref="F41:G41"/>
    <mergeCell ref="K9:L9"/>
    <mergeCell ref="F44:G44"/>
    <mergeCell ref="I44:K44"/>
    <mergeCell ref="A1:M1"/>
    <mergeCell ref="A2:M2"/>
    <mergeCell ref="A3:M3"/>
    <mergeCell ref="A4:B4"/>
    <mergeCell ref="C4:H4"/>
    <mergeCell ref="J4:L4"/>
    <mergeCell ref="M8:M10"/>
    <mergeCell ref="C9:D9"/>
    <mergeCell ref="E9:F9"/>
    <mergeCell ref="G9:H9"/>
    <mergeCell ref="I9:J9"/>
    <mergeCell ref="D5:G5"/>
    <mergeCell ref="A8:A10"/>
    <mergeCell ref="B8:B10"/>
  </mergeCells>
  <printOptions horizontalCentered="1"/>
  <pageMargins left="0.15748031496062992" right="0.15748031496062992" top="0.19685039370078741" bottom="0.19685039370078741" header="0.15748031496062992" footer="0.15748031496062992"/>
  <pageSetup paperSize="9" scale="85" fitToHeight="0" orientation="landscape" horizontalDpi="4294967293" verticalDpi="4294967293" r:id="rId1"/>
  <colBreaks count="1" manualBreakCount="1">
    <brk id="13" max="1048575" man="1"/>
  </col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11E34-687F-484F-8C96-15831348B43C}">
  <sheetPr codeName="Sheet53"/>
  <dimension ref="A1:I38"/>
  <sheetViews>
    <sheetView showGridLines="0" view="pageBreakPreview" zoomScale="85" zoomScaleNormal="100" zoomScaleSheetLayoutView="85" workbookViewId="0">
      <selection activeCell="C13" sqref="C13:E13"/>
    </sheetView>
  </sheetViews>
  <sheetFormatPr defaultColWidth="7.75" defaultRowHeight="21.75" customHeight="1"/>
  <cols>
    <col min="1" max="1" width="7.5" style="853" customWidth="1"/>
    <col min="2" max="2" width="24.875" style="853" customWidth="1"/>
    <col min="3" max="3" width="27.875" style="853" customWidth="1"/>
    <col min="4" max="4" width="13.75" style="853" bestFit="1" customWidth="1"/>
    <col min="5" max="5" width="18.25" style="853" customWidth="1"/>
    <col min="6" max="6" width="14.25" style="853" customWidth="1"/>
    <col min="7" max="7" width="20.25" style="853" customWidth="1"/>
    <col min="8" max="8" width="18.125" style="853" customWidth="1"/>
    <col min="9" max="9" width="32.625" style="853" customWidth="1"/>
    <col min="10" max="10" width="7.75" style="853" customWidth="1"/>
    <col min="11" max="16384" width="7.75" style="853"/>
  </cols>
  <sheetData>
    <row r="1" spans="1:9" ht="18" customHeight="1">
      <c r="I1" s="854"/>
    </row>
    <row r="2" spans="1:9" ht="21.75" customHeight="1">
      <c r="A2" s="1521" t="s">
        <v>380</v>
      </c>
      <c r="B2" s="1521"/>
      <c r="C2" s="1521"/>
      <c r="D2" s="1521"/>
      <c r="E2" s="1521"/>
      <c r="F2" s="1521"/>
      <c r="G2" s="1521"/>
      <c r="H2" s="1521"/>
      <c r="I2" s="1521"/>
    </row>
    <row r="3" spans="1:9" ht="21.75" customHeight="1">
      <c r="A3" s="855" t="str">
        <f>MAIN_Setting!$B$1&amp;"  "&amp;MAIN_Setting!$D$1&amp;"    "  &amp;MAIN_Setting!$B$5&amp;"/หลักสูตร"&amp;"    "&amp;MAIN_Setting!$D$5</f>
        <v>ชื่อส่วนราชการผู้จัดฝึกอบรม  สำนักงานพัฒนาฝีมือแรงงานสุรินทร์    โครงการ/หลักสูตร    เพิ่มศักยภาพผู้มีรายได้น้อยที่ลงทะเบียนสวัสดิการแห่งรัฐ เพื่อสร้างงาน สร้างอาชีพ เพิ่มรายได้ฯ</v>
      </c>
      <c r="B3" s="855"/>
      <c r="E3" s="855"/>
      <c r="F3" s="855"/>
      <c r="G3" s="855"/>
      <c r="H3" s="855"/>
      <c r="I3" s="855"/>
    </row>
    <row r="4" spans="1:9" ht="21.75" customHeight="1">
      <c r="A4" s="1523" t="s">
        <v>590</v>
      </c>
      <c r="B4" s="1523"/>
      <c r="C4" s="856">
        <f>MAIN_Setting!$D$61</f>
        <v>43349</v>
      </c>
      <c r="D4" s="853" t="s">
        <v>588</v>
      </c>
      <c r="E4" s="857">
        <f>MAIN_Setting!$D$62</f>
        <v>43358</v>
      </c>
      <c r="F4" s="858" t="s">
        <v>589</v>
      </c>
      <c r="G4" s="859"/>
      <c r="H4" s="853" t="str">
        <f>MAIN_Setting!$D$10&amp;"  คน"</f>
        <v>22  คน</v>
      </c>
    </row>
    <row r="5" spans="1:9" ht="21.75" customHeight="1">
      <c r="A5" s="855" t="str">
        <f>"ผู้เข้ารับการฝึกอบรมได้รับเงินจาก กรมพัฒนาฝีมือแรงงาน กระทรวงแรงงาน   "&amp;MAIN_Setting!$D$11</f>
        <v xml:space="preserve">ผู้เข้ารับการฝึกอบรมได้รับเงินจาก กรมพัฒนาฝีมือแรงงาน กระทรวงแรงงาน   ณ ศาลาอเนกประสงค์กลางหมู่บ้าน ม.8  ต.แตล  อ.ศรีขรภูมิ จ.สุรินทร์  </v>
      </c>
      <c r="B5" s="855"/>
    </row>
    <row r="6" spans="1:9" ht="21.75" customHeight="1">
      <c r="A6" s="1522" t="s">
        <v>378</v>
      </c>
      <c r="B6" s="1522"/>
      <c r="C6" s="1522"/>
      <c r="D6" s="1522"/>
      <c r="E6" s="1522"/>
      <c r="F6" s="1522"/>
      <c r="G6" s="1522"/>
      <c r="H6" s="1522"/>
      <c r="I6" s="1522"/>
    </row>
    <row r="7" spans="1:9" s="863" customFormat="1" ht="40.5">
      <c r="A7" s="860" t="s">
        <v>45</v>
      </c>
      <c r="B7" s="861" t="s">
        <v>26</v>
      </c>
      <c r="C7" s="1381" t="s">
        <v>331</v>
      </c>
      <c r="D7" s="1381"/>
      <c r="E7" s="1381"/>
      <c r="F7" s="860" t="s">
        <v>377</v>
      </c>
      <c r="G7" s="860" t="s">
        <v>376</v>
      </c>
      <c r="H7" s="860" t="s">
        <v>375</v>
      </c>
      <c r="I7" s="862" t="s">
        <v>374</v>
      </c>
    </row>
    <row r="8" spans="1:9" ht="57" customHeight="1">
      <c r="A8" s="864">
        <v>1</v>
      </c>
      <c r="B8" s="865" t="str">
        <f>'01_ข้อมูลผู้เข้ารับการฝึก'!$C11</f>
        <v/>
      </c>
      <c r="C8" s="1517" t="str">
        <f>'01_ข้อมูลผู้เข้ารับการฝึก'!$F11</f>
        <v/>
      </c>
      <c r="D8" s="1517"/>
      <c r="E8" s="1517"/>
      <c r="F8" s="866" t="str">
        <f>IF(ISBLANK(IMPORTS_Sprit_ข้อมูลตกผลึก!$B2),"",(MAIN_Setting!$F$20*MAIN_Setting!$F$21))</f>
        <v/>
      </c>
      <c r="G8" s="867" t="str">
        <f>IF(ISBLANK(IMPORTS_Sprit_ข้อมูลตกผลึก!$B2),"",MAIN_Setting!$D$62)</f>
        <v/>
      </c>
      <c r="H8" s="868"/>
      <c r="I8" s="868"/>
    </row>
    <row r="9" spans="1:9" ht="57" customHeight="1">
      <c r="A9" s="864">
        <v>2</v>
      </c>
      <c r="B9" s="865" t="str">
        <f>'01_ข้อมูลผู้เข้ารับการฝึก'!$C12</f>
        <v/>
      </c>
      <c r="C9" s="1517" t="str">
        <f>'01_ข้อมูลผู้เข้ารับการฝึก'!$F12</f>
        <v/>
      </c>
      <c r="D9" s="1517"/>
      <c r="E9" s="1517"/>
      <c r="F9" s="866" t="str">
        <f>IF(ISBLANK(IMPORTS_Sprit_ข้อมูลตกผลึก!$B3),"",(MAIN_Setting!$F$20*MAIN_Setting!$F$21))</f>
        <v/>
      </c>
      <c r="G9" s="867" t="str">
        <f>IF(ISBLANK(IMPORTS_Sprit_ข้อมูลตกผลึก!$B3),"",MAIN_Setting!$D$62)</f>
        <v/>
      </c>
      <c r="H9" s="868"/>
      <c r="I9" s="868"/>
    </row>
    <row r="10" spans="1:9" ht="57" customHeight="1">
      <c r="A10" s="864">
        <v>3</v>
      </c>
      <c r="B10" s="865" t="str">
        <f>'01_ข้อมูลผู้เข้ารับการฝึก'!$C13</f>
        <v/>
      </c>
      <c r="C10" s="1517" t="str">
        <f>'01_ข้อมูลผู้เข้ารับการฝึก'!$F13</f>
        <v/>
      </c>
      <c r="D10" s="1517"/>
      <c r="E10" s="1517"/>
      <c r="F10" s="866" t="str">
        <f>IF(ISBLANK(IMPORTS_Sprit_ข้อมูลตกผลึก!$B4),"",(MAIN_Setting!$F$20*MAIN_Setting!$F$21))</f>
        <v/>
      </c>
      <c r="G10" s="867" t="str">
        <f>IF(ISBLANK(IMPORTS_Sprit_ข้อมูลตกผลึก!$B4),"",MAIN_Setting!$D$62)</f>
        <v/>
      </c>
      <c r="H10" s="868"/>
      <c r="I10" s="868"/>
    </row>
    <row r="11" spans="1:9" ht="57" customHeight="1">
      <c r="A11" s="864">
        <v>4</v>
      </c>
      <c r="B11" s="865" t="str">
        <f>'01_ข้อมูลผู้เข้ารับการฝึก'!$C14</f>
        <v/>
      </c>
      <c r="C11" s="1517" t="str">
        <f>'01_ข้อมูลผู้เข้ารับการฝึก'!$F14</f>
        <v/>
      </c>
      <c r="D11" s="1517"/>
      <c r="E11" s="1517"/>
      <c r="F11" s="866" t="str">
        <f>IF(ISBLANK(IMPORTS_Sprit_ข้อมูลตกผลึก!$B5),"",(MAIN_Setting!$F$20*MAIN_Setting!$F$21))</f>
        <v/>
      </c>
      <c r="G11" s="867" t="str">
        <f>IF(ISBLANK(IMPORTS_Sprit_ข้อมูลตกผลึก!$B5),"",MAIN_Setting!$D$62)</f>
        <v/>
      </c>
      <c r="H11" s="868"/>
      <c r="I11" s="868"/>
    </row>
    <row r="12" spans="1:9" ht="57" customHeight="1">
      <c r="A12" s="864">
        <v>5</v>
      </c>
      <c r="B12" s="865" t="str">
        <f>'01_ข้อมูลผู้เข้ารับการฝึก'!$C15</f>
        <v/>
      </c>
      <c r="C12" s="1517" t="str">
        <f>'01_ข้อมูลผู้เข้ารับการฝึก'!$F15</f>
        <v/>
      </c>
      <c r="D12" s="1517"/>
      <c r="E12" s="1517"/>
      <c r="F12" s="866" t="str">
        <f>IF(ISBLANK(IMPORTS_Sprit_ข้อมูลตกผลึก!$B6),"",(MAIN_Setting!$F$20*MAIN_Setting!$F$21))</f>
        <v/>
      </c>
      <c r="G12" s="867" t="str">
        <f>IF(ISBLANK(IMPORTS_Sprit_ข้อมูลตกผลึก!$B6),"",MAIN_Setting!$D$62)</f>
        <v/>
      </c>
      <c r="H12" s="868"/>
      <c r="I12" s="868"/>
    </row>
    <row r="13" spans="1:9" ht="57" customHeight="1">
      <c r="A13" s="864">
        <v>6</v>
      </c>
      <c r="B13" s="865" t="str">
        <f>'01_ข้อมูลผู้เข้ารับการฝึก'!$C16</f>
        <v/>
      </c>
      <c r="C13" s="1517" t="str">
        <f>'01_ข้อมูลผู้เข้ารับการฝึก'!$F16</f>
        <v/>
      </c>
      <c r="D13" s="1517"/>
      <c r="E13" s="1517"/>
      <c r="F13" s="866" t="str">
        <f>IF(ISBLANK(IMPORTS_Sprit_ข้อมูลตกผลึก!$B7),"",(MAIN_Setting!$F$20*MAIN_Setting!$F$21))</f>
        <v/>
      </c>
      <c r="G13" s="867" t="str">
        <f>IF(ISBLANK(IMPORTS_Sprit_ข้อมูลตกผลึก!$B7),"",MAIN_Setting!$D$62)</f>
        <v/>
      </c>
      <c r="H13" s="868"/>
      <c r="I13" s="868"/>
    </row>
    <row r="14" spans="1:9" ht="57" customHeight="1">
      <c r="A14" s="864">
        <v>7</v>
      </c>
      <c r="B14" s="865" t="str">
        <f>'01_ข้อมูลผู้เข้ารับการฝึก'!$C17</f>
        <v/>
      </c>
      <c r="C14" s="1517" t="str">
        <f>'01_ข้อมูลผู้เข้ารับการฝึก'!$F17</f>
        <v/>
      </c>
      <c r="D14" s="1517"/>
      <c r="E14" s="1517"/>
      <c r="F14" s="866" t="str">
        <f>IF(ISBLANK(IMPORTS_Sprit_ข้อมูลตกผลึก!$B8),"",(MAIN_Setting!$F$20*MAIN_Setting!$F$21))</f>
        <v/>
      </c>
      <c r="G14" s="867" t="str">
        <f>IF(ISBLANK(IMPORTS_Sprit_ข้อมูลตกผลึก!$B8),"",MAIN_Setting!$D$62)</f>
        <v/>
      </c>
      <c r="H14" s="868"/>
      <c r="I14" s="868"/>
    </row>
    <row r="15" spans="1:9" ht="57" customHeight="1">
      <c r="A15" s="864">
        <v>8</v>
      </c>
      <c r="B15" s="865" t="str">
        <f>'01_ข้อมูลผู้เข้ารับการฝึก'!$C18</f>
        <v/>
      </c>
      <c r="C15" s="1517" t="str">
        <f>'01_ข้อมูลผู้เข้ารับการฝึก'!$F18</f>
        <v/>
      </c>
      <c r="D15" s="1517"/>
      <c r="E15" s="1517"/>
      <c r="F15" s="866" t="str">
        <f>IF(ISBLANK(IMPORTS_Sprit_ข้อมูลตกผลึก!$B9),"",(MAIN_Setting!$F$20*MAIN_Setting!$F$21))</f>
        <v/>
      </c>
      <c r="G15" s="867" t="str">
        <f>IF(ISBLANK(IMPORTS_Sprit_ข้อมูลตกผลึก!$B9),"",MAIN_Setting!$D$62)</f>
        <v/>
      </c>
      <c r="H15" s="868"/>
      <c r="I15" s="868"/>
    </row>
    <row r="16" spans="1:9" ht="57" customHeight="1">
      <c r="A16" s="864">
        <v>9</v>
      </c>
      <c r="B16" s="865" t="str">
        <f>'01_ข้อมูลผู้เข้ารับการฝึก'!$C19</f>
        <v/>
      </c>
      <c r="C16" s="1517" t="str">
        <f>'01_ข้อมูลผู้เข้ารับการฝึก'!$F19</f>
        <v/>
      </c>
      <c r="D16" s="1517"/>
      <c r="E16" s="1517"/>
      <c r="F16" s="866" t="str">
        <f>IF(ISBLANK(IMPORTS_Sprit_ข้อมูลตกผลึก!$B10),"",(MAIN_Setting!$F$20*MAIN_Setting!$F$21))</f>
        <v/>
      </c>
      <c r="G16" s="867" t="str">
        <f>IF(ISBLANK(IMPORTS_Sprit_ข้อมูลตกผลึก!$B10),"",MAIN_Setting!$D$62)</f>
        <v/>
      </c>
      <c r="H16" s="868"/>
      <c r="I16" s="868"/>
    </row>
    <row r="17" spans="1:9" ht="57" customHeight="1">
      <c r="A17" s="864">
        <v>10</v>
      </c>
      <c r="B17" s="865" t="str">
        <f>'01_ข้อมูลผู้เข้ารับการฝึก'!$C20</f>
        <v/>
      </c>
      <c r="C17" s="1517" t="str">
        <f>'01_ข้อมูลผู้เข้ารับการฝึก'!$F20</f>
        <v/>
      </c>
      <c r="D17" s="1517"/>
      <c r="E17" s="1517"/>
      <c r="F17" s="866" t="str">
        <f>IF(ISBLANK(IMPORTS_Sprit_ข้อมูลตกผลึก!$B11),"",(MAIN_Setting!$F$20*MAIN_Setting!$F$21))</f>
        <v/>
      </c>
      <c r="G17" s="867" t="str">
        <f>IF(ISBLANK(IMPORTS_Sprit_ข้อมูลตกผลึก!$B11),"",MAIN_Setting!$D$62)</f>
        <v/>
      </c>
      <c r="H17" s="868"/>
      <c r="I17" s="868"/>
    </row>
    <row r="18" spans="1:9" ht="57" customHeight="1">
      <c r="A18" s="864">
        <v>11</v>
      </c>
      <c r="B18" s="865" t="str">
        <f>'01_ข้อมูลผู้เข้ารับการฝึก'!$C21</f>
        <v/>
      </c>
      <c r="C18" s="1517" t="str">
        <f>'01_ข้อมูลผู้เข้ารับการฝึก'!$F21</f>
        <v/>
      </c>
      <c r="D18" s="1517"/>
      <c r="E18" s="1517"/>
      <c r="F18" s="866" t="str">
        <f>IF(ISBLANK(IMPORTS_Sprit_ข้อมูลตกผลึก!$B12),"",(MAIN_Setting!$F$20*MAIN_Setting!$F$21))</f>
        <v/>
      </c>
      <c r="G18" s="867" t="str">
        <f>IF(ISBLANK(IMPORTS_Sprit_ข้อมูลตกผลึก!$B12),"",MAIN_Setting!$D$62)</f>
        <v/>
      </c>
      <c r="H18" s="868"/>
      <c r="I18" s="868"/>
    </row>
    <row r="19" spans="1:9" ht="57" customHeight="1">
      <c r="A19" s="864">
        <v>12</v>
      </c>
      <c r="B19" s="865" t="str">
        <f>'01_ข้อมูลผู้เข้ารับการฝึก'!$C22</f>
        <v/>
      </c>
      <c r="C19" s="1517" t="str">
        <f>'01_ข้อมูลผู้เข้ารับการฝึก'!$F22</f>
        <v/>
      </c>
      <c r="D19" s="1517"/>
      <c r="E19" s="1517"/>
      <c r="F19" s="866" t="str">
        <f>IF(ISBLANK(IMPORTS_Sprit_ข้อมูลตกผลึก!$B13),"",(MAIN_Setting!$F$20*MAIN_Setting!$F$21))</f>
        <v/>
      </c>
      <c r="G19" s="867" t="str">
        <f>IF(ISBLANK(IMPORTS_Sprit_ข้อมูลตกผลึก!$B13),"",MAIN_Setting!$D$62)</f>
        <v/>
      </c>
      <c r="H19" s="868"/>
      <c r="I19" s="868"/>
    </row>
    <row r="20" spans="1:9" ht="57" customHeight="1">
      <c r="A20" s="864">
        <v>13</v>
      </c>
      <c r="B20" s="865" t="str">
        <f>'01_ข้อมูลผู้เข้ารับการฝึก'!$C23</f>
        <v/>
      </c>
      <c r="C20" s="1517" t="str">
        <f>'01_ข้อมูลผู้เข้ารับการฝึก'!$F23</f>
        <v/>
      </c>
      <c r="D20" s="1517"/>
      <c r="E20" s="1517"/>
      <c r="F20" s="866" t="str">
        <f>IF(ISBLANK(IMPORTS_Sprit_ข้อมูลตกผลึก!$B14),"",(MAIN_Setting!$F$20*MAIN_Setting!$F$21))</f>
        <v/>
      </c>
      <c r="G20" s="867" t="str">
        <f>IF(ISBLANK(IMPORTS_Sprit_ข้อมูลตกผลึก!$B14),"",MAIN_Setting!$D$62)</f>
        <v/>
      </c>
      <c r="H20" s="868"/>
      <c r="I20" s="868"/>
    </row>
    <row r="21" spans="1:9" ht="57" customHeight="1">
      <c r="A21" s="864">
        <v>14</v>
      </c>
      <c r="B21" s="865" t="str">
        <f>'01_ข้อมูลผู้เข้ารับการฝึก'!$C24</f>
        <v/>
      </c>
      <c r="C21" s="1517" t="str">
        <f>'01_ข้อมูลผู้เข้ารับการฝึก'!$F24</f>
        <v/>
      </c>
      <c r="D21" s="1517"/>
      <c r="E21" s="1517"/>
      <c r="F21" s="866" t="str">
        <f>IF(ISBLANK(IMPORTS_Sprit_ข้อมูลตกผลึก!$B15),"",(MAIN_Setting!$F$20*MAIN_Setting!$F$21))</f>
        <v/>
      </c>
      <c r="G21" s="867" t="str">
        <f>IF(ISBLANK(IMPORTS_Sprit_ข้อมูลตกผลึก!$B15),"",MAIN_Setting!$D$62)</f>
        <v/>
      </c>
      <c r="H21" s="868"/>
      <c r="I21" s="868"/>
    </row>
    <row r="22" spans="1:9" ht="57" customHeight="1">
      <c r="A22" s="864">
        <v>15</v>
      </c>
      <c r="B22" s="865" t="str">
        <f>'01_ข้อมูลผู้เข้ารับการฝึก'!$C25</f>
        <v/>
      </c>
      <c r="C22" s="1517" t="str">
        <f>'01_ข้อมูลผู้เข้ารับการฝึก'!$F25</f>
        <v/>
      </c>
      <c r="D22" s="1517"/>
      <c r="E22" s="1517"/>
      <c r="F22" s="866" t="str">
        <f>IF(ISBLANK(IMPORTS_Sprit_ข้อมูลตกผลึก!$B16),"",(MAIN_Setting!$F$20*MAIN_Setting!$F$21))</f>
        <v/>
      </c>
      <c r="G22" s="867" t="str">
        <f>IF(ISBLANK(IMPORTS_Sprit_ข้อมูลตกผลึก!$B16),"",MAIN_Setting!$D$62)</f>
        <v/>
      </c>
      <c r="H22" s="868"/>
      <c r="I22" s="868"/>
    </row>
    <row r="23" spans="1:9" ht="57" customHeight="1">
      <c r="A23" s="864">
        <v>16</v>
      </c>
      <c r="B23" s="865" t="str">
        <f>'01_ข้อมูลผู้เข้ารับการฝึก'!$C26</f>
        <v/>
      </c>
      <c r="C23" s="1517" t="str">
        <f>'01_ข้อมูลผู้เข้ารับการฝึก'!$F26</f>
        <v/>
      </c>
      <c r="D23" s="1517"/>
      <c r="E23" s="1517"/>
      <c r="F23" s="866" t="str">
        <f>IF(ISBLANK(IMPORTS_Sprit_ข้อมูลตกผลึก!$B17),"",(MAIN_Setting!$F$20*MAIN_Setting!$F$21))</f>
        <v/>
      </c>
      <c r="G23" s="867" t="str">
        <f>IF(ISBLANK(IMPORTS_Sprit_ข้อมูลตกผลึก!$B17),"",MAIN_Setting!$D$62)</f>
        <v/>
      </c>
      <c r="H23" s="868"/>
      <c r="I23" s="868"/>
    </row>
    <row r="24" spans="1:9" ht="57" customHeight="1">
      <c r="A24" s="864">
        <v>17</v>
      </c>
      <c r="B24" s="865" t="str">
        <f>'01_ข้อมูลผู้เข้ารับการฝึก'!$C27</f>
        <v/>
      </c>
      <c r="C24" s="1517" t="str">
        <f>'01_ข้อมูลผู้เข้ารับการฝึก'!$F27</f>
        <v/>
      </c>
      <c r="D24" s="1517"/>
      <c r="E24" s="1517"/>
      <c r="F24" s="866" t="str">
        <f>IF(ISBLANK(IMPORTS_Sprit_ข้อมูลตกผลึก!$B18),"",(MAIN_Setting!$F$20*MAIN_Setting!$F$21))</f>
        <v/>
      </c>
      <c r="G24" s="867" t="str">
        <f>IF(ISBLANK(IMPORTS_Sprit_ข้อมูลตกผลึก!$B18),"",MAIN_Setting!$D$62)</f>
        <v/>
      </c>
      <c r="H24" s="868"/>
      <c r="I24" s="868"/>
    </row>
    <row r="25" spans="1:9" ht="57" customHeight="1">
      <c r="A25" s="864">
        <v>18</v>
      </c>
      <c r="B25" s="865" t="str">
        <f>'01_ข้อมูลผู้เข้ารับการฝึก'!$C28</f>
        <v/>
      </c>
      <c r="C25" s="1517" t="str">
        <f>'01_ข้อมูลผู้เข้ารับการฝึก'!$F28</f>
        <v/>
      </c>
      <c r="D25" s="1517"/>
      <c r="E25" s="1517"/>
      <c r="F25" s="866" t="str">
        <f>IF(ISBLANK(IMPORTS_Sprit_ข้อมูลตกผลึก!$B19),"",(MAIN_Setting!$F$20*MAIN_Setting!$F$21))</f>
        <v/>
      </c>
      <c r="G25" s="867" t="str">
        <f>IF(ISBLANK(IMPORTS_Sprit_ข้อมูลตกผลึก!$B19),"",MAIN_Setting!$D$62)</f>
        <v/>
      </c>
      <c r="H25" s="868"/>
      <c r="I25" s="868"/>
    </row>
    <row r="26" spans="1:9" ht="57" customHeight="1">
      <c r="A26" s="864">
        <v>19</v>
      </c>
      <c r="B26" s="865" t="str">
        <f>'01_ข้อมูลผู้เข้ารับการฝึก'!$C29</f>
        <v/>
      </c>
      <c r="C26" s="1517" t="str">
        <f>'01_ข้อมูลผู้เข้ารับการฝึก'!$F29</f>
        <v/>
      </c>
      <c r="D26" s="1517"/>
      <c r="E26" s="1517"/>
      <c r="F26" s="866" t="str">
        <f>IF(ISBLANK(IMPORTS_Sprit_ข้อมูลตกผลึก!$B20),"",(MAIN_Setting!$F$20*MAIN_Setting!$F$21))</f>
        <v/>
      </c>
      <c r="G26" s="867" t="str">
        <f>IF(ISBLANK(IMPORTS_Sprit_ข้อมูลตกผลึก!$B20),"",MAIN_Setting!$D$62)</f>
        <v/>
      </c>
      <c r="H26" s="868"/>
      <c r="I26" s="868"/>
    </row>
    <row r="27" spans="1:9" ht="57" customHeight="1">
      <c r="A27" s="864">
        <v>20</v>
      </c>
      <c r="B27" s="865" t="str">
        <f>'01_ข้อมูลผู้เข้ารับการฝึก'!$C30</f>
        <v/>
      </c>
      <c r="C27" s="1517" t="str">
        <f>'01_ข้อมูลผู้เข้ารับการฝึก'!$F30</f>
        <v/>
      </c>
      <c r="D27" s="1517"/>
      <c r="E27" s="1517"/>
      <c r="F27" s="866" t="str">
        <f>IF(ISBLANK(IMPORTS_Sprit_ข้อมูลตกผลึก!$B21),"",(MAIN_Setting!$F$20*MAIN_Setting!$F$21))</f>
        <v/>
      </c>
      <c r="G27" s="867" t="str">
        <f>IF(ISBLANK(IMPORTS_Sprit_ข้อมูลตกผลึก!$B21),"",MAIN_Setting!$D$62)</f>
        <v/>
      </c>
      <c r="H27" s="868"/>
      <c r="I27" s="868"/>
    </row>
    <row r="28" spans="1:9" ht="57" customHeight="1">
      <c r="A28" s="864">
        <v>21</v>
      </c>
      <c r="B28" s="865" t="str">
        <f>'01_ข้อมูลผู้เข้ารับการฝึก'!$C31</f>
        <v/>
      </c>
      <c r="C28" s="1517" t="str">
        <f>'01_ข้อมูลผู้เข้ารับการฝึก'!$F31</f>
        <v/>
      </c>
      <c r="D28" s="1517"/>
      <c r="E28" s="1517"/>
      <c r="F28" s="866" t="str">
        <f>IF(ISBLANK(IMPORTS_Sprit_ข้อมูลตกผลึก!$B22),"",(MAIN_Setting!$F$20*MAIN_Setting!$F$21))</f>
        <v/>
      </c>
      <c r="G28" s="867" t="str">
        <f>IF(ISBLANK(IMPORTS_Sprit_ข้อมูลตกผลึก!$B22),"",MAIN_Setting!$D$62)</f>
        <v/>
      </c>
      <c r="H28" s="868"/>
      <c r="I28" s="868"/>
    </row>
    <row r="29" spans="1:9" ht="57" customHeight="1">
      <c r="A29" s="864">
        <v>22</v>
      </c>
      <c r="B29" s="865" t="str">
        <f>'01_ข้อมูลผู้เข้ารับการฝึก'!$C32</f>
        <v/>
      </c>
      <c r="C29" s="1517" t="str">
        <f>'01_ข้อมูลผู้เข้ารับการฝึก'!$F32</f>
        <v/>
      </c>
      <c r="D29" s="1517"/>
      <c r="E29" s="1517"/>
      <c r="F29" s="866" t="str">
        <f>IF(ISBLANK(IMPORTS_Sprit_ข้อมูลตกผลึก!$B23),"",(MAIN_Setting!$F$20*MAIN_Setting!$F$21))</f>
        <v/>
      </c>
      <c r="G29" s="867" t="str">
        <f>IF(ISBLANK(IMPORTS_Sprit_ข้อมูลตกผลึก!$B23),"",MAIN_Setting!$D$62)</f>
        <v/>
      </c>
      <c r="H29" s="868"/>
      <c r="I29" s="868"/>
    </row>
    <row r="30" spans="1:9" ht="57" customHeight="1">
      <c r="A30" s="864">
        <v>23</v>
      </c>
      <c r="B30" s="865"/>
      <c r="C30" s="1517"/>
      <c r="D30" s="1517"/>
      <c r="E30" s="1517"/>
      <c r="F30" s="866" t="str">
        <f>IF(ISBLANK(IMPORTS_Sprit_ข้อมูลตกผลึก!$B24),"",(MAIN_Setting!$F$20*MAIN_Setting!$F$21))</f>
        <v/>
      </c>
      <c r="G30" s="867" t="str">
        <f>IF(ISBLANK(IMPORTS_Sprit_ข้อมูลตกผลึก!$B24),"",MAIN_Setting!$D$62)</f>
        <v/>
      </c>
      <c r="H30" s="868"/>
      <c r="I30" s="868"/>
    </row>
    <row r="31" spans="1:9" ht="57" customHeight="1">
      <c r="A31" s="864">
        <v>24</v>
      </c>
      <c r="B31" s="865"/>
      <c r="C31" s="1517"/>
      <c r="D31" s="1517"/>
      <c r="E31" s="1517"/>
      <c r="F31" s="866" t="str">
        <f>IF(ISBLANK(IMPORTS_Sprit_ข้อมูลตกผลึก!$B25),"",(MAIN_Setting!$F$20*MAIN_Setting!$F$21))</f>
        <v/>
      </c>
      <c r="G31" s="867" t="str">
        <f>IF(ISBLANK(IMPORTS_Sprit_ข้อมูลตกผลึก!$B25),"",MAIN_Setting!$D$62)</f>
        <v/>
      </c>
      <c r="H31" s="868"/>
      <c r="I31" s="868"/>
    </row>
    <row r="32" spans="1:9" ht="57" customHeight="1">
      <c r="A32" s="864">
        <v>25</v>
      </c>
      <c r="B32" s="865"/>
      <c r="C32" s="1517"/>
      <c r="D32" s="1517"/>
      <c r="E32" s="1517"/>
      <c r="F32" s="866" t="str">
        <f>IF(ISBLANK(IMPORTS_Sprit_ข้อมูลตกผลึก!$B26),"",(MAIN_Setting!$F$20*MAIN_Setting!$F$21))</f>
        <v/>
      </c>
      <c r="G32" s="867" t="str">
        <f>IF(ISBLANK(IMPORTS_Sprit_ข้อมูลตกผลึก!$B26),"",MAIN_Setting!$D$62)</f>
        <v/>
      </c>
      <c r="H32" s="868"/>
      <c r="I32" s="868"/>
    </row>
    <row r="33" spans="2:9" ht="37.5" customHeight="1">
      <c r="C33" s="1518" t="s">
        <v>210</v>
      </c>
      <c r="D33" s="1519"/>
      <c r="E33" s="1520"/>
      <c r="F33" s="869">
        <f>SUM($F$8:$F$32)</f>
        <v>0</v>
      </c>
    </row>
    <row r="35" spans="2:9" ht="38.25" customHeight="1">
      <c r="B35" s="859" t="s">
        <v>995</v>
      </c>
      <c r="C35" s="859" t="s">
        <v>987</v>
      </c>
      <c r="E35" s="853" t="s">
        <v>989</v>
      </c>
      <c r="H35" s="853" t="s">
        <v>991</v>
      </c>
      <c r="I35" s="855"/>
    </row>
    <row r="36" spans="2:9" ht="21.75" customHeight="1">
      <c r="B36" s="870" t="str">
        <f>"("&amp;MAIN_Setting!$B$68&amp;")"</f>
        <v>(นายบุญเพ็ง   เรืองรัมย์)</v>
      </c>
      <c r="C36" s="853" t="s">
        <v>988</v>
      </c>
      <c r="E36" s="853" t="s">
        <v>986</v>
      </c>
      <c r="G36" s="855"/>
      <c r="H36" s="855" t="s">
        <v>990</v>
      </c>
      <c r="I36" s="855"/>
    </row>
    <row r="37" spans="2:9" ht="21.75" customHeight="1">
      <c r="B37" s="853" t="str">
        <f>"ตำแหน่ง "&amp;MAIN_Setting!$B$69</f>
        <v>ตำแหน่ง ครูฝึกฝีมือแรงงาน ช3</v>
      </c>
      <c r="C37" s="853" t="s">
        <v>992</v>
      </c>
      <c r="E37" s="853" t="s">
        <v>993</v>
      </c>
      <c r="G37" s="855"/>
      <c r="H37" s="855" t="s">
        <v>994</v>
      </c>
      <c r="I37" s="855"/>
    </row>
    <row r="38" spans="2:9" ht="21.75" customHeight="1">
      <c r="G38" s="1374"/>
      <c r="H38" s="1374"/>
      <c r="I38" s="1374"/>
    </row>
  </sheetData>
  <sheetProtection algorithmName="SHA-512" hashValue="JBm7McvnY8ymsPl4+/AmROapHnHaflwsoPgr1fTjDLNG6Xc6tnoQ3I3xAHvIzvvU+PPh6U5m/jYcCqpKdCeKVw==" saltValue="4Mx6HG+usT3I4YnyOwJ5Sg==" spinCount="100000" sheet="1" objects="1" scenarios="1"/>
  <mergeCells count="31">
    <mergeCell ref="C7:E7"/>
    <mergeCell ref="C8:E8"/>
    <mergeCell ref="C9:E9"/>
    <mergeCell ref="C10:E10"/>
    <mergeCell ref="A2:I2"/>
    <mergeCell ref="A6:I6"/>
    <mergeCell ref="A4:B4"/>
    <mergeCell ref="C11:E11"/>
    <mergeCell ref="C12:E12"/>
    <mergeCell ref="C25:E25"/>
    <mergeCell ref="C14:E14"/>
    <mergeCell ref="C15:E15"/>
    <mergeCell ref="C16:E16"/>
    <mergeCell ref="C17:E17"/>
    <mergeCell ref="C18:E18"/>
    <mergeCell ref="C19:E19"/>
    <mergeCell ref="C20:E20"/>
    <mergeCell ref="C13:E13"/>
    <mergeCell ref="C21:E21"/>
    <mergeCell ref="C22:E22"/>
    <mergeCell ref="C23:E23"/>
    <mergeCell ref="C24:E24"/>
    <mergeCell ref="G38:I38"/>
    <mergeCell ref="C26:E26"/>
    <mergeCell ref="C27:E27"/>
    <mergeCell ref="C28:E28"/>
    <mergeCell ref="C29:E29"/>
    <mergeCell ref="C30:E30"/>
    <mergeCell ref="C32:E32"/>
    <mergeCell ref="C31:E31"/>
    <mergeCell ref="C33:E33"/>
  </mergeCells>
  <pageMargins left="0.19685039370078741" right="0.23622047244094491" top="0.31496062992125984" bottom="0.31496062992125984" header="0.23622047244094491" footer="0.19685039370078741"/>
  <pageSetup paperSize="9" scale="76" firstPageNumber="0" fitToHeight="0" orientation="landscape" horizontalDpi="4294967293" verticalDpi="4294967293" r:id="rId1"/>
  <headerFooter alignWithMargins="0"/>
  <colBreaks count="1" manualBreakCount="1">
    <brk id="9" max="1048575"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4">
    <tabColor rgb="FFFFC000"/>
  </sheetPr>
  <dimension ref="A2:P16"/>
  <sheetViews>
    <sheetView showGridLines="0" showRowColHeaders="0" view="pageBreakPreview" zoomScaleNormal="100" zoomScaleSheetLayoutView="100" workbookViewId="0">
      <selection activeCell="T3" sqref="T3"/>
    </sheetView>
  </sheetViews>
  <sheetFormatPr defaultRowHeight="30.75"/>
  <cols>
    <col min="1" max="14" width="9" style="775"/>
    <col min="15" max="15" width="13.375" style="775" customWidth="1"/>
    <col min="16" max="16" width="6" style="775" customWidth="1"/>
    <col min="17" max="270" width="9" style="775"/>
    <col min="271" max="271" width="13.375" style="775" customWidth="1"/>
    <col min="272" max="272" width="6" style="775" customWidth="1"/>
    <col min="273" max="526" width="9" style="775"/>
    <col min="527" max="527" width="13.375" style="775" customWidth="1"/>
    <col min="528" max="528" width="6" style="775" customWidth="1"/>
    <col min="529" max="782" width="9" style="775"/>
    <col min="783" max="783" width="13.375" style="775" customWidth="1"/>
    <col min="784" max="784" width="6" style="775" customWidth="1"/>
    <col min="785" max="1038" width="9" style="775"/>
    <col min="1039" max="1039" width="13.375" style="775" customWidth="1"/>
    <col min="1040" max="1040" width="6" style="775" customWidth="1"/>
    <col min="1041" max="1294" width="9" style="775"/>
    <col min="1295" max="1295" width="13.375" style="775" customWidth="1"/>
    <col min="1296" max="1296" width="6" style="775" customWidth="1"/>
    <col min="1297" max="1550" width="9" style="775"/>
    <col min="1551" max="1551" width="13.375" style="775" customWidth="1"/>
    <col min="1552" max="1552" width="6" style="775" customWidth="1"/>
    <col min="1553" max="1806" width="9" style="775"/>
    <col min="1807" max="1807" width="13.375" style="775" customWidth="1"/>
    <col min="1808" max="1808" width="6" style="775" customWidth="1"/>
    <col min="1809" max="2062" width="9" style="775"/>
    <col min="2063" max="2063" width="13.375" style="775" customWidth="1"/>
    <col min="2064" max="2064" width="6" style="775" customWidth="1"/>
    <col min="2065" max="2318" width="9" style="775"/>
    <col min="2319" max="2319" width="13.375" style="775" customWidth="1"/>
    <col min="2320" max="2320" width="6" style="775" customWidth="1"/>
    <col min="2321" max="2574" width="9" style="775"/>
    <col min="2575" max="2575" width="13.375" style="775" customWidth="1"/>
    <col min="2576" max="2576" width="6" style="775" customWidth="1"/>
    <col min="2577" max="2830" width="9" style="775"/>
    <col min="2831" max="2831" width="13.375" style="775" customWidth="1"/>
    <col min="2832" max="2832" width="6" style="775" customWidth="1"/>
    <col min="2833" max="3086" width="9" style="775"/>
    <col min="3087" max="3087" width="13.375" style="775" customWidth="1"/>
    <col min="3088" max="3088" width="6" style="775" customWidth="1"/>
    <col min="3089" max="3342" width="9" style="775"/>
    <col min="3343" max="3343" width="13.375" style="775" customWidth="1"/>
    <col min="3344" max="3344" width="6" style="775" customWidth="1"/>
    <col min="3345" max="3598" width="9" style="775"/>
    <col min="3599" max="3599" width="13.375" style="775" customWidth="1"/>
    <col min="3600" max="3600" width="6" style="775" customWidth="1"/>
    <col min="3601" max="3854" width="9" style="775"/>
    <col min="3855" max="3855" width="13.375" style="775" customWidth="1"/>
    <col min="3856" max="3856" width="6" style="775" customWidth="1"/>
    <col min="3857" max="4110" width="9" style="775"/>
    <col min="4111" max="4111" width="13.375" style="775" customWidth="1"/>
    <col min="4112" max="4112" width="6" style="775" customWidth="1"/>
    <col min="4113" max="4366" width="9" style="775"/>
    <col min="4367" max="4367" width="13.375" style="775" customWidth="1"/>
    <col min="4368" max="4368" width="6" style="775" customWidth="1"/>
    <col min="4369" max="4622" width="9" style="775"/>
    <col min="4623" max="4623" width="13.375" style="775" customWidth="1"/>
    <col min="4624" max="4624" width="6" style="775" customWidth="1"/>
    <col min="4625" max="4878" width="9" style="775"/>
    <col min="4879" max="4879" width="13.375" style="775" customWidth="1"/>
    <col min="4880" max="4880" width="6" style="775" customWidth="1"/>
    <col min="4881" max="5134" width="9" style="775"/>
    <col min="5135" max="5135" width="13.375" style="775" customWidth="1"/>
    <col min="5136" max="5136" width="6" style="775" customWidth="1"/>
    <col min="5137" max="5390" width="9" style="775"/>
    <col min="5391" max="5391" width="13.375" style="775" customWidth="1"/>
    <col min="5392" max="5392" width="6" style="775" customWidth="1"/>
    <col min="5393" max="5646" width="9" style="775"/>
    <col min="5647" max="5647" width="13.375" style="775" customWidth="1"/>
    <col min="5648" max="5648" width="6" style="775" customWidth="1"/>
    <col min="5649" max="5902" width="9" style="775"/>
    <col min="5903" max="5903" width="13.375" style="775" customWidth="1"/>
    <col min="5904" max="5904" width="6" style="775" customWidth="1"/>
    <col min="5905" max="6158" width="9" style="775"/>
    <col min="6159" max="6159" width="13.375" style="775" customWidth="1"/>
    <col min="6160" max="6160" width="6" style="775" customWidth="1"/>
    <col min="6161" max="6414" width="9" style="775"/>
    <col min="6415" max="6415" width="13.375" style="775" customWidth="1"/>
    <col min="6416" max="6416" width="6" style="775" customWidth="1"/>
    <col min="6417" max="6670" width="9" style="775"/>
    <col min="6671" max="6671" width="13.375" style="775" customWidth="1"/>
    <col min="6672" max="6672" width="6" style="775" customWidth="1"/>
    <col min="6673" max="6926" width="9" style="775"/>
    <col min="6927" max="6927" width="13.375" style="775" customWidth="1"/>
    <col min="6928" max="6928" width="6" style="775" customWidth="1"/>
    <col min="6929" max="7182" width="9" style="775"/>
    <col min="7183" max="7183" width="13.375" style="775" customWidth="1"/>
    <col min="7184" max="7184" width="6" style="775" customWidth="1"/>
    <col min="7185" max="7438" width="9" style="775"/>
    <col min="7439" max="7439" width="13.375" style="775" customWidth="1"/>
    <col min="7440" max="7440" width="6" style="775" customWidth="1"/>
    <col min="7441" max="7694" width="9" style="775"/>
    <col min="7695" max="7695" width="13.375" style="775" customWidth="1"/>
    <col min="7696" max="7696" width="6" style="775" customWidth="1"/>
    <col min="7697" max="7950" width="9" style="775"/>
    <col min="7951" max="7951" width="13.375" style="775" customWidth="1"/>
    <col min="7952" max="7952" width="6" style="775" customWidth="1"/>
    <col min="7953" max="8206" width="9" style="775"/>
    <col min="8207" max="8207" width="13.375" style="775" customWidth="1"/>
    <col min="8208" max="8208" width="6" style="775" customWidth="1"/>
    <col min="8209" max="8462" width="9" style="775"/>
    <col min="8463" max="8463" width="13.375" style="775" customWidth="1"/>
    <col min="8464" max="8464" width="6" style="775" customWidth="1"/>
    <col min="8465" max="8718" width="9" style="775"/>
    <col min="8719" max="8719" width="13.375" style="775" customWidth="1"/>
    <col min="8720" max="8720" width="6" style="775" customWidth="1"/>
    <col min="8721" max="8974" width="9" style="775"/>
    <col min="8975" max="8975" width="13.375" style="775" customWidth="1"/>
    <col min="8976" max="8976" width="6" style="775" customWidth="1"/>
    <col min="8977" max="9230" width="9" style="775"/>
    <col min="9231" max="9231" width="13.375" style="775" customWidth="1"/>
    <col min="9232" max="9232" width="6" style="775" customWidth="1"/>
    <col min="9233" max="9486" width="9" style="775"/>
    <col min="9487" max="9487" width="13.375" style="775" customWidth="1"/>
    <col min="9488" max="9488" width="6" style="775" customWidth="1"/>
    <col min="9489" max="9742" width="9" style="775"/>
    <col min="9743" max="9743" width="13.375" style="775" customWidth="1"/>
    <col min="9744" max="9744" width="6" style="775" customWidth="1"/>
    <col min="9745" max="9998" width="9" style="775"/>
    <col min="9999" max="9999" width="13.375" style="775" customWidth="1"/>
    <col min="10000" max="10000" width="6" style="775" customWidth="1"/>
    <col min="10001" max="10254" width="9" style="775"/>
    <col min="10255" max="10255" width="13.375" style="775" customWidth="1"/>
    <col min="10256" max="10256" width="6" style="775" customWidth="1"/>
    <col min="10257" max="10510" width="9" style="775"/>
    <col min="10511" max="10511" width="13.375" style="775" customWidth="1"/>
    <col min="10512" max="10512" width="6" style="775" customWidth="1"/>
    <col min="10513" max="10766" width="9" style="775"/>
    <col min="10767" max="10767" width="13.375" style="775" customWidth="1"/>
    <col min="10768" max="10768" width="6" style="775" customWidth="1"/>
    <col min="10769" max="11022" width="9" style="775"/>
    <col min="11023" max="11023" width="13.375" style="775" customWidth="1"/>
    <col min="11024" max="11024" width="6" style="775" customWidth="1"/>
    <col min="11025" max="11278" width="9" style="775"/>
    <col min="11279" max="11279" width="13.375" style="775" customWidth="1"/>
    <col min="11280" max="11280" width="6" style="775" customWidth="1"/>
    <col min="11281" max="11534" width="9" style="775"/>
    <col min="11535" max="11535" width="13.375" style="775" customWidth="1"/>
    <col min="11536" max="11536" width="6" style="775" customWidth="1"/>
    <col min="11537" max="11790" width="9" style="775"/>
    <col min="11791" max="11791" width="13.375" style="775" customWidth="1"/>
    <col min="11792" max="11792" width="6" style="775" customWidth="1"/>
    <col min="11793" max="12046" width="9" style="775"/>
    <col min="12047" max="12047" width="13.375" style="775" customWidth="1"/>
    <col min="12048" max="12048" width="6" style="775" customWidth="1"/>
    <col min="12049" max="12302" width="9" style="775"/>
    <col min="12303" max="12303" width="13.375" style="775" customWidth="1"/>
    <col min="12304" max="12304" width="6" style="775" customWidth="1"/>
    <col min="12305" max="12558" width="9" style="775"/>
    <col min="12559" max="12559" width="13.375" style="775" customWidth="1"/>
    <col min="12560" max="12560" width="6" style="775" customWidth="1"/>
    <col min="12561" max="12814" width="9" style="775"/>
    <col min="12815" max="12815" width="13.375" style="775" customWidth="1"/>
    <col min="12816" max="12816" width="6" style="775" customWidth="1"/>
    <col min="12817" max="13070" width="9" style="775"/>
    <col min="13071" max="13071" width="13.375" style="775" customWidth="1"/>
    <col min="13072" max="13072" width="6" style="775" customWidth="1"/>
    <col min="13073" max="13326" width="9" style="775"/>
    <col min="13327" max="13327" width="13.375" style="775" customWidth="1"/>
    <col min="13328" max="13328" width="6" style="775" customWidth="1"/>
    <col min="13329" max="13582" width="9" style="775"/>
    <col min="13583" max="13583" width="13.375" style="775" customWidth="1"/>
    <col min="13584" max="13584" width="6" style="775" customWidth="1"/>
    <col min="13585" max="13838" width="9" style="775"/>
    <col min="13839" max="13839" width="13.375" style="775" customWidth="1"/>
    <col min="13840" max="13840" width="6" style="775" customWidth="1"/>
    <col min="13841" max="14094" width="9" style="775"/>
    <col min="14095" max="14095" width="13.375" style="775" customWidth="1"/>
    <col min="14096" max="14096" width="6" style="775" customWidth="1"/>
    <col min="14097" max="14350" width="9" style="775"/>
    <col min="14351" max="14351" width="13.375" style="775" customWidth="1"/>
    <col min="14352" max="14352" width="6" style="775" customWidth="1"/>
    <col min="14353" max="14606" width="9" style="775"/>
    <col min="14607" max="14607" width="13.375" style="775" customWidth="1"/>
    <col min="14608" max="14608" width="6" style="775" customWidth="1"/>
    <col min="14609" max="14862" width="9" style="775"/>
    <col min="14863" max="14863" width="13.375" style="775" customWidth="1"/>
    <col min="14864" max="14864" width="6" style="775" customWidth="1"/>
    <col min="14865" max="15118" width="9" style="775"/>
    <col min="15119" max="15119" width="13.375" style="775" customWidth="1"/>
    <col min="15120" max="15120" width="6" style="775" customWidth="1"/>
    <col min="15121" max="15374" width="9" style="775"/>
    <col min="15375" max="15375" width="13.375" style="775" customWidth="1"/>
    <col min="15376" max="15376" width="6" style="775" customWidth="1"/>
    <col min="15377" max="15630" width="9" style="775"/>
    <col min="15631" max="15631" width="13.375" style="775" customWidth="1"/>
    <col min="15632" max="15632" width="6" style="775" customWidth="1"/>
    <col min="15633" max="15886" width="9" style="775"/>
    <col min="15887" max="15887" width="13.375" style="775" customWidth="1"/>
    <col min="15888" max="15888" width="6" style="775" customWidth="1"/>
    <col min="15889" max="16142" width="9" style="775"/>
    <col min="16143" max="16143" width="13.375" style="775" customWidth="1"/>
    <col min="16144" max="16144" width="6" style="775" customWidth="1"/>
    <col min="16145" max="16384" width="9" style="775"/>
  </cols>
  <sheetData>
    <row r="2" spans="1:16" ht="60" customHeight="1"/>
    <row r="3" spans="1:16" ht="45.75" customHeight="1">
      <c r="A3" s="1525" t="s">
        <v>289</v>
      </c>
      <c r="B3" s="1525"/>
      <c r="C3" s="1525"/>
      <c r="D3" s="1525"/>
      <c r="E3" s="1525"/>
      <c r="F3" s="1525"/>
      <c r="G3" s="1525"/>
      <c r="H3" s="1525"/>
      <c r="I3" s="1525"/>
      <c r="J3" s="1525"/>
      <c r="K3" s="1525"/>
      <c r="L3" s="1525"/>
      <c r="M3" s="1525"/>
      <c r="N3" s="1525"/>
      <c r="O3" s="1525"/>
      <c r="P3" s="1525"/>
    </row>
    <row r="4" spans="1:16" ht="3" customHeight="1">
      <c r="A4" s="1527"/>
      <c r="B4" s="1527"/>
      <c r="C4" s="1527"/>
      <c r="D4" s="1527"/>
      <c r="E4" s="1527"/>
      <c r="F4" s="1527"/>
      <c r="G4" s="1527"/>
      <c r="H4" s="1527"/>
      <c r="I4" s="1527"/>
      <c r="J4" s="1527"/>
      <c r="K4" s="1527"/>
      <c r="L4" s="1527"/>
      <c r="M4" s="1527"/>
      <c r="N4" s="1527"/>
      <c r="O4" s="1527"/>
      <c r="P4" s="1527"/>
    </row>
    <row r="5" spans="1:16" ht="30" customHeight="1">
      <c r="A5" s="1528" t="str">
        <f>MAIN_Setting!$D$5</f>
        <v>เพิ่มศักยภาพผู้มีรายได้น้อยที่ลงทะเบียนสวัสดิการแห่งรัฐ เพื่อสร้างงาน สร้างอาชีพ เพิ่มรายได้ฯ</v>
      </c>
      <c r="B5" s="1528"/>
      <c r="C5" s="1528"/>
      <c r="D5" s="1528"/>
      <c r="E5" s="1528"/>
      <c r="F5" s="1528"/>
      <c r="G5" s="1528"/>
      <c r="H5" s="1528"/>
      <c r="I5" s="1528"/>
      <c r="J5" s="1528"/>
      <c r="K5" s="1528"/>
      <c r="L5" s="1528"/>
      <c r="M5" s="1528"/>
      <c r="N5" s="1528"/>
      <c r="O5" s="1528"/>
      <c r="P5" s="1528"/>
    </row>
    <row r="6" spans="1:16">
      <c r="A6" s="1531" t="str">
        <f>MAIN_Setting!D6&amp;" "&amp;MAIN_Setting!D7</f>
        <v>การส่งเสริมและฝึกอาชีพหลักสูตรฝึกอาชีพเร่งด่วนช่างอเนกประสงค์ (ช่างชุมชน) ค่าใช้จ่ายในการส่งเสริมและฝึกอาชีพหลักสูตรฝึกอาชีพเร่งด่วนช่างอเนกประสงค์ (ช่างชุมชน)</v>
      </c>
      <c r="B6" s="1531"/>
      <c r="C6" s="1531"/>
      <c r="D6" s="1531"/>
      <c r="E6" s="1531"/>
      <c r="F6" s="1531"/>
      <c r="G6" s="1531"/>
      <c r="H6" s="1531"/>
      <c r="I6" s="1531"/>
      <c r="J6" s="1531"/>
      <c r="K6" s="1531"/>
      <c r="L6" s="1531"/>
      <c r="M6" s="1531"/>
      <c r="N6" s="1531"/>
      <c r="O6" s="1531"/>
      <c r="P6" s="776"/>
    </row>
    <row r="7" spans="1:16" ht="45.75">
      <c r="A7" s="1525" t="str">
        <f>"สาขา   "&amp;MAIN_Setting!$D$18</f>
        <v xml:space="preserve">สาขา   ช่างอเนกประสงค์ (ช่างชุมชน) </v>
      </c>
      <c r="B7" s="1525"/>
      <c r="C7" s="1525"/>
      <c r="D7" s="1525"/>
      <c r="E7" s="1525"/>
      <c r="F7" s="1525"/>
      <c r="G7" s="1525"/>
      <c r="H7" s="1525"/>
      <c r="I7" s="1525"/>
      <c r="J7" s="1525"/>
      <c r="K7" s="1525"/>
      <c r="L7" s="1525"/>
      <c r="M7" s="1525"/>
      <c r="N7" s="1525"/>
      <c r="O7" s="1525"/>
      <c r="P7" s="777"/>
    </row>
    <row r="8" spans="1:16" ht="35.25">
      <c r="A8" s="1529" t="str">
        <f>"ในระหว่างวันที่   "&amp;MAIN_Setting!$D$23</f>
        <v>ในระหว่างวันที่   6 - 15  กันยายน  2561</v>
      </c>
      <c r="B8" s="1529"/>
      <c r="C8" s="1529"/>
      <c r="D8" s="1529"/>
      <c r="E8" s="1529"/>
      <c r="F8" s="1529"/>
      <c r="G8" s="1529"/>
      <c r="H8" s="1529"/>
      <c r="I8" s="1529"/>
      <c r="J8" s="1529"/>
      <c r="K8" s="1529"/>
      <c r="L8" s="1529"/>
      <c r="M8" s="1529"/>
      <c r="N8" s="1529"/>
      <c r="O8" s="1529"/>
      <c r="P8" s="1529"/>
    </row>
    <row r="9" spans="1:16" ht="9.75" customHeight="1">
      <c r="A9" s="1528"/>
      <c r="B9" s="1528"/>
      <c r="C9" s="1528"/>
      <c r="D9" s="1528"/>
      <c r="E9" s="1528"/>
      <c r="F9" s="1528"/>
      <c r="G9" s="1528"/>
      <c r="H9" s="1528"/>
      <c r="I9" s="1528"/>
      <c r="J9" s="1528"/>
      <c r="K9" s="1528"/>
      <c r="L9" s="1528"/>
      <c r="M9" s="1528"/>
      <c r="N9" s="1528"/>
      <c r="O9" s="1528"/>
      <c r="P9" s="1528"/>
    </row>
    <row r="10" spans="1:16" ht="33.75">
      <c r="A10" s="1528" t="s">
        <v>115</v>
      </c>
      <c r="B10" s="1528"/>
      <c r="C10" s="1528"/>
      <c r="D10" s="1528"/>
      <c r="E10" s="1528"/>
      <c r="F10" s="1528"/>
      <c r="G10" s="1528"/>
      <c r="H10" s="1528"/>
      <c r="I10" s="1528"/>
      <c r="J10" s="1528"/>
      <c r="K10" s="1528"/>
      <c r="L10" s="1528"/>
      <c r="M10" s="1528"/>
      <c r="N10" s="1528"/>
      <c r="O10" s="1528"/>
      <c r="P10" s="1528"/>
    </row>
    <row r="11" spans="1:16" ht="9.75" customHeight="1"/>
    <row r="12" spans="1:16">
      <c r="A12" s="1530" t="str">
        <f>MAIN_Setting!$D$11</f>
        <v xml:space="preserve">ณ ศาลาอเนกประสงค์กลางหมู่บ้าน ม.8  ต.แตล  อ.ศรีขรภูมิ จ.สุรินทร์  </v>
      </c>
      <c r="B12" s="1530"/>
      <c r="C12" s="1530"/>
      <c r="D12" s="1530"/>
      <c r="E12" s="1530"/>
      <c r="F12" s="1530"/>
      <c r="G12" s="1530"/>
      <c r="H12" s="1530"/>
      <c r="I12" s="1530"/>
      <c r="J12" s="1530"/>
      <c r="K12" s="1530"/>
      <c r="L12" s="1530"/>
      <c r="M12" s="1530"/>
      <c r="N12" s="1530"/>
      <c r="O12" s="1530"/>
      <c r="P12" s="1530"/>
    </row>
    <row r="13" spans="1:16" ht="5.25" customHeight="1"/>
    <row r="14" spans="1:16" ht="14.25" customHeight="1">
      <c r="A14" s="1528"/>
      <c r="B14" s="1528"/>
      <c r="C14" s="1528"/>
      <c r="D14" s="1528"/>
      <c r="E14" s="1528"/>
      <c r="F14" s="1528"/>
      <c r="G14" s="1528"/>
      <c r="H14" s="1528"/>
      <c r="I14" s="1528"/>
      <c r="J14" s="1528"/>
      <c r="K14" s="1528"/>
      <c r="L14" s="1528"/>
      <c r="M14" s="1528"/>
      <c r="N14" s="1528"/>
      <c r="O14" s="1528"/>
      <c r="P14" s="1528"/>
    </row>
    <row r="15" spans="1:16">
      <c r="A15" s="1524" t="s">
        <v>290</v>
      </c>
      <c r="B15" s="1524"/>
      <c r="C15" s="1524"/>
      <c r="D15" s="1524"/>
      <c r="E15" s="1524"/>
      <c r="F15" s="1524"/>
      <c r="G15" s="1524"/>
      <c r="H15" s="1524"/>
      <c r="I15" s="1524"/>
      <c r="J15" s="1524"/>
      <c r="K15" s="1524"/>
      <c r="L15" s="1524"/>
      <c r="M15" s="1524"/>
      <c r="N15" s="1524"/>
    </row>
    <row r="16" spans="1:16">
      <c r="A16" s="1526" t="s">
        <v>291</v>
      </c>
      <c r="B16" s="1524"/>
      <c r="C16" s="1524"/>
      <c r="D16" s="1524"/>
      <c r="E16" s="1524"/>
      <c r="F16" s="1524"/>
      <c r="G16" s="1524"/>
      <c r="H16" s="1524"/>
      <c r="I16" s="1524"/>
      <c r="J16" s="1524"/>
      <c r="K16" s="1524"/>
      <c r="L16" s="1524"/>
      <c r="M16" s="1524"/>
      <c r="N16" s="1524"/>
    </row>
  </sheetData>
  <sheetProtection algorithmName="SHA-512" hashValue="sF8CE84DQy6xFAdE6kMDJuX9DNKiFgmD5k8K9z7QUMcy6VgJ+nEXClk4OAgr1or0KQmIjnF7BXsLQcvYBTYlDw==" saltValue="/oHUcCCC0+8pFdG2y39wuw==" spinCount="100000" sheet="1" objects="1" scenarios="1"/>
  <mergeCells count="12">
    <mergeCell ref="A15:N15"/>
    <mergeCell ref="A7:O7"/>
    <mergeCell ref="A16:N16"/>
    <mergeCell ref="A3:P3"/>
    <mergeCell ref="A4:P4"/>
    <mergeCell ref="A5:P5"/>
    <mergeCell ref="A8:P8"/>
    <mergeCell ref="A9:P9"/>
    <mergeCell ref="A10:P10"/>
    <mergeCell ref="A12:P12"/>
    <mergeCell ref="A14:P14"/>
    <mergeCell ref="A6:O6"/>
  </mergeCells>
  <hyperlinks>
    <hyperlink ref="A15" r:id="rId1" display="http://home.dsd.go.th/ranong/" xr:uid="{00000000-0004-0000-0600-000000000000}"/>
  </hyperlinks>
  <pageMargins left="0.73" right="0.27559055118110237" top="0.31496062992125984" bottom="0.15748031496062992" header="0.31496062992125984" footer="0.15748031496062992"/>
  <pageSetup paperSize="9" scale="90" orientation="landscape" r:id="rId2"/>
  <headerFooter alignWithMargins="0"/>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5">
    <tabColor rgb="FFFF0000"/>
  </sheetPr>
  <dimension ref="A1:AP45"/>
  <sheetViews>
    <sheetView showGridLines="0" view="pageBreakPreview" zoomScale="70" zoomScaleNormal="100" zoomScaleSheetLayoutView="70" workbookViewId="0"/>
  </sheetViews>
  <sheetFormatPr defaultRowHeight="18.75"/>
  <cols>
    <col min="1" max="1" width="6" style="46" customWidth="1"/>
    <col min="2" max="3" width="13.125" style="46" customWidth="1"/>
    <col min="4" max="12" width="4.125" style="46" bestFit="1" customWidth="1"/>
    <col min="13" max="15" width="4.125" style="46" customWidth="1"/>
    <col min="16" max="16" width="4.125" style="46" bestFit="1" customWidth="1"/>
    <col min="17" max="17" width="6.25" style="46" customWidth="1"/>
    <col min="18" max="18" width="4.875" style="46" customWidth="1"/>
    <col min="19" max="20" width="9" style="47"/>
    <col min="21" max="21" width="7" style="46" customWidth="1"/>
    <col min="22" max="22" width="4.5" style="46" customWidth="1"/>
    <col min="23" max="23" width="5.5" style="46" bestFit="1" customWidth="1"/>
    <col min="24" max="24" width="11" style="46" customWidth="1"/>
    <col min="25" max="16384" width="9" style="46"/>
  </cols>
  <sheetData>
    <row r="1" spans="1:24" ht="20.25">
      <c r="A1" s="111"/>
      <c r="B1" s="111"/>
      <c r="C1" s="111"/>
      <c r="D1" s="111"/>
      <c r="E1" s="111"/>
      <c r="F1" s="111"/>
      <c r="G1" s="111"/>
      <c r="H1" s="111"/>
      <c r="I1" s="111"/>
      <c r="J1" s="111"/>
      <c r="K1" s="111"/>
      <c r="L1" s="111"/>
      <c r="M1" s="111"/>
      <c r="N1" s="111"/>
      <c r="O1" s="111"/>
      <c r="P1" s="111"/>
      <c r="Q1" s="111"/>
      <c r="R1" s="111"/>
      <c r="S1" s="111"/>
      <c r="T1" s="111"/>
      <c r="U1" s="111"/>
      <c r="W1" s="111" t="s">
        <v>388</v>
      </c>
      <c r="X1" s="111"/>
    </row>
    <row r="2" spans="1:24" ht="30.75">
      <c r="A2" s="1371" t="s">
        <v>142</v>
      </c>
      <c r="B2" s="1371"/>
      <c r="C2" s="1371"/>
      <c r="D2" s="1371"/>
      <c r="E2" s="1371"/>
      <c r="F2" s="1371"/>
      <c r="G2" s="1371"/>
      <c r="H2" s="1371"/>
      <c r="I2" s="1371"/>
      <c r="J2" s="1371"/>
      <c r="K2" s="1371"/>
      <c r="L2" s="1371"/>
      <c r="M2" s="1371"/>
      <c r="N2" s="1371"/>
      <c r="O2" s="1371"/>
      <c r="P2" s="1371"/>
      <c r="Q2" s="1371"/>
      <c r="R2" s="1371"/>
      <c r="S2" s="1371"/>
      <c r="T2" s="1371"/>
      <c r="U2" s="1371"/>
      <c r="V2" s="1371"/>
      <c r="W2" s="1371"/>
      <c r="X2" s="1371"/>
    </row>
    <row r="3" spans="1:24" ht="24">
      <c r="A3" s="210"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210"/>
      <c r="C3" s="209"/>
      <c r="D3" s="209"/>
      <c r="E3" s="210"/>
      <c r="F3" s="109"/>
      <c r="G3" s="109"/>
      <c r="H3" s="109"/>
      <c r="I3" s="109"/>
      <c r="J3" s="109"/>
      <c r="K3" s="109"/>
      <c r="L3" s="109"/>
      <c r="M3" s="109"/>
      <c r="N3" s="109"/>
      <c r="O3" s="109"/>
      <c r="P3" s="109"/>
      <c r="Q3" s="110"/>
      <c r="R3" s="111"/>
      <c r="S3" s="60"/>
      <c r="T3" s="60"/>
      <c r="V3" s="59"/>
      <c r="W3" s="59"/>
      <c r="X3" s="59"/>
    </row>
    <row r="4" spans="1:24" ht="24">
      <c r="A4" s="210" t="str">
        <f>MAIN_Setting!$B$6&amp;"     "&amp;MAIN_Setting!$D$6</f>
        <v>กิจกรรม     การส่งเสริมและฝึกอาชีพหลักสูตรฝึกอาชีพเร่งด่วนช่างอเนกประสงค์ (ช่างชุมชน)</v>
      </c>
      <c r="B4" s="210"/>
      <c r="C4" s="209"/>
      <c r="E4" s="210"/>
      <c r="F4" s="109"/>
      <c r="G4" s="109"/>
      <c r="H4" s="109"/>
      <c r="I4" s="109"/>
      <c r="J4" s="109"/>
      <c r="K4" s="109"/>
      <c r="L4" s="210" t="str">
        <f>MAIN_Setting!$B$7&amp;"      "&amp;MAIN_Setting!$D$7</f>
        <v>รายการ      ค่าใช้จ่ายในการส่งเสริมและฝึกอาชีพหลักสูตรฝึกอาชีพเร่งด่วนช่างอเนกประสงค์ (ช่างชุมชน)</v>
      </c>
      <c r="M4" s="109"/>
      <c r="N4" s="109"/>
      <c r="O4" s="109"/>
      <c r="P4" s="109"/>
      <c r="Q4" s="110"/>
      <c r="R4" s="111"/>
      <c r="S4" s="60"/>
      <c r="T4" s="60"/>
      <c r="V4" s="59"/>
      <c r="W4" s="59"/>
      <c r="X4" s="59"/>
    </row>
    <row r="5" spans="1:24" ht="24">
      <c r="A5" s="210" t="str">
        <f>MAIN_Setting!$B$15&amp;"  "&amp;MAIN_Setting!$D$15&amp;"  "&amp;MAIN_Setting!$B$18&amp;"  "&amp;MAIN_Setting!$D$18&amp;"  "&amp;MAIN_Setting!$B$20&amp;"  "&amp;MAIN_Setting!$D$20&amp;"    "&amp;MAIN_Setting!$B$17&amp;"  "&amp;MAIN_Setting!$C$17&amp;"  "&amp;MAIN_Setting!$D$17</f>
        <v>หลักสูตร  การฝึกอาชีพเร่งด่วน   สาขาที่เปิดฝึกอบรม  ช่างอเนกประสงค์ (ช่างชุมชน)   รหัสหลักสูตร   930151011001    รุ่นที่    6</v>
      </c>
      <c r="C5" s="210"/>
      <c r="D5" s="209"/>
      <c r="E5" s="210"/>
      <c r="F5" s="109"/>
      <c r="G5" s="109"/>
      <c r="H5" s="109"/>
      <c r="I5" s="109"/>
      <c r="J5" s="109"/>
      <c r="K5" s="109"/>
      <c r="L5" s="109"/>
      <c r="M5" s="109"/>
      <c r="N5" s="109"/>
      <c r="O5" s="109"/>
      <c r="P5" s="109"/>
      <c r="Q5" s="110"/>
      <c r="R5" s="111"/>
      <c r="S5" s="60"/>
      <c r="T5" s="60"/>
      <c r="V5" s="59"/>
      <c r="W5" s="59"/>
      <c r="X5" s="59"/>
    </row>
    <row r="6" spans="1:24" ht="24">
      <c r="A6" s="210"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6" s="210"/>
      <c r="C6" s="209"/>
      <c r="D6" s="209"/>
      <c r="E6" s="210"/>
      <c r="F6" s="109"/>
      <c r="G6" s="109"/>
      <c r="H6" s="109"/>
      <c r="I6" s="109"/>
      <c r="J6" s="109"/>
      <c r="K6" s="109"/>
      <c r="L6" s="109"/>
      <c r="M6" s="109"/>
      <c r="N6" s="109"/>
      <c r="O6" s="109"/>
      <c r="P6" s="109"/>
      <c r="Q6" s="110"/>
      <c r="R6" s="111"/>
      <c r="S6" s="60"/>
      <c r="T6" s="60"/>
      <c r="V6" s="59"/>
      <c r="W6" s="59"/>
      <c r="X6" s="59"/>
    </row>
    <row r="7" spans="1:24" ht="21.75" customHeight="1">
      <c r="A7" s="210" t="str">
        <f>MAIN_Setting!$B$11&amp;"  "&amp;MAIN_Setting!$D$11</f>
        <v xml:space="preserve">สถานที่ฝึก  ณ ศาลาอเนกประสงค์กลางหมู่บ้าน ม.8  ต.แตล  อ.ศรีขรภูมิ จ.สุรินทร์  </v>
      </c>
      <c r="B7" s="210"/>
      <c r="C7" s="209"/>
      <c r="D7" s="209"/>
      <c r="E7" s="210"/>
      <c r="F7" s="109"/>
      <c r="G7" s="109"/>
      <c r="H7" s="109"/>
      <c r="I7" s="109"/>
      <c r="J7" s="109"/>
      <c r="K7" s="109"/>
      <c r="L7" s="109"/>
      <c r="M7" s="109"/>
      <c r="N7" s="109"/>
      <c r="O7" s="109"/>
      <c r="P7" s="109"/>
      <c r="Q7" s="110"/>
      <c r="R7" s="111"/>
      <c r="S7" s="60"/>
      <c r="T7" s="60"/>
      <c r="V7" s="59"/>
      <c r="W7" s="59"/>
      <c r="X7" s="59"/>
    </row>
    <row r="8" spans="1:24" ht="25.5" customHeight="1">
      <c r="A8" s="210" t="str">
        <f>MAIN_Setting!$D$2&amp;"    มีรายละเอียดดังนี้"</f>
        <v xml:space="preserve"> ชื่อหน่วยฝึก :   สำนักงานพัฒนาฝีมือแรงงานสุรินทร์    มีรายละเอียดดังนี้</v>
      </c>
      <c r="B8" s="210"/>
      <c r="C8" s="209"/>
      <c r="D8" s="209"/>
      <c r="E8" s="210"/>
      <c r="F8" s="59"/>
      <c r="G8" s="59"/>
      <c r="J8" s="59"/>
      <c r="K8" s="59"/>
      <c r="R8" s="58"/>
    </row>
    <row r="9" spans="1:24" ht="18.75" customHeight="1">
      <c r="A9" s="1534" t="s">
        <v>0</v>
      </c>
      <c r="B9" s="1545" t="s">
        <v>118</v>
      </c>
      <c r="C9" s="1546"/>
      <c r="D9" s="1542" t="s">
        <v>141</v>
      </c>
      <c r="E9" s="1539" t="e">
        <f>#REF!</f>
        <v>#REF!</v>
      </c>
      <c r="F9" s="1539" t="e">
        <f>#REF!</f>
        <v>#REF!</v>
      </c>
      <c r="G9" s="1539"/>
      <c r="H9" s="1539"/>
      <c r="I9" s="1539"/>
      <c r="J9" s="1539"/>
      <c r="K9" s="1539"/>
      <c r="L9" s="1539"/>
      <c r="M9" s="1539"/>
      <c r="N9" s="1539"/>
      <c r="O9" s="1539"/>
      <c r="P9" s="1564"/>
      <c r="Q9" s="1542" t="s">
        <v>140</v>
      </c>
      <c r="R9" s="1542" t="s">
        <v>139</v>
      </c>
      <c r="S9" s="1537"/>
      <c r="T9" s="1538"/>
      <c r="U9" s="57"/>
      <c r="V9" s="1553" t="s">
        <v>138</v>
      </c>
      <c r="W9" s="1553"/>
      <c r="X9" s="1534" t="s">
        <v>117</v>
      </c>
    </row>
    <row r="10" spans="1:24">
      <c r="A10" s="1535"/>
      <c r="B10" s="1547"/>
      <c r="C10" s="1548"/>
      <c r="D10" s="1543"/>
      <c r="E10" s="1540"/>
      <c r="F10" s="1540"/>
      <c r="G10" s="1540"/>
      <c r="H10" s="1540"/>
      <c r="I10" s="1540"/>
      <c r="J10" s="1540"/>
      <c r="K10" s="1540"/>
      <c r="L10" s="1540"/>
      <c r="M10" s="1540"/>
      <c r="N10" s="1540"/>
      <c r="O10" s="1540"/>
      <c r="P10" s="1565"/>
      <c r="Q10" s="1543"/>
      <c r="R10" s="1543"/>
      <c r="S10" s="1554" t="s">
        <v>137</v>
      </c>
      <c r="T10" s="1555"/>
      <c r="U10" s="366" t="s">
        <v>88</v>
      </c>
      <c r="V10" s="1556" t="s">
        <v>136</v>
      </c>
      <c r="W10" s="1556"/>
      <c r="X10" s="1535"/>
    </row>
    <row r="11" spans="1:24">
      <c r="A11" s="1535"/>
      <c r="B11" s="1547"/>
      <c r="C11" s="1548"/>
      <c r="D11" s="1543"/>
      <c r="E11" s="1540"/>
      <c r="F11" s="1540"/>
      <c r="G11" s="1540"/>
      <c r="H11" s="1540"/>
      <c r="I11" s="1540"/>
      <c r="J11" s="1540"/>
      <c r="K11" s="1540"/>
      <c r="L11" s="1540"/>
      <c r="M11" s="1540"/>
      <c r="N11" s="1540"/>
      <c r="O11" s="1540"/>
      <c r="P11" s="1565"/>
      <c r="Q11" s="1543"/>
      <c r="R11" s="1543"/>
      <c r="S11" s="320"/>
      <c r="T11" s="321"/>
      <c r="U11" s="366" t="s">
        <v>135</v>
      </c>
      <c r="V11" s="1557" t="s">
        <v>46</v>
      </c>
      <c r="W11" s="1560" t="s">
        <v>134</v>
      </c>
      <c r="X11" s="1535"/>
    </row>
    <row r="12" spans="1:24" ht="210" customHeight="1">
      <c r="A12" s="1535"/>
      <c r="B12" s="1549"/>
      <c r="C12" s="1550"/>
      <c r="D12" s="1544"/>
      <c r="E12" s="1541"/>
      <c r="F12" s="1541"/>
      <c r="G12" s="1541"/>
      <c r="H12" s="1541"/>
      <c r="I12" s="1541"/>
      <c r="J12" s="1541"/>
      <c r="K12" s="1541"/>
      <c r="L12" s="1541"/>
      <c r="M12" s="1541"/>
      <c r="N12" s="1541"/>
      <c r="O12" s="1541"/>
      <c r="P12" s="1566"/>
      <c r="Q12" s="1544"/>
      <c r="R12" s="1543"/>
      <c r="S12" s="56" t="s">
        <v>123</v>
      </c>
      <c r="T12" s="56" t="s">
        <v>122</v>
      </c>
      <c r="U12" s="55"/>
      <c r="V12" s="1558"/>
      <c r="W12" s="1561"/>
      <c r="X12" s="1535"/>
    </row>
    <row r="13" spans="1:24">
      <c r="A13" s="1536"/>
      <c r="B13" s="1551" t="s">
        <v>133</v>
      </c>
      <c r="C13" s="1551"/>
      <c r="D13" s="1552"/>
      <c r="E13" s="54">
        <v>10</v>
      </c>
      <c r="F13" s="54">
        <v>90</v>
      </c>
      <c r="G13" s="54"/>
      <c r="H13" s="54"/>
      <c r="I13" s="54"/>
      <c r="J13" s="54"/>
      <c r="K13" s="54"/>
      <c r="L13" s="54"/>
      <c r="M13" s="54"/>
      <c r="N13" s="54"/>
      <c r="O13" s="54"/>
      <c r="P13" s="54"/>
      <c r="Q13" s="54">
        <f>SUM($E13:$P13)</f>
        <v>100</v>
      </c>
      <c r="R13" s="1544"/>
      <c r="S13" s="356">
        <f t="shared" ref="S13:S38" si="0">($Q13*20)/100</f>
        <v>20</v>
      </c>
      <c r="T13" s="356">
        <f t="shared" ref="T13:T38" si="1">($Q13*80)/100</f>
        <v>80</v>
      </c>
      <c r="U13" s="357">
        <f t="shared" ref="U13:U38" si="2">SUM($S13+$T13)</f>
        <v>100</v>
      </c>
      <c r="V13" s="1559"/>
      <c r="W13" s="1562"/>
      <c r="X13" s="1536"/>
    </row>
    <row r="14" spans="1:24" ht="20.25">
      <c r="A14" s="307">
        <v>1</v>
      </c>
      <c r="B14" s="1532" t="str">
        <f>'01_ข้อมูลผู้เข้ารับการฝึก'!$C11</f>
        <v/>
      </c>
      <c r="C14" s="1532"/>
      <c r="D14" s="1532"/>
      <c r="E14" s="308">
        <v>8</v>
      </c>
      <c r="F14" s="308">
        <v>87</v>
      </c>
      <c r="G14" s="309"/>
      <c r="H14" s="309"/>
      <c r="I14" s="309"/>
      <c r="J14" s="309"/>
      <c r="K14" s="309"/>
      <c r="L14" s="309"/>
      <c r="M14" s="309"/>
      <c r="N14" s="309"/>
      <c r="O14" s="309"/>
      <c r="P14" s="309"/>
      <c r="Q14" s="308">
        <f t="shared" ref="Q14:Q38" si="3">SUM($E14:$P14)</f>
        <v>95</v>
      </c>
      <c r="R14" s="309" t="s">
        <v>132</v>
      </c>
      <c r="S14" s="358">
        <f t="shared" si="0"/>
        <v>19</v>
      </c>
      <c r="T14" s="358">
        <f t="shared" si="1"/>
        <v>76</v>
      </c>
      <c r="U14" s="359">
        <f t="shared" si="2"/>
        <v>95</v>
      </c>
      <c r="V14" s="308" t="str">
        <f t="shared" ref="V14:V33" si="4">IF(U14&gt;=60,"ผ่าน","-")</f>
        <v>ผ่าน</v>
      </c>
      <c r="W14" s="308" t="str">
        <f t="shared" ref="W14:W33" si="5">IF(U14&lt;60,"ไม่ผ่าน","-")</f>
        <v>-</v>
      </c>
      <c r="X14" s="310"/>
    </row>
    <row r="15" spans="1:24" ht="20.25">
      <c r="A15" s="311">
        <v>2</v>
      </c>
      <c r="B15" s="1533" t="str">
        <f>'01_ข้อมูลผู้เข้ารับการฝึก'!$C12</f>
        <v/>
      </c>
      <c r="C15" s="1533"/>
      <c r="D15" s="1533"/>
      <c r="E15" s="312">
        <v>7</v>
      </c>
      <c r="F15" s="312">
        <v>79</v>
      </c>
      <c r="G15" s="313"/>
      <c r="H15" s="313"/>
      <c r="I15" s="313"/>
      <c r="J15" s="313"/>
      <c r="K15" s="313"/>
      <c r="L15" s="313"/>
      <c r="M15" s="313"/>
      <c r="N15" s="313"/>
      <c r="O15" s="313"/>
      <c r="P15" s="313"/>
      <c r="Q15" s="312">
        <f t="shared" si="3"/>
        <v>86</v>
      </c>
      <c r="R15" s="313" t="s">
        <v>132</v>
      </c>
      <c r="S15" s="360">
        <f t="shared" si="0"/>
        <v>17.2</v>
      </c>
      <c r="T15" s="360">
        <f t="shared" si="1"/>
        <v>68.8</v>
      </c>
      <c r="U15" s="361">
        <f t="shared" si="2"/>
        <v>86</v>
      </c>
      <c r="V15" s="312" t="str">
        <f t="shared" si="4"/>
        <v>ผ่าน</v>
      </c>
      <c r="W15" s="312" t="str">
        <f t="shared" si="5"/>
        <v>-</v>
      </c>
      <c r="X15" s="314"/>
    </row>
    <row r="16" spans="1:24" ht="20.25">
      <c r="A16" s="311">
        <v>3</v>
      </c>
      <c r="B16" s="1533" t="str">
        <f>'01_ข้อมูลผู้เข้ารับการฝึก'!$C13</f>
        <v/>
      </c>
      <c r="C16" s="1533"/>
      <c r="D16" s="1533"/>
      <c r="E16" s="312">
        <v>8</v>
      </c>
      <c r="F16" s="312">
        <v>81</v>
      </c>
      <c r="G16" s="313"/>
      <c r="H16" s="313"/>
      <c r="I16" s="313"/>
      <c r="J16" s="313"/>
      <c r="K16" s="313"/>
      <c r="L16" s="313"/>
      <c r="M16" s="313"/>
      <c r="N16" s="313"/>
      <c r="O16" s="313"/>
      <c r="P16" s="313"/>
      <c r="Q16" s="312">
        <f t="shared" si="3"/>
        <v>89</v>
      </c>
      <c r="R16" s="313" t="s">
        <v>132</v>
      </c>
      <c r="S16" s="360">
        <f t="shared" si="0"/>
        <v>17.8</v>
      </c>
      <c r="T16" s="360">
        <f t="shared" si="1"/>
        <v>71.2</v>
      </c>
      <c r="U16" s="361">
        <f t="shared" si="2"/>
        <v>89</v>
      </c>
      <c r="V16" s="312" t="str">
        <f t="shared" si="4"/>
        <v>ผ่าน</v>
      </c>
      <c r="W16" s="312" t="str">
        <f t="shared" si="5"/>
        <v>-</v>
      </c>
      <c r="X16" s="314"/>
    </row>
    <row r="17" spans="1:28" ht="20.25">
      <c r="A17" s="311">
        <v>4</v>
      </c>
      <c r="B17" s="1533" t="str">
        <f>'01_ข้อมูลผู้เข้ารับการฝึก'!$C14</f>
        <v/>
      </c>
      <c r="C17" s="1533"/>
      <c r="D17" s="1533"/>
      <c r="E17" s="312">
        <v>9</v>
      </c>
      <c r="F17" s="312">
        <v>87</v>
      </c>
      <c r="G17" s="313"/>
      <c r="H17" s="313"/>
      <c r="I17" s="313"/>
      <c r="J17" s="313"/>
      <c r="K17" s="313"/>
      <c r="L17" s="313"/>
      <c r="M17" s="313"/>
      <c r="N17" s="313"/>
      <c r="O17" s="313"/>
      <c r="P17" s="313"/>
      <c r="Q17" s="312">
        <f t="shared" si="3"/>
        <v>96</v>
      </c>
      <c r="R17" s="313" t="s">
        <v>132</v>
      </c>
      <c r="S17" s="360">
        <f t="shared" si="0"/>
        <v>19.2</v>
      </c>
      <c r="T17" s="360">
        <f t="shared" si="1"/>
        <v>76.8</v>
      </c>
      <c r="U17" s="361">
        <f t="shared" si="2"/>
        <v>96</v>
      </c>
      <c r="V17" s="312" t="str">
        <f t="shared" si="4"/>
        <v>ผ่าน</v>
      </c>
      <c r="W17" s="312" t="str">
        <f t="shared" si="5"/>
        <v>-</v>
      </c>
      <c r="X17" s="314"/>
    </row>
    <row r="18" spans="1:28" ht="20.25">
      <c r="A18" s="311">
        <v>5</v>
      </c>
      <c r="B18" s="1533" t="str">
        <f>'01_ข้อมูลผู้เข้ารับการฝึก'!$C15</f>
        <v/>
      </c>
      <c r="C18" s="1533"/>
      <c r="D18" s="1533"/>
      <c r="E18" s="312">
        <v>7</v>
      </c>
      <c r="F18" s="312">
        <v>77</v>
      </c>
      <c r="G18" s="313"/>
      <c r="H18" s="313"/>
      <c r="I18" s="313"/>
      <c r="J18" s="313"/>
      <c r="K18" s="313"/>
      <c r="L18" s="313"/>
      <c r="M18" s="313"/>
      <c r="N18" s="313"/>
      <c r="O18" s="313"/>
      <c r="P18" s="313"/>
      <c r="Q18" s="312">
        <f t="shared" si="3"/>
        <v>84</v>
      </c>
      <c r="R18" s="313" t="s">
        <v>132</v>
      </c>
      <c r="S18" s="360">
        <f t="shared" si="0"/>
        <v>16.8</v>
      </c>
      <c r="T18" s="360">
        <f t="shared" si="1"/>
        <v>67.2</v>
      </c>
      <c r="U18" s="361">
        <f t="shared" si="2"/>
        <v>84</v>
      </c>
      <c r="V18" s="312" t="str">
        <f t="shared" si="4"/>
        <v>ผ่าน</v>
      </c>
      <c r="W18" s="312" t="str">
        <f t="shared" si="5"/>
        <v>-</v>
      </c>
      <c r="X18" s="314"/>
    </row>
    <row r="19" spans="1:28" ht="20.25">
      <c r="A19" s="311">
        <v>6</v>
      </c>
      <c r="B19" s="1533" t="str">
        <f>'01_ข้อมูลผู้เข้ารับการฝึก'!$C16</f>
        <v/>
      </c>
      <c r="C19" s="1533"/>
      <c r="D19" s="1533"/>
      <c r="E19" s="312">
        <v>8</v>
      </c>
      <c r="F19" s="312">
        <v>88</v>
      </c>
      <c r="G19" s="313"/>
      <c r="H19" s="313"/>
      <c r="I19" s="313"/>
      <c r="J19" s="313"/>
      <c r="K19" s="313"/>
      <c r="L19" s="313"/>
      <c r="M19" s="313"/>
      <c r="N19" s="313"/>
      <c r="O19" s="313"/>
      <c r="P19" s="313"/>
      <c r="Q19" s="312">
        <f t="shared" si="3"/>
        <v>96</v>
      </c>
      <c r="R19" s="313" t="s">
        <v>132</v>
      </c>
      <c r="S19" s="360">
        <f t="shared" si="0"/>
        <v>19.2</v>
      </c>
      <c r="T19" s="360">
        <f t="shared" si="1"/>
        <v>76.8</v>
      </c>
      <c r="U19" s="361">
        <f t="shared" si="2"/>
        <v>96</v>
      </c>
      <c r="V19" s="312" t="str">
        <f t="shared" si="4"/>
        <v>ผ่าน</v>
      </c>
      <c r="W19" s="312" t="str">
        <f t="shared" si="5"/>
        <v>-</v>
      </c>
      <c r="X19" s="314"/>
    </row>
    <row r="20" spans="1:28" ht="20.25">
      <c r="A20" s="311">
        <v>7</v>
      </c>
      <c r="B20" s="1533" t="str">
        <f>'01_ข้อมูลผู้เข้ารับการฝึก'!$C17</f>
        <v/>
      </c>
      <c r="C20" s="1533"/>
      <c r="D20" s="1533"/>
      <c r="E20" s="312">
        <v>9</v>
      </c>
      <c r="F20" s="312">
        <v>87</v>
      </c>
      <c r="G20" s="313"/>
      <c r="H20" s="313"/>
      <c r="I20" s="313"/>
      <c r="J20" s="313"/>
      <c r="K20" s="313"/>
      <c r="L20" s="313"/>
      <c r="M20" s="313"/>
      <c r="N20" s="313"/>
      <c r="O20" s="313"/>
      <c r="P20" s="313"/>
      <c r="Q20" s="312">
        <f t="shared" si="3"/>
        <v>96</v>
      </c>
      <c r="R20" s="313" t="s">
        <v>132</v>
      </c>
      <c r="S20" s="360">
        <f t="shared" si="0"/>
        <v>19.2</v>
      </c>
      <c r="T20" s="360">
        <f t="shared" si="1"/>
        <v>76.8</v>
      </c>
      <c r="U20" s="361">
        <f t="shared" si="2"/>
        <v>96</v>
      </c>
      <c r="V20" s="312" t="str">
        <f t="shared" si="4"/>
        <v>ผ่าน</v>
      </c>
      <c r="W20" s="312" t="str">
        <f t="shared" si="5"/>
        <v>-</v>
      </c>
      <c r="X20" s="315"/>
    </row>
    <row r="21" spans="1:28" ht="20.25">
      <c r="A21" s="311">
        <v>8</v>
      </c>
      <c r="B21" s="1533" t="str">
        <f>'01_ข้อมูลผู้เข้ารับการฝึก'!$C18</f>
        <v/>
      </c>
      <c r="C21" s="1533"/>
      <c r="D21" s="1533"/>
      <c r="E21" s="312">
        <v>7</v>
      </c>
      <c r="F21" s="312">
        <v>86</v>
      </c>
      <c r="G21" s="313"/>
      <c r="H21" s="313"/>
      <c r="I21" s="313"/>
      <c r="J21" s="313"/>
      <c r="K21" s="313"/>
      <c r="L21" s="313"/>
      <c r="M21" s="313"/>
      <c r="N21" s="313"/>
      <c r="O21" s="313"/>
      <c r="P21" s="313"/>
      <c r="Q21" s="312">
        <f t="shared" si="3"/>
        <v>93</v>
      </c>
      <c r="R21" s="313" t="s">
        <v>132</v>
      </c>
      <c r="S21" s="360">
        <f t="shared" si="0"/>
        <v>18.600000000000001</v>
      </c>
      <c r="T21" s="360">
        <f t="shared" si="1"/>
        <v>74.400000000000006</v>
      </c>
      <c r="U21" s="361">
        <f t="shared" si="2"/>
        <v>93</v>
      </c>
      <c r="V21" s="312" t="str">
        <f t="shared" si="4"/>
        <v>ผ่าน</v>
      </c>
      <c r="W21" s="312" t="str">
        <f t="shared" si="5"/>
        <v>-</v>
      </c>
      <c r="X21" s="315"/>
    </row>
    <row r="22" spans="1:28" ht="20.25">
      <c r="A22" s="311">
        <v>9</v>
      </c>
      <c r="B22" s="1533" t="str">
        <f>'01_ข้อมูลผู้เข้ารับการฝึก'!$C19</f>
        <v/>
      </c>
      <c r="C22" s="1533"/>
      <c r="D22" s="1533"/>
      <c r="E22" s="312">
        <v>8</v>
      </c>
      <c r="F22" s="312">
        <v>87</v>
      </c>
      <c r="G22" s="313"/>
      <c r="H22" s="313"/>
      <c r="I22" s="313"/>
      <c r="J22" s="313"/>
      <c r="K22" s="313"/>
      <c r="L22" s="313"/>
      <c r="M22" s="313"/>
      <c r="N22" s="313"/>
      <c r="O22" s="313"/>
      <c r="P22" s="313"/>
      <c r="Q22" s="312">
        <f t="shared" si="3"/>
        <v>95</v>
      </c>
      <c r="R22" s="313" t="s">
        <v>132</v>
      </c>
      <c r="S22" s="360">
        <f t="shared" si="0"/>
        <v>19</v>
      </c>
      <c r="T22" s="360">
        <f t="shared" si="1"/>
        <v>76</v>
      </c>
      <c r="U22" s="361">
        <f t="shared" si="2"/>
        <v>95</v>
      </c>
      <c r="V22" s="312" t="str">
        <f t="shared" si="4"/>
        <v>ผ่าน</v>
      </c>
      <c r="W22" s="312" t="str">
        <f t="shared" si="5"/>
        <v>-</v>
      </c>
      <c r="X22" s="314"/>
    </row>
    <row r="23" spans="1:28" ht="20.25">
      <c r="A23" s="311">
        <v>10</v>
      </c>
      <c r="B23" s="1533" t="str">
        <f>'01_ข้อมูลผู้เข้ารับการฝึก'!$C20</f>
        <v/>
      </c>
      <c r="C23" s="1533"/>
      <c r="D23" s="1533"/>
      <c r="E23" s="312">
        <v>7</v>
      </c>
      <c r="F23" s="312">
        <v>85</v>
      </c>
      <c r="G23" s="313"/>
      <c r="H23" s="313"/>
      <c r="I23" s="313"/>
      <c r="J23" s="313"/>
      <c r="K23" s="313"/>
      <c r="L23" s="313"/>
      <c r="M23" s="313"/>
      <c r="N23" s="313"/>
      <c r="O23" s="313"/>
      <c r="P23" s="313"/>
      <c r="Q23" s="312">
        <f t="shared" si="3"/>
        <v>92</v>
      </c>
      <c r="R23" s="313" t="s">
        <v>132</v>
      </c>
      <c r="S23" s="360">
        <f t="shared" si="0"/>
        <v>18.399999999999999</v>
      </c>
      <c r="T23" s="360">
        <f t="shared" si="1"/>
        <v>73.599999999999994</v>
      </c>
      <c r="U23" s="361">
        <f t="shared" si="2"/>
        <v>92</v>
      </c>
      <c r="V23" s="312" t="str">
        <f t="shared" si="4"/>
        <v>ผ่าน</v>
      </c>
      <c r="W23" s="312" t="str">
        <f t="shared" si="5"/>
        <v>-</v>
      </c>
      <c r="X23" s="314"/>
    </row>
    <row r="24" spans="1:28" ht="20.25">
      <c r="A24" s="311">
        <v>11</v>
      </c>
      <c r="B24" s="1533" t="str">
        <f>'01_ข้อมูลผู้เข้ารับการฝึก'!$C21</f>
        <v/>
      </c>
      <c r="C24" s="1533"/>
      <c r="D24" s="1533"/>
      <c r="E24" s="312">
        <v>7</v>
      </c>
      <c r="F24" s="312">
        <v>87</v>
      </c>
      <c r="G24" s="313"/>
      <c r="H24" s="313"/>
      <c r="I24" s="313"/>
      <c r="J24" s="313"/>
      <c r="K24" s="313"/>
      <c r="L24" s="313"/>
      <c r="M24" s="313"/>
      <c r="N24" s="313"/>
      <c r="O24" s="313"/>
      <c r="P24" s="313"/>
      <c r="Q24" s="312">
        <f t="shared" si="3"/>
        <v>94</v>
      </c>
      <c r="R24" s="313" t="s">
        <v>132</v>
      </c>
      <c r="S24" s="360">
        <f t="shared" si="0"/>
        <v>18.8</v>
      </c>
      <c r="T24" s="360">
        <f t="shared" si="1"/>
        <v>75.2</v>
      </c>
      <c r="U24" s="361">
        <f t="shared" si="2"/>
        <v>94</v>
      </c>
      <c r="V24" s="312" t="str">
        <f t="shared" si="4"/>
        <v>ผ่าน</v>
      </c>
      <c r="W24" s="312" t="str">
        <f t="shared" si="5"/>
        <v>-</v>
      </c>
      <c r="X24" s="314"/>
    </row>
    <row r="25" spans="1:28" ht="20.25">
      <c r="A25" s="311">
        <v>12</v>
      </c>
      <c r="B25" s="1533" t="str">
        <f>'01_ข้อมูลผู้เข้ารับการฝึก'!$C22</f>
        <v/>
      </c>
      <c r="C25" s="1533"/>
      <c r="D25" s="1533"/>
      <c r="E25" s="312">
        <v>7</v>
      </c>
      <c r="F25" s="312">
        <v>82</v>
      </c>
      <c r="G25" s="313"/>
      <c r="H25" s="313"/>
      <c r="I25" s="313"/>
      <c r="J25" s="313"/>
      <c r="K25" s="313"/>
      <c r="L25" s="313"/>
      <c r="M25" s="313"/>
      <c r="N25" s="313"/>
      <c r="O25" s="313"/>
      <c r="P25" s="313"/>
      <c r="Q25" s="312">
        <f t="shared" si="3"/>
        <v>89</v>
      </c>
      <c r="R25" s="313" t="s">
        <v>132</v>
      </c>
      <c r="S25" s="360">
        <f t="shared" si="0"/>
        <v>17.8</v>
      </c>
      <c r="T25" s="360">
        <f t="shared" si="1"/>
        <v>71.2</v>
      </c>
      <c r="U25" s="361">
        <f t="shared" si="2"/>
        <v>89</v>
      </c>
      <c r="V25" s="312" t="str">
        <f t="shared" si="4"/>
        <v>ผ่าน</v>
      </c>
      <c r="W25" s="312" t="str">
        <f t="shared" si="5"/>
        <v>-</v>
      </c>
      <c r="X25" s="314"/>
    </row>
    <row r="26" spans="1:28" ht="20.25">
      <c r="A26" s="311">
        <v>13</v>
      </c>
      <c r="B26" s="1533" t="str">
        <f>'01_ข้อมูลผู้เข้ารับการฝึก'!$C23</f>
        <v/>
      </c>
      <c r="C26" s="1533"/>
      <c r="D26" s="1533"/>
      <c r="E26" s="312">
        <v>9</v>
      </c>
      <c r="F26" s="312">
        <v>87</v>
      </c>
      <c r="G26" s="313"/>
      <c r="H26" s="313"/>
      <c r="I26" s="313"/>
      <c r="J26" s="313"/>
      <c r="K26" s="313"/>
      <c r="L26" s="313"/>
      <c r="M26" s="313"/>
      <c r="N26" s="313"/>
      <c r="O26" s="313"/>
      <c r="P26" s="313"/>
      <c r="Q26" s="312">
        <f t="shared" si="3"/>
        <v>96</v>
      </c>
      <c r="R26" s="313" t="s">
        <v>132</v>
      </c>
      <c r="S26" s="360">
        <f t="shared" si="0"/>
        <v>19.2</v>
      </c>
      <c r="T26" s="360">
        <f t="shared" si="1"/>
        <v>76.8</v>
      </c>
      <c r="U26" s="361">
        <f t="shared" si="2"/>
        <v>96</v>
      </c>
      <c r="V26" s="312" t="str">
        <f t="shared" si="4"/>
        <v>ผ่าน</v>
      </c>
      <c r="W26" s="312" t="str">
        <f t="shared" si="5"/>
        <v>-</v>
      </c>
      <c r="X26" s="314"/>
    </row>
    <row r="27" spans="1:28" ht="20.25">
      <c r="A27" s="311">
        <v>14</v>
      </c>
      <c r="B27" s="1533" t="str">
        <f>'01_ข้อมูลผู้เข้ารับการฝึก'!$C24</f>
        <v/>
      </c>
      <c r="C27" s="1533"/>
      <c r="D27" s="1533"/>
      <c r="E27" s="312">
        <v>8</v>
      </c>
      <c r="F27" s="312">
        <v>81</v>
      </c>
      <c r="G27" s="313"/>
      <c r="H27" s="313"/>
      <c r="I27" s="313"/>
      <c r="J27" s="313"/>
      <c r="K27" s="313"/>
      <c r="L27" s="313"/>
      <c r="M27" s="313"/>
      <c r="N27" s="313"/>
      <c r="O27" s="313"/>
      <c r="P27" s="313"/>
      <c r="Q27" s="312">
        <f t="shared" si="3"/>
        <v>89</v>
      </c>
      <c r="R27" s="313" t="s">
        <v>132</v>
      </c>
      <c r="S27" s="360">
        <f t="shared" si="0"/>
        <v>17.8</v>
      </c>
      <c r="T27" s="360">
        <f t="shared" si="1"/>
        <v>71.2</v>
      </c>
      <c r="U27" s="361">
        <f t="shared" si="2"/>
        <v>89</v>
      </c>
      <c r="V27" s="312" t="str">
        <f t="shared" si="4"/>
        <v>ผ่าน</v>
      </c>
      <c r="W27" s="312" t="str">
        <f t="shared" si="5"/>
        <v>-</v>
      </c>
      <c r="X27" s="314"/>
      <c r="AA27" s="47"/>
    </row>
    <row r="28" spans="1:28" ht="20.25">
      <c r="A28" s="311">
        <v>15</v>
      </c>
      <c r="B28" s="1533" t="str">
        <f>'01_ข้อมูลผู้เข้ารับการฝึก'!$C25</f>
        <v/>
      </c>
      <c r="C28" s="1533"/>
      <c r="D28" s="1533"/>
      <c r="E28" s="312">
        <v>9</v>
      </c>
      <c r="F28" s="312">
        <v>80</v>
      </c>
      <c r="G28" s="313"/>
      <c r="H28" s="313"/>
      <c r="I28" s="313"/>
      <c r="J28" s="313"/>
      <c r="K28" s="313"/>
      <c r="L28" s="313"/>
      <c r="M28" s="313"/>
      <c r="N28" s="313"/>
      <c r="O28" s="313"/>
      <c r="P28" s="313"/>
      <c r="Q28" s="312">
        <f t="shared" si="3"/>
        <v>89</v>
      </c>
      <c r="R28" s="313" t="s">
        <v>132</v>
      </c>
      <c r="S28" s="360">
        <f t="shared" si="0"/>
        <v>17.8</v>
      </c>
      <c r="T28" s="360">
        <f t="shared" si="1"/>
        <v>71.2</v>
      </c>
      <c r="U28" s="361">
        <f t="shared" si="2"/>
        <v>89</v>
      </c>
      <c r="V28" s="312" t="str">
        <f t="shared" si="4"/>
        <v>ผ่าน</v>
      </c>
      <c r="W28" s="312" t="str">
        <f t="shared" si="5"/>
        <v>-</v>
      </c>
      <c r="X28" s="314"/>
      <c r="AB28" s="47"/>
    </row>
    <row r="29" spans="1:28" ht="20.25">
      <c r="A29" s="311">
        <v>16</v>
      </c>
      <c r="B29" s="1533" t="str">
        <f>'01_ข้อมูลผู้เข้ารับการฝึก'!$C26</f>
        <v/>
      </c>
      <c r="C29" s="1533"/>
      <c r="D29" s="1533"/>
      <c r="E29" s="312">
        <v>8</v>
      </c>
      <c r="F29" s="312">
        <v>78</v>
      </c>
      <c r="G29" s="313"/>
      <c r="H29" s="313"/>
      <c r="I29" s="313"/>
      <c r="J29" s="313"/>
      <c r="K29" s="313"/>
      <c r="L29" s="313"/>
      <c r="M29" s="313"/>
      <c r="N29" s="313"/>
      <c r="O29" s="313"/>
      <c r="P29" s="313"/>
      <c r="Q29" s="312">
        <f t="shared" si="3"/>
        <v>86</v>
      </c>
      <c r="R29" s="313" t="s">
        <v>132</v>
      </c>
      <c r="S29" s="360">
        <f t="shared" si="0"/>
        <v>17.2</v>
      </c>
      <c r="T29" s="360">
        <f t="shared" si="1"/>
        <v>68.8</v>
      </c>
      <c r="U29" s="361">
        <f t="shared" si="2"/>
        <v>86</v>
      </c>
      <c r="V29" s="312" t="str">
        <f t="shared" si="4"/>
        <v>ผ่าน</v>
      </c>
      <c r="W29" s="312" t="str">
        <f t="shared" si="5"/>
        <v>-</v>
      </c>
      <c r="X29" s="314"/>
    </row>
    <row r="30" spans="1:28" ht="20.25">
      <c r="A30" s="311">
        <v>17</v>
      </c>
      <c r="B30" s="1533" t="str">
        <f>'01_ข้อมูลผู้เข้ารับการฝึก'!$C27</f>
        <v/>
      </c>
      <c r="C30" s="1533"/>
      <c r="D30" s="1533"/>
      <c r="E30" s="312">
        <v>9</v>
      </c>
      <c r="F30" s="312">
        <v>79</v>
      </c>
      <c r="G30" s="313"/>
      <c r="H30" s="313"/>
      <c r="I30" s="313"/>
      <c r="J30" s="313"/>
      <c r="K30" s="313"/>
      <c r="L30" s="313"/>
      <c r="M30" s="313"/>
      <c r="N30" s="313"/>
      <c r="O30" s="313"/>
      <c r="P30" s="313"/>
      <c r="Q30" s="312">
        <f t="shared" si="3"/>
        <v>88</v>
      </c>
      <c r="R30" s="313" t="s">
        <v>132</v>
      </c>
      <c r="S30" s="360">
        <f t="shared" si="0"/>
        <v>17.600000000000001</v>
      </c>
      <c r="T30" s="360">
        <f t="shared" si="1"/>
        <v>70.400000000000006</v>
      </c>
      <c r="U30" s="361">
        <f t="shared" si="2"/>
        <v>88</v>
      </c>
      <c r="V30" s="312" t="str">
        <f t="shared" si="4"/>
        <v>ผ่าน</v>
      </c>
      <c r="W30" s="312" t="str">
        <f t="shared" si="5"/>
        <v>-</v>
      </c>
      <c r="X30" s="315"/>
    </row>
    <row r="31" spans="1:28" ht="20.25">
      <c r="A31" s="311">
        <v>18</v>
      </c>
      <c r="B31" s="1533" t="str">
        <f>'01_ข้อมูลผู้เข้ารับการฝึก'!$C28</f>
        <v/>
      </c>
      <c r="C31" s="1533"/>
      <c r="D31" s="1533"/>
      <c r="E31" s="312">
        <v>8</v>
      </c>
      <c r="F31" s="312">
        <v>82</v>
      </c>
      <c r="G31" s="313"/>
      <c r="H31" s="313"/>
      <c r="I31" s="313"/>
      <c r="J31" s="313"/>
      <c r="K31" s="313"/>
      <c r="L31" s="313"/>
      <c r="M31" s="313"/>
      <c r="N31" s="313"/>
      <c r="O31" s="313"/>
      <c r="P31" s="313"/>
      <c r="Q31" s="312">
        <f t="shared" si="3"/>
        <v>90</v>
      </c>
      <c r="R31" s="313" t="s">
        <v>132</v>
      </c>
      <c r="S31" s="360">
        <f t="shared" si="0"/>
        <v>18</v>
      </c>
      <c r="T31" s="360">
        <f t="shared" si="1"/>
        <v>72</v>
      </c>
      <c r="U31" s="361">
        <f t="shared" si="2"/>
        <v>90</v>
      </c>
      <c r="V31" s="312" t="str">
        <f t="shared" si="4"/>
        <v>ผ่าน</v>
      </c>
      <c r="W31" s="312" t="str">
        <f t="shared" si="5"/>
        <v>-</v>
      </c>
      <c r="X31" s="315"/>
    </row>
    <row r="32" spans="1:28" ht="20.25">
      <c r="A32" s="311">
        <v>19</v>
      </c>
      <c r="B32" s="1533" t="str">
        <f>'01_ข้อมูลผู้เข้ารับการฝึก'!$C29</f>
        <v/>
      </c>
      <c r="C32" s="1533"/>
      <c r="D32" s="1533"/>
      <c r="E32" s="312">
        <v>7</v>
      </c>
      <c r="F32" s="312">
        <v>81</v>
      </c>
      <c r="G32" s="313"/>
      <c r="H32" s="313"/>
      <c r="I32" s="313"/>
      <c r="J32" s="313"/>
      <c r="K32" s="313"/>
      <c r="L32" s="313"/>
      <c r="M32" s="313"/>
      <c r="N32" s="313"/>
      <c r="O32" s="313"/>
      <c r="P32" s="313"/>
      <c r="Q32" s="312">
        <f t="shared" si="3"/>
        <v>88</v>
      </c>
      <c r="R32" s="313" t="s">
        <v>132</v>
      </c>
      <c r="S32" s="360">
        <f t="shared" si="0"/>
        <v>17.600000000000001</v>
      </c>
      <c r="T32" s="360">
        <f t="shared" si="1"/>
        <v>70.400000000000006</v>
      </c>
      <c r="U32" s="361">
        <f t="shared" si="2"/>
        <v>88</v>
      </c>
      <c r="V32" s="312" t="str">
        <f t="shared" si="4"/>
        <v>ผ่าน</v>
      </c>
      <c r="W32" s="312" t="str">
        <f t="shared" si="5"/>
        <v>-</v>
      </c>
      <c r="X32" s="314"/>
    </row>
    <row r="33" spans="1:42" ht="20.25">
      <c r="A33" s="311">
        <v>20</v>
      </c>
      <c r="B33" s="1533" t="str">
        <f>'01_ข้อมูลผู้เข้ารับการฝึก'!$C30</f>
        <v/>
      </c>
      <c r="C33" s="1533"/>
      <c r="D33" s="1533"/>
      <c r="E33" s="312">
        <v>8</v>
      </c>
      <c r="F33" s="312">
        <v>84</v>
      </c>
      <c r="G33" s="313"/>
      <c r="H33" s="313"/>
      <c r="I33" s="313"/>
      <c r="J33" s="313"/>
      <c r="K33" s="313"/>
      <c r="L33" s="313"/>
      <c r="M33" s="313"/>
      <c r="N33" s="313"/>
      <c r="O33" s="313"/>
      <c r="P33" s="313"/>
      <c r="Q33" s="312">
        <f t="shared" si="3"/>
        <v>92</v>
      </c>
      <c r="R33" s="313" t="s">
        <v>132</v>
      </c>
      <c r="S33" s="360">
        <f t="shared" si="0"/>
        <v>18.399999999999999</v>
      </c>
      <c r="T33" s="360">
        <f t="shared" si="1"/>
        <v>73.599999999999994</v>
      </c>
      <c r="U33" s="361">
        <f t="shared" si="2"/>
        <v>92</v>
      </c>
      <c r="V33" s="312" t="str">
        <f t="shared" si="4"/>
        <v>ผ่าน</v>
      </c>
      <c r="W33" s="312" t="str">
        <f t="shared" si="5"/>
        <v>-</v>
      </c>
      <c r="X33" s="314"/>
    </row>
    <row r="34" spans="1:42" ht="20.25">
      <c r="A34" s="311">
        <v>21</v>
      </c>
      <c r="B34" s="1533" t="str">
        <f>'01_ข้อมูลผู้เข้ารับการฝึก'!$C31</f>
        <v/>
      </c>
      <c r="C34" s="1533"/>
      <c r="D34" s="1533"/>
      <c r="E34" s="312">
        <v>8</v>
      </c>
      <c r="F34" s="312">
        <v>84</v>
      </c>
      <c r="G34" s="313"/>
      <c r="H34" s="313"/>
      <c r="I34" s="313"/>
      <c r="J34" s="313"/>
      <c r="K34" s="313"/>
      <c r="L34" s="313"/>
      <c r="M34" s="313"/>
      <c r="N34" s="313"/>
      <c r="O34" s="313"/>
      <c r="P34" s="313"/>
      <c r="Q34" s="312">
        <f t="shared" si="3"/>
        <v>92</v>
      </c>
      <c r="R34" s="313" t="s">
        <v>132</v>
      </c>
      <c r="S34" s="360">
        <f t="shared" si="0"/>
        <v>18.399999999999999</v>
      </c>
      <c r="T34" s="360">
        <f t="shared" si="1"/>
        <v>73.599999999999994</v>
      </c>
      <c r="U34" s="361">
        <f t="shared" si="2"/>
        <v>92</v>
      </c>
      <c r="V34" s="312" t="str">
        <f t="shared" ref="V34:V38" si="6">IF(U34&gt;=60,"ผ่าน","-")</f>
        <v>ผ่าน</v>
      </c>
      <c r="W34" s="312" t="str">
        <f t="shared" ref="W34:W38" si="7">IF(U34&lt;60,"ไม่ผ่าน","-")</f>
        <v>-</v>
      </c>
      <c r="X34" s="314"/>
    </row>
    <row r="35" spans="1:42" ht="20.25">
      <c r="A35" s="311">
        <v>22</v>
      </c>
      <c r="B35" s="1533" t="str">
        <f>'01_ข้อมูลผู้เข้ารับการฝึก'!$C32</f>
        <v/>
      </c>
      <c r="C35" s="1533"/>
      <c r="D35" s="1533"/>
      <c r="E35" s="312">
        <v>8</v>
      </c>
      <c r="F35" s="312">
        <v>84</v>
      </c>
      <c r="G35" s="313"/>
      <c r="H35" s="313"/>
      <c r="I35" s="313"/>
      <c r="J35" s="313"/>
      <c r="K35" s="313"/>
      <c r="L35" s="313"/>
      <c r="M35" s="313"/>
      <c r="N35" s="313"/>
      <c r="O35" s="313"/>
      <c r="P35" s="313"/>
      <c r="Q35" s="312">
        <f t="shared" si="3"/>
        <v>92</v>
      </c>
      <c r="R35" s="313" t="s">
        <v>132</v>
      </c>
      <c r="S35" s="360">
        <f t="shared" si="0"/>
        <v>18.399999999999999</v>
      </c>
      <c r="T35" s="360">
        <f t="shared" si="1"/>
        <v>73.599999999999994</v>
      </c>
      <c r="U35" s="361">
        <f t="shared" si="2"/>
        <v>92</v>
      </c>
      <c r="V35" s="312" t="str">
        <f t="shared" si="6"/>
        <v>ผ่าน</v>
      </c>
      <c r="W35" s="312" t="str">
        <f t="shared" si="7"/>
        <v>-</v>
      </c>
      <c r="X35" s="314"/>
    </row>
    <row r="36" spans="1:42" ht="20.25">
      <c r="A36" s="311">
        <v>23</v>
      </c>
      <c r="B36" s="1533" t="str">
        <f>'01_ข้อมูลผู้เข้ารับการฝึก'!$C33</f>
        <v/>
      </c>
      <c r="C36" s="1533"/>
      <c r="D36" s="1533"/>
      <c r="E36" s="312">
        <v>8</v>
      </c>
      <c r="F36" s="312">
        <v>84</v>
      </c>
      <c r="G36" s="313"/>
      <c r="H36" s="313"/>
      <c r="I36" s="313"/>
      <c r="J36" s="313"/>
      <c r="K36" s="313"/>
      <c r="L36" s="313"/>
      <c r="M36" s="313"/>
      <c r="N36" s="313"/>
      <c r="O36" s="313"/>
      <c r="P36" s="313"/>
      <c r="Q36" s="312">
        <f t="shared" si="3"/>
        <v>92</v>
      </c>
      <c r="R36" s="313" t="s">
        <v>132</v>
      </c>
      <c r="S36" s="360">
        <f t="shared" si="0"/>
        <v>18.399999999999999</v>
      </c>
      <c r="T36" s="360">
        <f t="shared" si="1"/>
        <v>73.599999999999994</v>
      </c>
      <c r="U36" s="361">
        <f t="shared" si="2"/>
        <v>92</v>
      </c>
      <c r="V36" s="312" t="str">
        <f t="shared" si="6"/>
        <v>ผ่าน</v>
      </c>
      <c r="W36" s="312" t="str">
        <f t="shared" si="7"/>
        <v>-</v>
      </c>
      <c r="X36" s="314"/>
    </row>
    <row r="37" spans="1:42" ht="20.25">
      <c r="A37" s="311">
        <v>24</v>
      </c>
      <c r="B37" s="1533" t="str">
        <f>'01_ข้อมูลผู้เข้ารับการฝึก'!$C34</f>
        <v/>
      </c>
      <c r="C37" s="1533"/>
      <c r="D37" s="1533"/>
      <c r="E37" s="312">
        <v>8</v>
      </c>
      <c r="F37" s="312">
        <v>84</v>
      </c>
      <c r="G37" s="313"/>
      <c r="H37" s="313"/>
      <c r="I37" s="313"/>
      <c r="J37" s="313"/>
      <c r="K37" s="313"/>
      <c r="L37" s="313"/>
      <c r="M37" s="313"/>
      <c r="N37" s="313"/>
      <c r="O37" s="313"/>
      <c r="P37" s="313"/>
      <c r="Q37" s="312">
        <f t="shared" si="3"/>
        <v>92</v>
      </c>
      <c r="R37" s="313" t="s">
        <v>132</v>
      </c>
      <c r="S37" s="360">
        <f t="shared" si="0"/>
        <v>18.399999999999999</v>
      </c>
      <c r="T37" s="360">
        <f t="shared" si="1"/>
        <v>73.599999999999994</v>
      </c>
      <c r="U37" s="361">
        <f t="shared" si="2"/>
        <v>92</v>
      </c>
      <c r="V37" s="312" t="str">
        <f t="shared" si="6"/>
        <v>ผ่าน</v>
      </c>
      <c r="W37" s="312" t="str">
        <f t="shared" si="7"/>
        <v>-</v>
      </c>
      <c r="X37" s="314"/>
    </row>
    <row r="38" spans="1:42" ht="20.25">
      <c r="A38" s="316">
        <v>25</v>
      </c>
      <c r="B38" s="1567" t="str">
        <f>'01_ข้อมูลผู้เข้ารับการฝึก'!$C35</f>
        <v/>
      </c>
      <c r="C38" s="1567"/>
      <c r="D38" s="1567"/>
      <c r="E38" s="317">
        <v>8</v>
      </c>
      <c r="F38" s="317">
        <v>84</v>
      </c>
      <c r="G38" s="318"/>
      <c r="H38" s="318"/>
      <c r="I38" s="318"/>
      <c r="J38" s="318"/>
      <c r="K38" s="318"/>
      <c r="L38" s="318"/>
      <c r="M38" s="318"/>
      <c r="N38" s="318"/>
      <c r="O38" s="318"/>
      <c r="P38" s="318"/>
      <c r="Q38" s="317">
        <f t="shared" si="3"/>
        <v>92</v>
      </c>
      <c r="R38" s="318" t="s">
        <v>132</v>
      </c>
      <c r="S38" s="362">
        <f t="shared" si="0"/>
        <v>18.399999999999999</v>
      </c>
      <c r="T38" s="362">
        <f t="shared" si="1"/>
        <v>73.599999999999994</v>
      </c>
      <c r="U38" s="363">
        <f t="shared" si="2"/>
        <v>92</v>
      </c>
      <c r="V38" s="317" t="str">
        <f t="shared" si="6"/>
        <v>ผ่าน</v>
      </c>
      <c r="W38" s="317" t="str">
        <f t="shared" si="7"/>
        <v>-</v>
      </c>
      <c r="X38" s="319"/>
    </row>
    <row r="39" spans="1:42" ht="20.25">
      <c r="A39" s="112"/>
      <c r="B39" s="144"/>
      <c r="C39" s="144"/>
      <c r="D39" s="322"/>
      <c r="E39" s="114"/>
      <c r="F39" s="114"/>
      <c r="G39" s="114"/>
      <c r="H39" s="114"/>
      <c r="I39" s="114"/>
      <c r="J39" s="114"/>
      <c r="K39" s="114"/>
      <c r="L39" s="114"/>
      <c r="M39" s="114"/>
      <c r="N39" s="114"/>
      <c r="O39" s="114"/>
      <c r="P39" s="114"/>
      <c r="Q39" s="143"/>
      <c r="R39" s="114"/>
      <c r="S39" s="115"/>
      <c r="T39" s="115"/>
      <c r="U39" s="116"/>
      <c r="V39" s="143"/>
      <c r="W39" s="143"/>
      <c r="X39" s="145"/>
    </row>
    <row r="40" spans="1:42" ht="20.25">
      <c r="A40" s="112"/>
      <c r="B40" s="144"/>
      <c r="C40" s="144"/>
      <c r="D40" s="322"/>
      <c r="E40" s="114"/>
      <c r="F40" s="114"/>
      <c r="G40" s="114"/>
      <c r="H40" s="114"/>
      <c r="I40" s="114"/>
      <c r="J40" s="114"/>
      <c r="K40" s="114"/>
      <c r="L40" s="114"/>
      <c r="M40" s="114"/>
      <c r="N40" s="114"/>
      <c r="O40" s="114"/>
      <c r="P40" s="114"/>
      <c r="Q40" s="143"/>
      <c r="R40" s="114"/>
      <c r="S40" s="115"/>
      <c r="T40" s="115"/>
      <c r="U40" s="116"/>
      <c r="V40" s="143"/>
      <c r="W40" s="143"/>
      <c r="X40" s="145"/>
    </row>
    <row r="41" spans="1:42" ht="20.25">
      <c r="A41" s="112"/>
      <c r="B41" s="113"/>
      <c r="C41" s="113"/>
      <c r="D41" s="322"/>
      <c r="E41" s="114"/>
      <c r="F41" s="114"/>
      <c r="G41" s="114"/>
      <c r="H41" s="114"/>
      <c r="I41" s="114"/>
      <c r="J41" s="114"/>
      <c r="K41" s="114"/>
      <c r="L41" s="114"/>
      <c r="M41" s="114"/>
      <c r="N41" s="114"/>
      <c r="O41" s="114"/>
      <c r="P41" s="114"/>
      <c r="Q41" s="102"/>
      <c r="R41" s="114"/>
      <c r="S41" s="115"/>
      <c r="T41" s="115"/>
      <c r="U41" s="116"/>
      <c r="V41" s="102"/>
      <c r="W41" s="102"/>
      <c r="X41" s="117"/>
    </row>
    <row r="42" spans="1:42" ht="22.5">
      <c r="A42" s="45"/>
      <c r="B42" s="45" t="s">
        <v>131</v>
      </c>
      <c r="C42" s="45"/>
      <c r="D42" s="45"/>
      <c r="E42" s="45"/>
      <c r="F42" s="45"/>
      <c r="G42" s="45"/>
      <c r="H42" s="45"/>
      <c r="I42" s="45"/>
      <c r="J42" s="45"/>
      <c r="K42" s="45"/>
      <c r="L42" s="45"/>
      <c r="M42" s="45"/>
      <c r="N42" s="45"/>
      <c r="O42" s="45"/>
      <c r="P42" s="45"/>
      <c r="Q42" s="51" t="s">
        <v>307</v>
      </c>
      <c r="R42" s="52"/>
      <c r="T42" s="53"/>
      <c r="U42" s="45"/>
      <c r="V42" s="45"/>
      <c r="W42" s="52"/>
      <c r="X42" s="52"/>
      <c r="Y42" s="45"/>
      <c r="Z42" s="45"/>
      <c r="AA42" s="45"/>
      <c r="AB42" s="45"/>
      <c r="AC42" s="45"/>
      <c r="AD42" s="45"/>
      <c r="AE42" s="45"/>
      <c r="AF42" s="45"/>
      <c r="AG42" s="45"/>
      <c r="AH42" s="45"/>
      <c r="AI42" s="45"/>
      <c r="AJ42" s="48"/>
      <c r="AK42" s="48"/>
      <c r="AL42" s="48"/>
      <c r="AM42" s="48"/>
      <c r="AN42" s="48"/>
      <c r="AO42" s="48"/>
      <c r="AP42" s="48"/>
    </row>
    <row r="43" spans="1:42" ht="22.5">
      <c r="A43" s="45"/>
      <c r="B43" s="49" t="str">
        <f>"       "&amp;"("&amp;MAIN_Setting!$D$25&amp;")"</f>
        <v xml:space="preserve">       (นายช่วงชัย  ศิริสุรักษ์)</v>
      </c>
      <c r="C43" s="45"/>
      <c r="D43" s="49"/>
      <c r="E43" s="49"/>
      <c r="F43" s="49"/>
      <c r="G43" s="49"/>
      <c r="H43" s="49"/>
      <c r="I43" s="49"/>
      <c r="J43" s="49"/>
      <c r="K43" s="49"/>
      <c r="L43" s="49"/>
      <c r="M43" s="49"/>
      <c r="N43" s="49"/>
      <c r="O43" s="49"/>
      <c r="P43" s="49"/>
      <c r="Q43" s="364"/>
      <c r="R43" s="364"/>
      <c r="S43" s="365" t="str">
        <f>"     ("&amp;MAIN_Setting!$D$34&amp;")"</f>
        <v xml:space="preserve">     (นายณัฐวัฒน์   ศาสนนันทน์)</v>
      </c>
      <c r="T43" s="365"/>
      <c r="U43" s="365"/>
      <c r="V43" s="45"/>
      <c r="W43" s="52"/>
      <c r="X43" s="137"/>
      <c r="Y43" s="45"/>
      <c r="Z43" s="48"/>
      <c r="AA43" s="1563"/>
      <c r="AB43" s="1563"/>
      <c r="AC43" s="1563"/>
      <c r="AD43" s="1563"/>
      <c r="AE43" s="1563"/>
      <c r="AF43" s="1563"/>
      <c r="AG43" s="1563"/>
      <c r="AH43" s="1563"/>
      <c r="AI43" s="48"/>
      <c r="AJ43" s="48"/>
      <c r="AK43" s="48"/>
      <c r="AL43" s="48"/>
      <c r="AM43" s="48"/>
      <c r="AN43" s="48"/>
      <c r="AO43" s="48"/>
      <c r="AP43" s="48"/>
    </row>
    <row r="44" spans="1:42" ht="20.25">
      <c r="A44" s="45"/>
      <c r="B44" s="45" t="s">
        <v>129</v>
      </c>
      <c r="C44" s="45"/>
      <c r="D44" s="1563"/>
      <c r="E44" s="1563"/>
      <c r="F44" s="1563"/>
      <c r="G44" s="1563"/>
      <c r="H44" s="1563"/>
      <c r="I44" s="1563"/>
      <c r="J44" s="101"/>
      <c r="K44" s="101"/>
      <c r="L44" s="101"/>
      <c r="M44" s="103"/>
      <c r="N44" s="103"/>
      <c r="O44" s="103"/>
      <c r="P44" s="101"/>
      <c r="Q44" s="1568" t="str">
        <f>MAIN_Setting!$B$34</f>
        <v>หัวหน้าผู้ควบคุมการฝึกอบรม</v>
      </c>
      <c r="R44" s="1568"/>
      <c r="S44" s="1568"/>
      <c r="T44" s="1568"/>
      <c r="U44" s="1568"/>
      <c r="V44" s="48"/>
      <c r="W44" s="48"/>
      <c r="X44" s="138"/>
      <c r="Y44" s="45"/>
      <c r="Z44" s="45"/>
      <c r="AA44" s="45"/>
      <c r="AB44" s="49"/>
      <c r="AC44" s="49"/>
      <c r="AD44" s="49"/>
      <c r="AE44" s="49"/>
      <c r="AF44" s="49"/>
      <c r="AG44" s="49"/>
      <c r="AH44" s="49"/>
      <c r="AI44" s="48"/>
      <c r="AJ44" s="48"/>
      <c r="AK44" s="48"/>
      <c r="AL44" s="48"/>
      <c r="AM44" s="48"/>
      <c r="AN44" s="48"/>
      <c r="AO44" s="48"/>
      <c r="AP44" s="48"/>
    </row>
    <row r="45" spans="1:42" ht="29.25" customHeight="1">
      <c r="A45" s="45" t="s">
        <v>128</v>
      </c>
      <c r="B45" s="45"/>
      <c r="C45" s="49"/>
      <c r="D45" s="49"/>
      <c r="E45" s="45"/>
      <c r="F45" s="45"/>
      <c r="G45" s="50"/>
      <c r="H45" s="49"/>
      <c r="I45" s="49"/>
      <c r="J45" s="49"/>
      <c r="K45" s="49"/>
      <c r="L45" s="49"/>
      <c r="M45" s="49"/>
      <c r="N45" s="49"/>
      <c r="O45" s="49"/>
      <c r="P45" s="49"/>
      <c r="Q45" s="1568" t="s">
        <v>128</v>
      </c>
      <c r="R45" s="1568"/>
      <c r="S45" s="1568"/>
      <c r="T45" s="1568"/>
      <c r="U45" s="1568"/>
      <c r="V45" s="49"/>
      <c r="W45" s="49"/>
      <c r="X45" s="138"/>
      <c r="Y45" s="45"/>
      <c r="Z45" s="45"/>
      <c r="AA45" s="1563"/>
      <c r="AB45" s="1563"/>
      <c r="AC45" s="45"/>
      <c r="AD45" s="45"/>
      <c r="AE45" s="1563"/>
      <c r="AF45" s="1563"/>
      <c r="AG45" s="1563"/>
      <c r="AH45" s="1563"/>
      <c r="AI45" s="1563"/>
      <c r="AJ45" s="45" t="s">
        <v>89</v>
      </c>
      <c r="AK45" s="45"/>
      <c r="AL45" s="48"/>
      <c r="AM45" s="48"/>
      <c r="AN45" s="48"/>
      <c r="AO45" s="48"/>
      <c r="AP45" s="48"/>
    </row>
  </sheetData>
  <mergeCells count="57">
    <mergeCell ref="Q44:U44"/>
    <mergeCell ref="Q45:U45"/>
    <mergeCell ref="AE45:AI45"/>
    <mergeCell ref="AA43:AH43"/>
    <mergeCell ref="AA45:AB45"/>
    <mergeCell ref="D44:I44"/>
    <mergeCell ref="J9:J12"/>
    <mergeCell ref="K9:K12"/>
    <mergeCell ref="L9:L12"/>
    <mergeCell ref="P9:P12"/>
    <mergeCell ref="N9:N12"/>
    <mergeCell ref="M9:M12"/>
    <mergeCell ref="B38:D38"/>
    <mergeCell ref="O9:O12"/>
    <mergeCell ref="B37:D37"/>
    <mergeCell ref="B25:D25"/>
    <mergeCell ref="B26:D26"/>
    <mergeCell ref="B27:D27"/>
    <mergeCell ref="B28:D28"/>
    <mergeCell ref="B32:D32"/>
    <mergeCell ref="B33:D33"/>
    <mergeCell ref="S10:T10"/>
    <mergeCell ref="V10:W10"/>
    <mergeCell ref="A9:A13"/>
    <mergeCell ref="H9:H12"/>
    <mergeCell ref="I9:I12"/>
    <mergeCell ref="V11:V13"/>
    <mergeCell ref="W11:W13"/>
    <mergeCell ref="B34:D34"/>
    <mergeCell ref="B35:D35"/>
    <mergeCell ref="B36:D36"/>
    <mergeCell ref="B23:D23"/>
    <mergeCell ref="B24:D24"/>
    <mergeCell ref="B29:D29"/>
    <mergeCell ref="B30:D30"/>
    <mergeCell ref="B31:D31"/>
    <mergeCell ref="B18:D18"/>
    <mergeCell ref="B19:D19"/>
    <mergeCell ref="B20:D20"/>
    <mergeCell ref="B21:D21"/>
    <mergeCell ref="B22:D22"/>
    <mergeCell ref="A2:X2"/>
    <mergeCell ref="B14:D14"/>
    <mergeCell ref="B15:D15"/>
    <mergeCell ref="B16:D16"/>
    <mergeCell ref="B17:D17"/>
    <mergeCell ref="X9:X13"/>
    <mergeCell ref="S9:T9"/>
    <mergeCell ref="E9:E12"/>
    <mergeCell ref="F9:F12"/>
    <mergeCell ref="D9:D12"/>
    <mergeCell ref="B9:C12"/>
    <mergeCell ref="Q9:Q12"/>
    <mergeCell ref="G9:G12"/>
    <mergeCell ref="B13:D13"/>
    <mergeCell ref="V9:W9"/>
    <mergeCell ref="R9:R13"/>
  </mergeCells>
  <pageMargins left="0.9055118110236221" right="0.35433070866141736" top="0.35433070866141736" bottom="0.15748031496062992" header="0.19685039370078741" footer="0.15748031496062992"/>
  <pageSetup paperSize="9" scale="83" orientation="landscape" r:id="rId1"/>
  <headerFooter alignWithMargins="0"/>
  <rowBreaks count="3" manualBreakCount="3">
    <brk id="20" max="16" man="1"/>
    <brk id="29" max="16" man="1"/>
    <brk id="45" max="16"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BF03E-ED34-4105-833F-DBA67E910E40}">
  <sheetPr codeName="Sheet56">
    <tabColor rgb="FFFF0000"/>
  </sheetPr>
  <dimension ref="A1:AP45"/>
  <sheetViews>
    <sheetView showGridLines="0" view="pageBreakPreview" zoomScale="85" zoomScaleNormal="100" zoomScaleSheetLayoutView="85" workbookViewId="0"/>
  </sheetViews>
  <sheetFormatPr defaultRowHeight="18.75"/>
  <cols>
    <col min="1" max="1" width="6" style="46" customWidth="1"/>
    <col min="2" max="3" width="13.125" style="46" customWidth="1"/>
    <col min="4" max="12" width="4.125" style="46" bestFit="1" customWidth="1"/>
    <col min="13" max="15" width="4.125" style="46" customWidth="1"/>
    <col min="16" max="16" width="4.125" style="46" bestFit="1" customWidth="1"/>
    <col min="17" max="17" width="6.25" style="46" customWidth="1"/>
    <col min="18" max="18" width="4.875" style="46" customWidth="1"/>
    <col min="19" max="20" width="9" style="47"/>
    <col min="21" max="21" width="7" style="46" customWidth="1"/>
    <col min="22" max="22" width="4.5" style="46" customWidth="1"/>
    <col min="23" max="23" width="5.5" style="46" bestFit="1" customWidth="1"/>
    <col min="24" max="24" width="11" style="46" customWidth="1"/>
    <col min="25" max="16384" width="9" style="46"/>
  </cols>
  <sheetData>
    <row r="1" spans="1:24" ht="20.25">
      <c r="A1" s="111"/>
      <c r="B1" s="111"/>
      <c r="C1" s="111"/>
      <c r="D1" s="111"/>
      <c r="E1" s="111"/>
      <c r="F1" s="111"/>
      <c r="G1" s="111"/>
      <c r="H1" s="111"/>
      <c r="I1" s="111"/>
      <c r="J1" s="111"/>
      <c r="K1" s="111"/>
      <c r="L1" s="111"/>
      <c r="M1" s="111"/>
      <c r="N1" s="111"/>
      <c r="O1" s="111"/>
      <c r="P1" s="111"/>
      <c r="Q1" s="111"/>
      <c r="R1" s="111"/>
      <c r="S1" s="111"/>
      <c r="T1" s="111"/>
      <c r="U1" s="111"/>
      <c r="W1" s="111" t="s">
        <v>388</v>
      </c>
      <c r="X1" s="111"/>
    </row>
    <row r="2" spans="1:24" ht="30.75">
      <c r="A2" s="1371" t="s">
        <v>142</v>
      </c>
      <c r="B2" s="1371"/>
      <c r="C2" s="1371"/>
      <c r="D2" s="1371"/>
      <c r="E2" s="1371"/>
      <c r="F2" s="1371"/>
      <c r="G2" s="1371"/>
      <c r="H2" s="1371"/>
      <c r="I2" s="1371"/>
      <c r="J2" s="1371"/>
      <c r="K2" s="1371"/>
      <c r="L2" s="1371"/>
      <c r="M2" s="1371"/>
      <c r="N2" s="1371"/>
      <c r="O2" s="1371"/>
      <c r="P2" s="1371"/>
      <c r="Q2" s="1371"/>
      <c r="R2" s="1371"/>
      <c r="S2" s="1371"/>
      <c r="T2" s="1371"/>
      <c r="U2" s="1371"/>
      <c r="V2" s="1371"/>
      <c r="W2" s="1371"/>
      <c r="X2" s="1371"/>
    </row>
    <row r="3" spans="1:24" ht="24">
      <c r="A3" s="210"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210"/>
      <c r="C3" s="209"/>
      <c r="D3" s="209"/>
      <c r="E3" s="210"/>
      <c r="F3" s="109"/>
      <c r="G3" s="109"/>
      <c r="H3" s="109"/>
      <c r="I3" s="109"/>
      <c r="J3" s="109"/>
      <c r="K3" s="109"/>
      <c r="L3" s="109"/>
      <c r="M3" s="109"/>
      <c r="N3" s="109"/>
      <c r="O3" s="109"/>
      <c r="P3" s="109"/>
      <c r="Q3" s="110"/>
      <c r="R3" s="111"/>
      <c r="S3" s="60"/>
      <c r="T3" s="60"/>
      <c r="V3" s="59"/>
      <c r="W3" s="59"/>
      <c r="X3" s="59"/>
    </row>
    <row r="4" spans="1:24" ht="24">
      <c r="A4" s="210" t="str">
        <f>MAIN_Setting!$B$6&amp;"     "&amp;MAIN_Setting!$D$6</f>
        <v>กิจกรรม     การส่งเสริมและฝึกอาชีพหลักสูตรฝึกอาชีพเร่งด่วนช่างอเนกประสงค์ (ช่างชุมชน)</v>
      </c>
      <c r="B4" s="210"/>
      <c r="C4" s="209"/>
      <c r="E4" s="210"/>
      <c r="F4" s="109"/>
      <c r="G4" s="109"/>
      <c r="H4" s="109"/>
      <c r="I4" s="109"/>
      <c r="J4" s="109"/>
      <c r="K4" s="109"/>
      <c r="L4" s="210" t="str">
        <f>MAIN_Setting!$B$7&amp;"      "&amp;MAIN_Setting!$D$7</f>
        <v>รายการ      ค่าใช้จ่ายในการส่งเสริมและฝึกอาชีพหลักสูตรฝึกอาชีพเร่งด่วนช่างอเนกประสงค์ (ช่างชุมชน)</v>
      </c>
      <c r="M4" s="109"/>
      <c r="N4" s="109"/>
      <c r="O4" s="109"/>
      <c r="P4" s="109"/>
      <c r="Q4" s="110"/>
      <c r="R4" s="111"/>
      <c r="S4" s="60"/>
      <c r="T4" s="60"/>
      <c r="V4" s="59"/>
      <c r="W4" s="59"/>
      <c r="X4" s="59"/>
    </row>
    <row r="5" spans="1:24" ht="24">
      <c r="A5" s="210" t="str">
        <f>MAIN_Setting!$B$15&amp;"  "&amp;MAIN_Setting!$D$15&amp;"  "&amp;MAIN_Setting!$B$18&amp;"  "&amp;MAIN_Setting!$D$18&amp;"  "&amp;MAIN_Setting!$B$20&amp;"  "&amp;MAIN_Setting!$D$20&amp;"    "&amp;MAIN_Setting!$B$17&amp;"  "&amp;MAIN_Setting!$C$17&amp;"  "&amp;MAIN_Setting!$D$17</f>
        <v>หลักสูตร  การฝึกอาชีพเร่งด่วน   สาขาที่เปิดฝึกอบรม  ช่างอเนกประสงค์ (ช่างชุมชน)   รหัสหลักสูตร   930151011001    รุ่นที่    6</v>
      </c>
      <c r="C5" s="210"/>
      <c r="D5" s="209"/>
      <c r="E5" s="210"/>
      <c r="F5" s="109"/>
      <c r="G5" s="109"/>
      <c r="H5" s="109"/>
      <c r="I5" s="109"/>
      <c r="J5" s="109"/>
      <c r="K5" s="109"/>
      <c r="L5" s="109"/>
      <c r="M5" s="109"/>
      <c r="N5" s="109"/>
      <c r="O5" s="109"/>
      <c r="P5" s="109"/>
      <c r="Q5" s="110"/>
      <c r="R5" s="111"/>
      <c r="S5" s="60"/>
      <c r="T5" s="60"/>
      <c r="V5" s="59"/>
      <c r="W5" s="59"/>
      <c r="X5" s="59"/>
    </row>
    <row r="6" spans="1:24" ht="24">
      <c r="A6" s="210"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6" s="210"/>
      <c r="C6" s="209"/>
      <c r="D6" s="209"/>
      <c r="E6" s="210"/>
      <c r="F6" s="109"/>
      <c r="G6" s="109"/>
      <c r="H6" s="109"/>
      <c r="I6" s="109"/>
      <c r="J6" s="109"/>
      <c r="K6" s="109"/>
      <c r="L6" s="109"/>
      <c r="M6" s="109"/>
      <c r="N6" s="109"/>
      <c r="O6" s="109"/>
      <c r="P6" s="109"/>
      <c r="Q6" s="110"/>
      <c r="R6" s="111"/>
      <c r="S6" s="60"/>
      <c r="T6" s="60"/>
      <c r="V6" s="59"/>
      <c r="W6" s="59"/>
      <c r="X6" s="59"/>
    </row>
    <row r="7" spans="1:24" ht="21.75" customHeight="1">
      <c r="A7" s="210" t="str">
        <f>MAIN_Setting!$B$11&amp;"  "&amp;MAIN_Setting!$D$11</f>
        <v xml:space="preserve">สถานที่ฝึก  ณ ศาลาอเนกประสงค์กลางหมู่บ้าน ม.8  ต.แตล  อ.ศรีขรภูมิ จ.สุรินทร์  </v>
      </c>
      <c r="B7" s="210"/>
      <c r="C7" s="209"/>
      <c r="D7" s="209"/>
      <c r="E7" s="210"/>
      <c r="F7" s="109"/>
      <c r="G7" s="109"/>
      <c r="H7" s="109"/>
      <c r="I7" s="109"/>
      <c r="J7" s="109"/>
      <c r="K7" s="109"/>
      <c r="L7" s="109"/>
      <c r="M7" s="109"/>
      <c r="N7" s="109"/>
      <c r="O7" s="109"/>
      <c r="P7" s="109"/>
      <c r="Q7" s="110"/>
      <c r="R7" s="111"/>
      <c r="S7" s="60"/>
      <c r="T7" s="60"/>
      <c r="V7" s="59"/>
      <c r="W7" s="59"/>
      <c r="X7" s="59"/>
    </row>
    <row r="8" spans="1:24" ht="25.5" customHeight="1">
      <c r="A8" s="210" t="str">
        <f>MAIN_Setting!$D$2&amp;"    มีรายละเอียดดังนี้"</f>
        <v xml:space="preserve"> ชื่อหน่วยฝึก :   สำนักงานพัฒนาฝีมือแรงงานสุรินทร์    มีรายละเอียดดังนี้</v>
      </c>
      <c r="B8" s="210"/>
      <c r="C8" s="209"/>
      <c r="D8" s="209"/>
      <c r="E8" s="210"/>
      <c r="F8" s="59"/>
      <c r="G8" s="59"/>
      <c r="J8" s="59"/>
      <c r="K8" s="59"/>
      <c r="R8" s="58"/>
    </row>
    <row r="9" spans="1:24" ht="18.75" customHeight="1">
      <c r="A9" s="1534" t="s">
        <v>0</v>
      </c>
      <c r="B9" s="1545" t="s">
        <v>118</v>
      </c>
      <c r="C9" s="1546"/>
      <c r="D9" s="1542" t="s">
        <v>141</v>
      </c>
      <c r="E9" s="1539" t="e">
        <f>#REF!</f>
        <v>#REF!</v>
      </c>
      <c r="F9" s="1539" t="e">
        <f>#REF!</f>
        <v>#REF!</v>
      </c>
      <c r="G9" s="1539"/>
      <c r="H9" s="1539"/>
      <c r="I9" s="1539"/>
      <c r="J9" s="1539"/>
      <c r="K9" s="1539"/>
      <c r="L9" s="1539"/>
      <c r="M9" s="1539"/>
      <c r="N9" s="1539"/>
      <c r="O9" s="1539"/>
      <c r="P9" s="1564"/>
      <c r="Q9" s="1542" t="s">
        <v>140</v>
      </c>
      <c r="R9" s="1542" t="s">
        <v>139</v>
      </c>
      <c r="S9" s="1537"/>
      <c r="T9" s="1538"/>
      <c r="U9" s="57"/>
      <c r="V9" s="1553" t="s">
        <v>138</v>
      </c>
      <c r="W9" s="1553"/>
      <c r="X9" s="1534" t="s">
        <v>117</v>
      </c>
    </row>
    <row r="10" spans="1:24">
      <c r="A10" s="1535"/>
      <c r="B10" s="1547"/>
      <c r="C10" s="1548"/>
      <c r="D10" s="1543"/>
      <c r="E10" s="1540"/>
      <c r="F10" s="1540"/>
      <c r="G10" s="1540"/>
      <c r="H10" s="1540"/>
      <c r="I10" s="1540"/>
      <c r="J10" s="1540"/>
      <c r="K10" s="1540"/>
      <c r="L10" s="1540"/>
      <c r="M10" s="1540"/>
      <c r="N10" s="1540"/>
      <c r="O10" s="1540"/>
      <c r="P10" s="1565"/>
      <c r="Q10" s="1543"/>
      <c r="R10" s="1543"/>
      <c r="S10" s="1554" t="s">
        <v>137</v>
      </c>
      <c r="T10" s="1555"/>
      <c r="U10" s="415" t="s">
        <v>88</v>
      </c>
      <c r="V10" s="1556" t="s">
        <v>136</v>
      </c>
      <c r="W10" s="1556"/>
      <c r="X10" s="1535"/>
    </row>
    <row r="11" spans="1:24">
      <c r="A11" s="1535"/>
      <c r="B11" s="1547"/>
      <c r="C11" s="1548"/>
      <c r="D11" s="1543"/>
      <c r="E11" s="1540"/>
      <c r="F11" s="1540"/>
      <c r="G11" s="1540"/>
      <c r="H11" s="1540"/>
      <c r="I11" s="1540"/>
      <c r="J11" s="1540"/>
      <c r="K11" s="1540"/>
      <c r="L11" s="1540"/>
      <c r="M11" s="1540"/>
      <c r="N11" s="1540"/>
      <c r="O11" s="1540"/>
      <c r="P11" s="1565"/>
      <c r="Q11" s="1543"/>
      <c r="R11" s="1543"/>
      <c r="S11" s="320"/>
      <c r="T11" s="321"/>
      <c r="U11" s="415" t="s">
        <v>135</v>
      </c>
      <c r="V11" s="1557" t="s">
        <v>46</v>
      </c>
      <c r="W11" s="1560" t="s">
        <v>134</v>
      </c>
      <c r="X11" s="1535"/>
    </row>
    <row r="12" spans="1:24" ht="210" customHeight="1">
      <c r="A12" s="1535"/>
      <c r="B12" s="1549"/>
      <c r="C12" s="1550"/>
      <c r="D12" s="1544"/>
      <c r="E12" s="1541"/>
      <c r="F12" s="1541"/>
      <c r="G12" s="1541"/>
      <c r="H12" s="1541"/>
      <c r="I12" s="1541"/>
      <c r="J12" s="1541"/>
      <c r="K12" s="1541"/>
      <c r="L12" s="1541"/>
      <c r="M12" s="1541"/>
      <c r="N12" s="1541"/>
      <c r="O12" s="1541"/>
      <c r="P12" s="1566"/>
      <c r="Q12" s="1544"/>
      <c r="R12" s="1543"/>
      <c r="S12" s="56" t="s">
        <v>123</v>
      </c>
      <c r="T12" s="56" t="s">
        <v>122</v>
      </c>
      <c r="U12" s="55"/>
      <c r="V12" s="1558"/>
      <c r="W12" s="1561"/>
      <c r="X12" s="1535"/>
    </row>
    <row r="13" spans="1:24">
      <c r="A13" s="1536"/>
      <c r="B13" s="1551" t="s">
        <v>133</v>
      </c>
      <c r="C13" s="1551"/>
      <c r="D13" s="1552"/>
      <c r="E13" s="54">
        <v>10</v>
      </c>
      <c r="F13" s="54">
        <v>90</v>
      </c>
      <c r="G13" s="54"/>
      <c r="H13" s="54"/>
      <c r="I13" s="54"/>
      <c r="J13" s="54"/>
      <c r="K13" s="54"/>
      <c r="L13" s="54"/>
      <c r="M13" s="54"/>
      <c r="N13" s="54"/>
      <c r="O13" s="54"/>
      <c r="P13" s="54"/>
      <c r="Q13" s="54">
        <f>SUM($E13:$P13)</f>
        <v>100</v>
      </c>
      <c r="R13" s="1544"/>
      <c r="S13" s="356">
        <f t="shared" ref="S13:S38" si="0">($Q13*20)/100</f>
        <v>20</v>
      </c>
      <c r="T13" s="356">
        <f t="shared" ref="T13:T38" si="1">($Q13*80)/100</f>
        <v>80</v>
      </c>
      <c r="U13" s="357">
        <f t="shared" ref="U13:U38" si="2">SUM($S13+$T13)</f>
        <v>100</v>
      </c>
      <c r="V13" s="1559"/>
      <c r="W13" s="1562"/>
      <c r="X13" s="1536"/>
    </row>
    <row r="14" spans="1:24" ht="20.25">
      <c r="A14" s="307">
        <v>1</v>
      </c>
      <c r="B14" s="1532" t="str">
        <f>'01_ข้อมูลผู้เข้ารับการฝึก'!$C11</f>
        <v/>
      </c>
      <c r="C14" s="1532"/>
      <c r="D14" s="1532"/>
      <c r="E14" s="308">
        <v>8</v>
      </c>
      <c r="F14" s="308">
        <v>87</v>
      </c>
      <c r="G14" s="309"/>
      <c r="H14" s="309"/>
      <c r="I14" s="309"/>
      <c r="J14" s="309"/>
      <c r="K14" s="309"/>
      <c r="L14" s="309"/>
      <c r="M14" s="309"/>
      <c r="N14" s="309"/>
      <c r="O14" s="309"/>
      <c r="P14" s="309"/>
      <c r="Q14" s="308">
        <f t="shared" ref="Q14:Q38" si="3">SUM($E14:$P14)</f>
        <v>95</v>
      </c>
      <c r="R14" s="309" t="s">
        <v>132</v>
      </c>
      <c r="S14" s="358">
        <f t="shared" si="0"/>
        <v>19</v>
      </c>
      <c r="T14" s="358">
        <f t="shared" si="1"/>
        <v>76</v>
      </c>
      <c r="U14" s="359">
        <f t="shared" si="2"/>
        <v>95</v>
      </c>
      <c r="V14" s="308" t="str">
        <f t="shared" ref="V14:V33" si="4">IF(U14&gt;=60,"ผ่าน","-")</f>
        <v>ผ่าน</v>
      </c>
      <c r="W14" s="308" t="str">
        <f t="shared" ref="W14:W33" si="5">IF(U14&lt;60,"ไม่ผ่าน","-")</f>
        <v>-</v>
      </c>
      <c r="X14" s="310"/>
    </row>
    <row r="15" spans="1:24" ht="20.25">
      <c r="A15" s="311">
        <v>2</v>
      </c>
      <c r="B15" s="1533" t="str">
        <f>'01_ข้อมูลผู้เข้ารับการฝึก'!$C12</f>
        <v/>
      </c>
      <c r="C15" s="1533"/>
      <c r="D15" s="1533"/>
      <c r="E15" s="312">
        <v>7</v>
      </c>
      <c r="F15" s="312">
        <v>79</v>
      </c>
      <c r="G15" s="313"/>
      <c r="H15" s="313"/>
      <c r="I15" s="313"/>
      <c r="J15" s="313"/>
      <c r="K15" s="313"/>
      <c r="L15" s="313"/>
      <c r="M15" s="313"/>
      <c r="N15" s="313"/>
      <c r="O15" s="313"/>
      <c r="P15" s="313"/>
      <c r="Q15" s="312">
        <f t="shared" si="3"/>
        <v>86</v>
      </c>
      <c r="R15" s="313" t="s">
        <v>132</v>
      </c>
      <c r="S15" s="360">
        <f t="shared" si="0"/>
        <v>17.2</v>
      </c>
      <c r="T15" s="360">
        <f t="shared" si="1"/>
        <v>68.8</v>
      </c>
      <c r="U15" s="361">
        <f t="shared" si="2"/>
        <v>86</v>
      </c>
      <c r="V15" s="312" t="str">
        <f t="shared" si="4"/>
        <v>ผ่าน</v>
      </c>
      <c r="W15" s="312" t="str">
        <f t="shared" si="5"/>
        <v>-</v>
      </c>
      <c r="X15" s="314"/>
    </row>
    <row r="16" spans="1:24" ht="20.25">
      <c r="A16" s="311">
        <v>3</v>
      </c>
      <c r="B16" s="1533" t="str">
        <f>'01_ข้อมูลผู้เข้ารับการฝึก'!$C13</f>
        <v/>
      </c>
      <c r="C16" s="1533"/>
      <c r="D16" s="1533"/>
      <c r="E16" s="312">
        <v>8</v>
      </c>
      <c r="F16" s="312">
        <v>81</v>
      </c>
      <c r="G16" s="313"/>
      <c r="H16" s="313"/>
      <c r="I16" s="313"/>
      <c r="J16" s="313"/>
      <c r="K16" s="313"/>
      <c r="L16" s="313"/>
      <c r="M16" s="313"/>
      <c r="N16" s="313"/>
      <c r="O16" s="313"/>
      <c r="P16" s="313"/>
      <c r="Q16" s="312">
        <f t="shared" si="3"/>
        <v>89</v>
      </c>
      <c r="R16" s="313" t="s">
        <v>132</v>
      </c>
      <c r="S16" s="360">
        <f t="shared" si="0"/>
        <v>17.8</v>
      </c>
      <c r="T16" s="360">
        <f t="shared" si="1"/>
        <v>71.2</v>
      </c>
      <c r="U16" s="361">
        <f t="shared" si="2"/>
        <v>89</v>
      </c>
      <c r="V16" s="312" t="str">
        <f t="shared" si="4"/>
        <v>ผ่าน</v>
      </c>
      <c r="W16" s="312" t="str">
        <f t="shared" si="5"/>
        <v>-</v>
      </c>
      <c r="X16" s="314"/>
    </row>
    <row r="17" spans="1:28" ht="20.25">
      <c r="A17" s="311">
        <v>4</v>
      </c>
      <c r="B17" s="1533" t="str">
        <f>'01_ข้อมูลผู้เข้ารับการฝึก'!$C14</f>
        <v/>
      </c>
      <c r="C17" s="1533"/>
      <c r="D17" s="1533"/>
      <c r="E17" s="312">
        <v>9</v>
      </c>
      <c r="F17" s="312">
        <v>87</v>
      </c>
      <c r="G17" s="313"/>
      <c r="H17" s="313"/>
      <c r="I17" s="313"/>
      <c r="J17" s="313"/>
      <c r="K17" s="313"/>
      <c r="L17" s="313"/>
      <c r="M17" s="313"/>
      <c r="N17" s="313"/>
      <c r="O17" s="313"/>
      <c r="P17" s="313"/>
      <c r="Q17" s="312">
        <f t="shared" si="3"/>
        <v>96</v>
      </c>
      <c r="R17" s="313" t="s">
        <v>132</v>
      </c>
      <c r="S17" s="360">
        <f t="shared" si="0"/>
        <v>19.2</v>
      </c>
      <c r="T17" s="360">
        <f t="shared" si="1"/>
        <v>76.8</v>
      </c>
      <c r="U17" s="361">
        <f t="shared" si="2"/>
        <v>96</v>
      </c>
      <c r="V17" s="312" t="str">
        <f t="shared" si="4"/>
        <v>ผ่าน</v>
      </c>
      <c r="W17" s="312" t="str">
        <f t="shared" si="5"/>
        <v>-</v>
      </c>
      <c r="X17" s="314"/>
    </row>
    <row r="18" spans="1:28" ht="20.25">
      <c r="A18" s="311">
        <v>5</v>
      </c>
      <c r="B18" s="1533" t="str">
        <f>'01_ข้อมูลผู้เข้ารับการฝึก'!$C15</f>
        <v/>
      </c>
      <c r="C18" s="1533"/>
      <c r="D18" s="1533"/>
      <c r="E18" s="312">
        <v>7</v>
      </c>
      <c r="F18" s="312">
        <v>77</v>
      </c>
      <c r="G18" s="313"/>
      <c r="H18" s="313"/>
      <c r="I18" s="313"/>
      <c r="J18" s="313"/>
      <c r="K18" s="313"/>
      <c r="L18" s="313"/>
      <c r="M18" s="313"/>
      <c r="N18" s="313"/>
      <c r="O18" s="313"/>
      <c r="P18" s="313"/>
      <c r="Q18" s="312">
        <f t="shared" si="3"/>
        <v>84</v>
      </c>
      <c r="R18" s="313" t="s">
        <v>132</v>
      </c>
      <c r="S18" s="360">
        <f t="shared" si="0"/>
        <v>16.8</v>
      </c>
      <c r="T18" s="360">
        <f t="shared" si="1"/>
        <v>67.2</v>
      </c>
      <c r="U18" s="361">
        <f t="shared" si="2"/>
        <v>84</v>
      </c>
      <c r="V18" s="312" t="str">
        <f t="shared" si="4"/>
        <v>ผ่าน</v>
      </c>
      <c r="W18" s="312" t="str">
        <f t="shared" si="5"/>
        <v>-</v>
      </c>
      <c r="X18" s="314"/>
    </row>
    <row r="19" spans="1:28" ht="20.25">
      <c r="A19" s="311">
        <v>6</v>
      </c>
      <c r="B19" s="1533" t="str">
        <f>'01_ข้อมูลผู้เข้ารับการฝึก'!$C16</f>
        <v/>
      </c>
      <c r="C19" s="1533"/>
      <c r="D19" s="1533"/>
      <c r="E19" s="312">
        <v>8</v>
      </c>
      <c r="F19" s="312">
        <v>88</v>
      </c>
      <c r="G19" s="313"/>
      <c r="H19" s="313"/>
      <c r="I19" s="313"/>
      <c r="J19" s="313"/>
      <c r="K19" s="313"/>
      <c r="L19" s="313"/>
      <c r="M19" s="313"/>
      <c r="N19" s="313"/>
      <c r="O19" s="313"/>
      <c r="P19" s="313"/>
      <c r="Q19" s="312">
        <f t="shared" si="3"/>
        <v>96</v>
      </c>
      <c r="R19" s="313" t="s">
        <v>132</v>
      </c>
      <c r="S19" s="360">
        <f t="shared" si="0"/>
        <v>19.2</v>
      </c>
      <c r="T19" s="360">
        <f t="shared" si="1"/>
        <v>76.8</v>
      </c>
      <c r="U19" s="361">
        <f t="shared" si="2"/>
        <v>96</v>
      </c>
      <c r="V19" s="312" t="str">
        <f t="shared" si="4"/>
        <v>ผ่าน</v>
      </c>
      <c r="W19" s="312" t="str">
        <f t="shared" si="5"/>
        <v>-</v>
      </c>
      <c r="X19" s="314"/>
    </row>
    <row r="20" spans="1:28" ht="20.25">
      <c r="A20" s="311">
        <v>7</v>
      </c>
      <c r="B20" s="1533" t="str">
        <f>'01_ข้อมูลผู้เข้ารับการฝึก'!$C17</f>
        <v/>
      </c>
      <c r="C20" s="1533"/>
      <c r="D20" s="1533"/>
      <c r="E20" s="312">
        <v>9</v>
      </c>
      <c r="F20" s="312">
        <v>87</v>
      </c>
      <c r="G20" s="313"/>
      <c r="H20" s="313"/>
      <c r="I20" s="313"/>
      <c r="J20" s="313"/>
      <c r="K20" s="313"/>
      <c r="L20" s="313"/>
      <c r="M20" s="313"/>
      <c r="N20" s="313"/>
      <c r="O20" s="313"/>
      <c r="P20" s="313"/>
      <c r="Q20" s="312">
        <f t="shared" si="3"/>
        <v>96</v>
      </c>
      <c r="R20" s="313" t="s">
        <v>132</v>
      </c>
      <c r="S20" s="360">
        <f t="shared" si="0"/>
        <v>19.2</v>
      </c>
      <c r="T20" s="360">
        <f t="shared" si="1"/>
        <v>76.8</v>
      </c>
      <c r="U20" s="361">
        <f t="shared" si="2"/>
        <v>96</v>
      </c>
      <c r="V20" s="312" t="str">
        <f t="shared" si="4"/>
        <v>ผ่าน</v>
      </c>
      <c r="W20" s="312" t="str">
        <f t="shared" si="5"/>
        <v>-</v>
      </c>
      <c r="X20" s="315"/>
    </row>
    <row r="21" spans="1:28" ht="20.25">
      <c r="A21" s="311">
        <v>8</v>
      </c>
      <c r="B21" s="1533" t="str">
        <f>'01_ข้อมูลผู้เข้ารับการฝึก'!$C18</f>
        <v/>
      </c>
      <c r="C21" s="1533"/>
      <c r="D21" s="1533"/>
      <c r="E21" s="312">
        <v>7</v>
      </c>
      <c r="F21" s="312">
        <v>86</v>
      </c>
      <c r="G21" s="313"/>
      <c r="H21" s="313"/>
      <c r="I21" s="313"/>
      <c r="J21" s="313"/>
      <c r="K21" s="313"/>
      <c r="L21" s="313"/>
      <c r="M21" s="313"/>
      <c r="N21" s="313"/>
      <c r="O21" s="313"/>
      <c r="P21" s="313"/>
      <c r="Q21" s="312">
        <f t="shared" si="3"/>
        <v>93</v>
      </c>
      <c r="R21" s="313" t="s">
        <v>132</v>
      </c>
      <c r="S21" s="360">
        <f t="shared" si="0"/>
        <v>18.600000000000001</v>
      </c>
      <c r="T21" s="360">
        <f t="shared" si="1"/>
        <v>74.400000000000006</v>
      </c>
      <c r="U21" s="361">
        <f t="shared" si="2"/>
        <v>93</v>
      </c>
      <c r="V21" s="312" t="str">
        <f t="shared" si="4"/>
        <v>ผ่าน</v>
      </c>
      <c r="W21" s="312" t="str">
        <f t="shared" si="5"/>
        <v>-</v>
      </c>
      <c r="X21" s="315"/>
    </row>
    <row r="22" spans="1:28" ht="20.25">
      <c r="A22" s="311">
        <v>9</v>
      </c>
      <c r="B22" s="1533" t="str">
        <f>'01_ข้อมูลผู้เข้ารับการฝึก'!$C19</f>
        <v/>
      </c>
      <c r="C22" s="1533"/>
      <c r="D22" s="1533"/>
      <c r="E22" s="312">
        <v>8</v>
      </c>
      <c r="F22" s="312">
        <v>87</v>
      </c>
      <c r="G22" s="313"/>
      <c r="H22" s="313"/>
      <c r="I22" s="313"/>
      <c r="J22" s="313"/>
      <c r="K22" s="313"/>
      <c r="L22" s="313"/>
      <c r="M22" s="313"/>
      <c r="N22" s="313"/>
      <c r="O22" s="313"/>
      <c r="P22" s="313"/>
      <c r="Q22" s="312">
        <f t="shared" si="3"/>
        <v>95</v>
      </c>
      <c r="R22" s="313" t="s">
        <v>132</v>
      </c>
      <c r="S22" s="360">
        <f t="shared" si="0"/>
        <v>19</v>
      </c>
      <c r="T22" s="360">
        <f t="shared" si="1"/>
        <v>76</v>
      </c>
      <c r="U22" s="361">
        <f t="shared" si="2"/>
        <v>95</v>
      </c>
      <c r="V22" s="312" t="str">
        <f t="shared" si="4"/>
        <v>ผ่าน</v>
      </c>
      <c r="W22" s="312" t="str">
        <f t="shared" si="5"/>
        <v>-</v>
      </c>
      <c r="X22" s="314"/>
    </row>
    <row r="23" spans="1:28" ht="20.25">
      <c r="A23" s="311">
        <v>10</v>
      </c>
      <c r="B23" s="1533" t="str">
        <f>'01_ข้อมูลผู้เข้ารับการฝึก'!$C20</f>
        <v/>
      </c>
      <c r="C23" s="1533"/>
      <c r="D23" s="1533"/>
      <c r="E23" s="312">
        <v>7</v>
      </c>
      <c r="F23" s="312">
        <v>85</v>
      </c>
      <c r="G23" s="313"/>
      <c r="H23" s="313"/>
      <c r="I23" s="313"/>
      <c r="J23" s="313"/>
      <c r="K23" s="313"/>
      <c r="L23" s="313"/>
      <c r="M23" s="313"/>
      <c r="N23" s="313"/>
      <c r="O23" s="313"/>
      <c r="P23" s="313"/>
      <c r="Q23" s="312">
        <f t="shared" si="3"/>
        <v>92</v>
      </c>
      <c r="R23" s="313" t="s">
        <v>132</v>
      </c>
      <c r="S23" s="360">
        <f t="shared" si="0"/>
        <v>18.399999999999999</v>
      </c>
      <c r="T23" s="360">
        <f t="shared" si="1"/>
        <v>73.599999999999994</v>
      </c>
      <c r="U23" s="361">
        <f t="shared" si="2"/>
        <v>92</v>
      </c>
      <c r="V23" s="312" t="str">
        <f t="shared" si="4"/>
        <v>ผ่าน</v>
      </c>
      <c r="W23" s="312" t="str">
        <f t="shared" si="5"/>
        <v>-</v>
      </c>
      <c r="X23" s="314"/>
    </row>
    <row r="24" spans="1:28" ht="20.25">
      <c r="A24" s="311">
        <v>11</v>
      </c>
      <c r="B24" s="1533" t="str">
        <f>'01_ข้อมูลผู้เข้ารับการฝึก'!$C21</f>
        <v/>
      </c>
      <c r="C24" s="1533"/>
      <c r="D24" s="1533"/>
      <c r="E24" s="312">
        <v>7</v>
      </c>
      <c r="F24" s="312">
        <v>87</v>
      </c>
      <c r="G24" s="313"/>
      <c r="H24" s="313"/>
      <c r="I24" s="313"/>
      <c r="J24" s="313"/>
      <c r="K24" s="313"/>
      <c r="L24" s="313"/>
      <c r="M24" s="313"/>
      <c r="N24" s="313"/>
      <c r="O24" s="313"/>
      <c r="P24" s="313"/>
      <c r="Q24" s="312">
        <f t="shared" si="3"/>
        <v>94</v>
      </c>
      <c r="R24" s="313" t="s">
        <v>132</v>
      </c>
      <c r="S24" s="360">
        <f t="shared" si="0"/>
        <v>18.8</v>
      </c>
      <c r="T24" s="360">
        <f t="shared" si="1"/>
        <v>75.2</v>
      </c>
      <c r="U24" s="361">
        <f t="shared" si="2"/>
        <v>94</v>
      </c>
      <c r="V24" s="312" t="str">
        <f t="shared" si="4"/>
        <v>ผ่าน</v>
      </c>
      <c r="W24" s="312" t="str">
        <f t="shared" si="5"/>
        <v>-</v>
      </c>
      <c r="X24" s="314"/>
    </row>
    <row r="25" spans="1:28" ht="20.25">
      <c r="A25" s="311">
        <v>12</v>
      </c>
      <c r="B25" s="1533" t="str">
        <f>'01_ข้อมูลผู้เข้ารับการฝึก'!$C22</f>
        <v/>
      </c>
      <c r="C25" s="1533"/>
      <c r="D25" s="1533"/>
      <c r="E25" s="312">
        <v>7</v>
      </c>
      <c r="F25" s="312">
        <v>82</v>
      </c>
      <c r="G25" s="313"/>
      <c r="H25" s="313"/>
      <c r="I25" s="313"/>
      <c r="J25" s="313"/>
      <c r="K25" s="313"/>
      <c r="L25" s="313"/>
      <c r="M25" s="313"/>
      <c r="N25" s="313"/>
      <c r="O25" s="313"/>
      <c r="P25" s="313"/>
      <c r="Q25" s="312">
        <f t="shared" si="3"/>
        <v>89</v>
      </c>
      <c r="R25" s="313" t="s">
        <v>132</v>
      </c>
      <c r="S25" s="360">
        <f t="shared" si="0"/>
        <v>17.8</v>
      </c>
      <c r="T25" s="360">
        <f t="shared" si="1"/>
        <v>71.2</v>
      </c>
      <c r="U25" s="361">
        <f t="shared" si="2"/>
        <v>89</v>
      </c>
      <c r="V25" s="312" t="str">
        <f t="shared" si="4"/>
        <v>ผ่าน</v>
      </c>
      <c r="W25" s="312" t="str">
        <f t="shared" si="5"/>
        <v>-</v>
      </c>
      <c r="X25" s="314"/>
    </row>
    <row r="26" spans="1:28" ht="20.25">
      <c r="A26" s="311">
        <v>13</v>
      </c>
      <c r="B26" s="1533" t="str">
        <f>'01_ข้อมูลผู้เข้ารับการฝึก'!$C23</f>
        <v/>
      </c>
      <c r="C26" s="1533"/>
      <c r="D26" s="1533"/>
      <c r="E26" s="312">
        <v>9</v>
      </c>
      <c r="F26" s="312">
        <v>87</v>
      </c>
      <c r="G26" s="313"/>
      <c r="H26" s="313"/>
      <c r="I26" s="313"/>
      <c r="J26" s="313"/>
      <c r="K26" s="313"/>
      <c r="L26" s="313"/>
      <c r="M26" s="313"/>
      <c r="N26" s="313"/>
      <c r="O26" s="313"/>
      <c r="P26" s="313"/>
      <c r="Q26" s="312">
        <f t="shared" si="3"/>
        <v>96</v>
      </c>
      <c r="R26" s="313" t="s">
        <v>132</v>
      </c>
      <c r="S26" s="360">
        <f t="shared" si="0"/>
        <v>19.2</v>
      </c>
      <c r="T26" s="360">
        <f t="shared" si="1"/>
        <v>76.8</v>
      </c>
      <c r="U26" s="361">
        <f t="shared" si="2"/>
        <v>96</v>
      </c>
      <c r="V26" s="312" t="str">
        <f t="shared" si="4"/>
        <v>ผ่าน</v>
      </c>
      <c r="W26" s="312" t="str">
        <f t="shared" si="5"/>
        <v>-</v>
      </c>
      <c r="X26" s="314"/>
    </row>
    <row r="27" spans="1:28" ht="20.25">
      <c r="A27" s="311">
        <v>14</v>
      </c>
      <c r="B27" s="1533" t="str">
        <f>'01_ข้อมูลผู้เข้ารับการฝึก'!$C24</f>
        <v/>
      </c>
      <c r="C27" s="1533"/>
      <c r="D27" s="1533"/>
      <c r="E27" s="312">
        <v>8</v>
      </c>
      <c r="F27" s="312">
        <v>81</v>
      </c>
      <c r="G27" s="313"/>
      <c r="H27" s="313"/>
      <c r="I27" s="313"/>
      <c r="J27" s="313"/>
      <c r="K27" s="313"/>
      <c r="L27" s="313"/>
      <c r="M27" s="313"/>
      <c r="N27" s="313"/>
      <c r="O27" s="313"/>
      <c r="P27" s="313"/>
      <c r="Q27" s="312">
        <f t="shared" si="3"/>
        <v>89</v>
      </c>
      <c r="R27" s="313" t="s">
        <v>132</v>
      </c>
      <c r="S27" s="360">
        <f t="shared" si="0"/>
        <v>17.8</v>
      </c>
      <c r="T27" s="360">
        <f t="shared" si="1"/>
        <v>71.2</v>
      </c>
      <c r="U27" s="361">
        <f t="shared" si="2"/>
        <v>89</v>
      </c>
      <c r="V27" s="312" t="str">
        <f t="shared" si="4"/>
        <v>ผ่าน</v>
      </c>
      <c r="W27" s="312" t="str">
        <f t="shared" si="5"/>
        <v>-</v>
      </c>
      <c r="X27" s="314"/>
      <c r="AA27" s="47"/>
    </row>
    <row r="28" spans="1:28" ht="20.25">
      <c r="A28" s="311">
        <v>15</v>
      </c>
      <c r="B28" s="1533" t="str">
        <f>'01_ข้อมูลผู้เข้ารับการฝึก'!$C25</f>
        <v/>
      </c>
      <c r="C28" s="1533"/>
      <c r="D28" s="1533"/>
      <c r="E28" s="312">
        <v>9</v>
      </c>
      <c r="F28" s="312">
        <v>80</v>
      </c>
      <c r="G28" s="313"/>
      <c r="H28" s="313"/>
      <c r="I28" s="313"/>
      <c r="J28" s="313"/>
      <c r="K28" s="313"/>
      <c r="L28" s="313"/>
      <c r="M28" s="313"/>
      <c r="N28" s="313"/>
      <c r="O28" s="313"/>
      <c r="P28" s="313"/>
      <c r="Q28" s="312">
        <f t="shared" si="3"/>
        <v>89</v>
      </c>
      <c r="R28" s="313" t="s">
        <v>132</v>
      </c>
      <c r="S28" s="360">
        <f t="shared" si="0"/>
        <v>17.8</v>
      </c>
      <c r="T28" s="360">
        <f t="shared" si="1"/>
        <v>71.2</v>
      </c>
      <c r="U28" s="361">
        <f t="shared" si="2"/>
        <v>89</v>
      </c>
      <c r="V28" s="312" t="str">
        <f t="shared" si="4"/>
        <v>ผ่าน</v>
      </c>
      <c r="W28" s="312" t="str">
        <f t="shared" si="5"/>
        <v>-</v>
      </c>
      <c r="X28" s="314"/>
      <c r="AB28" s="47"/>
    </row>
    <row r="29" spans="1:28" ht="20.25">
      <c r="A29" s="311">
        <v>16</v>
      </c>
      <c r="B29" s="1533" t="str">
        <f>'01_ข้อมูลผู้เข้ารับการฝึก'!$C26</f>
        <v/>
      </c>
      <c r="C29" s="1533"/>
      <c r="D29" s="1533"/>
      <c r="E29" s="312">
        <v>8</v>
      </c>
      <c r="F29" s="312">
        <v>78</v>
      </c>
      <c r="G29" s="313"/>
      <c r="H29" s="313"/>
      <c r="I29" s="313"/>
      <c r="J29" s="313"/>
      <c r="K29" s="313"/>
      <c r="L29" s="313"/>
      <c r="M29" s="313"/>
      <c r="N29" s="313"/>
      <c r="O29" s="313"/>
      <c r="P29" s="313"/>
      <c r="Q29" s="312">
        <f t="shared" si="3"/>
        <v>86</v>
      </c>
      <c r="R29" s="313" t="s">
        <v>132</v>
      </c>
      <c r="S29" s="360">
        <f t="shared" si="0"/>
        <v>17.2</v>
      </c>
      <c r="T29" s="360">
        <f t="shared" si="1"/>
        <v>68.8</v>
      </c>
      <c r="U29" s="361">
        <f t="shared" si="2"/>
        <v>86</v>
      </c>
      <c r="V29" s="312" t="str">
        <f t="shared" si="4"/>
        <v>ผ่าน</v>
      </c>
      <c r="W29" s="312" t="str">
        <f t="shared" si="5"/>
        <v>-</v>
      </c>
      <c r="X29" s="314"/>
    </row>
    <row r="30" spans="1:28" ht="20.25">
      <c r="A30" s="311">
        <v>17</v>
      </c>
      <c r="B30" s="1533" t="str">
        <f>'01_ข้อมูลผู้เข้ารับการฝึก'!$C27</f>
        <v/>
      </c>
      <c r="C30" s="1533"/>
      <c r="D30" s="1533"/>
      <c r="E30" s="312">
        <v>9</v>
      </c>
      <c r="F30" s="312">
        <v>79</v>
      </c>
      <c r="G30" s="313"/>
      <c r="H30" s="313"/>
      <c r="I30" s="313"/>
      <c r="J30" s="313"/>
      <c r="K30" s="313"/>
      <c r="L30" s="313"/>
      <c r="M30" s="313"/>
      <c r="N30" s="313"/>
      <c r="O30" s="313"/>
      <c r="P30" s="313"/>
      <c r="Q30" s="312">
        <f t="shared" si="3"/>
        <v>88</v>
      </c>
      <c r="R30" s="313" t="s">
        <v>132</v>
      </c>
      <c r="S30" s="360">
        <f t="shared" si="0"/>
        <v>17.600000000000001</v>
      </c>
      <c r="T30" s="360">
        <f t="shared" si="1"/>
        <v>70.400000000000006</v>
      </c>
      <c r="U30" s="361">
        <f t="shared" si="2"/>
        <v>88</v>
      </c>
      <c r="V30" s="312" t="str">
        <f t="shared" si="4"/>
        <v>ผ่าน</v>
      </c>
      <c r="W30" s="312" t="str">
        <f t="shared" si="5"/>
        <v>-</v>
      </c>
      <c r="X30" s="315"/>
    </row>
    <row r="31" spans="1:28" ht="20.25">
      <c r="A31" s="311">
        <v>18</v>
      </c>
      <c r="B31" s="1533" t="str">
        <f>'01_ข้อมูลผู้เข้ารับการฝึก'!$C28</f>
        <v/>
      </c>
      <c r="C31" s="1533"/>
      <c r="D31" s="1533"/>
      <c r="E31" s="312">
        <v>8</v>
      </c>
      <c r="F31" s="312">
        <v>82</v>
      </c>
      <c r="G31" s="313"/>
      <c r="H31" s="313"/>
      <c r="I31" s="313"/>
      <c r="J31" s="313"/>
      <c r="K31" s="313"/>
      <c r="L31" s="313"/>
      <c r="M31" s="313"/>
      <c r="N31" s="313"/>
      <c r="O31" s="313"/>
      <c r="P31" s="313"/>
      <c r="Q31" s="312">
        <f t="shared" si="3"/>
        <v>90</v>
      </c>
      <c r="R31" s="313" t="s">
        <v>132</v>
      </c>
      <c r="S31" s="360">
        <f t="shared" si="0"/>
        <v>18</v>
      </c>
      <c r="T31" s="360">
        <f t="shared" si="1"/>
        <v>72</v>
      </c>
      <c r="U31" s="361">
        <f t="shared" si="2"/>
        <v>90</v>
      </c>
      <c r="V31" s="312" t="str">
        <f t="shared" si="4"/>
        <v>ผ่าน</v>
      </c>
      <c r="W31" s="312" t="str">
        <f t="shared" si="5"/>
        <v>-</v>
      </c>
      <c r="X31" s="315"/>
    </row>
    <row r="32" spans="1:28" ht="20.25">
      <c r="A32" s="311">
        <v>19</v>
      </c>
      <c r="B32" s="1533" t="str">
        <f>'01_ข้อมูลผู้เข้ารับการฝึก'!$C29</f>
        <v/>
      </c>
      <c r="C32" s="1533"/>
      <c r="D32" s="1533"/>
      <c r="E32" s="312">
        <v>7</v>
      </c>
      <c r="F32" s="312">
        <v>81</v>
      </c>
      <c r="G32" s="313"/>
      <c r="H32" s="313"/>
      <c r="I32" s="313"/>
      <c r="J32" s="313"/>
      <c r="K32" s="313"/>
      <c r="L32" s="313"/>
      <c r="M32" s="313"/>
      <c r="N32" s="313"/>
      <c r="O32" s="313"/>
      <c r="P32" s="313"/>
      <c r="Q32" s="312">
        <f t="shared" si="3"/>
        <v>88</v>
      </c>
      <c r="R32" s="313" t="s">
        <v>132</v>
      </c>
      <c r="S32" s="360">
        <f t="shared" si="0"/>
        <v>17.600000000000001</v>
      </c>
      <c r="T32" s="360">
        <f t="shared" si="1"/>
        <v>70.400000000000006</v>
      </c>
      <c r="U32" s="361">
        <f t="shared" si="2"/>
        <v>88</v>
      </c>
      <c r="V32" s="312" t="str">
        <f t="shared" si="4"/>
        <v>ผ่าน</v>
      </c>
      <c r="W32" s="312" t="str">
        <f t="shared" si="5"/>
        <v>-</v>
      </c>
      <c r="X32" s="314"/>
    </row>
    <row r="33" spans="1:42" ht="20.25">
      <c r="A33" s="311">
        <v>20</v>
      </c>
      <c r="B33" s="1533" t="str">
        <f>'01_ข้อมูลผู้เข้ารับการฝึก'!$C30</f>
        <v/>
      </c>
      <c r="C33" s="1533"/>
      <c r="D33" s="1533"/>
      <c r="E33" s="312">
        <v>8</v>
      </c>
      <c r="F33" s="312">
        <v>84</v>
      </c>
      <c r="G33" s="313"/>
      <c r="H33" s="313"/>
      <c r="I33" s="313"/>
      <c r="J33" s="313"/>
      <c r="K33" s="313"/>
      <c r="L33" s="313"/>
      <c r="M33" s="313"/>
      <c r="N33" s="313"/>
      <c r="O33" s="313"/>
      <c r="P33" s="313"/>
      <c r="Q33" s="312">
        <f t="shared" si="3"/>
        <v>92</v>
      </c>
      <c r="R33" s="313" t="s">
        <v>132</v>
      </c>
      <c r="S33" s="360">
        <f t="shared" si="0"/>
        <v>18.399999999999999</v>
      </c>
      <c r="T33" s="360">
        <f t="shared" si="1"/>
        <v>73.599999999999994</v>
      </c>
      <c r="U33" s="361">
        <f t="shared" si="2"/>
        <v>92</v>
      </c>
      <c r="V33" s="312" t="str">
        <f t="shared" si="4"/>
        <v>ผ่าน</v>
      </c>
      <c r="W33" s="312" t="str">
        <f t="shared" si="5"/>
        <v>-</v>
      </c>
      <c r="X33" s="314"/>
    </row>
    <row r="34" spans="1:42" ht="20.25">
      <c r="A34" s="311">
        <v>21</v>
      </c>
      <c r="B34" s="1533" t="str">
        <f>'01_ข้อมูลผู้เข้ารับการฝึก'!$C31</f>
        <v/>
      </c>
      <c r="C34" s="1533"/>
      <c r="D34" s="1533"/>
      <c r="E34" s="312">
        <v>8</v>
      </c>
      <c r="F34" s="312">
        <v>84</v>
      </c>
      <c r="G34" s="313"/>
      <c r="H34" s="313"/>
      <c r="I34" s="313"/>
      <c r="J34" s="313"/>
      <c r="K34" s="313"/>
      <c r="L34" s="313"/>
      <c r="M34" s="313"/>
      <c r="N34" s="313"/>
      <c r="O34" s="313"/>
      <c r="P34" s="313"/>
      <c r="Q34" s="312">
        <f t="shared" si="3"/>
        <v>92</v>
      </c>
      <c r="R34" s="313" t="s">
        <v>132</v>
      </c>
      <c r="S34" s="360">
        <f t="shared" si="0"/>
        <v>18.399999999999999</v>
      </c>
      <c r="T34" s="360">
        <f t="shared" si="1"/>
        <v>73.599999999999994</v>
      </c>
      <c r="U34" s="361">
        <f t="shared" si="2"/>
        <v>92</v>
      </c>
      <c r="V34" s="312" t="str">
        <f t="shared" ref="V34:V38" si="6">IF(U34&gt;=60,"ผ่าน","-")</f>
        <v>ผ่าน</v>
      </c>
      <c r="W34" s="312" t="str">
        <f t="shared" ref="W34:W38" si="7">IF(U34&lt;60,"ไม่ผ่าน","-")</f>
        <v>-</v>
      </c>
      <c r="X34" s="314"/>
    </row>
    <row r="35" spans="1:42" ht="20.25">
      <c r="A35" s="311">
        <v>22</v>
      </c>
      <c r="B35" s="1533" t="str">
        <f>'01_ข้อมูลผู้เข้ารับการฝึก'!$C32</f>
        <v/>
      </c>
      <c r="C35" s="1533"/>
      <c r="D35" s="1533"/>
      <c r="E35" s="312">
        <v>8</v>
      </c>
      <c r="F35" s="312">
        <v>84</v>
      </c>
      <c r="G35" s="313"/>
      <c r="H35" s="313"/>
      <c r="I35" s="313"/>
      <c r="J35" s="313"/>
      <c r="K35" s="313"/>
      <c r="L35" s="313"/>
      <c r="M35" s="313"/>
      <c r="N35" s="313"/>
      <c r="O35" s="313"/>
      <c r="P35" s="313"/>
      <c r="Q35" s="312">
        <f t="shared" si="3"/>
        <v>92</v>
      </c>
      <c r="R35" s="313" t="s">
        <v>132</v>
      </c>
      <c r="S35" s="360">
        <f t="shared" si="0"/>
        <v>18.399999999999999</v>
      </c>
      <c r="T35" s="360">
        <f t="shared" si="1"/>
        <v>73.599999999999994</v>
      </c>
      <c r="U35" s="361">
        <f t="shared" si="2"/>
        <v>92</v>
      </c>
      <c r="V35" s="312" t="str">
        <f t="shared" si="6"/>
        <v>ผ่าน</v>
      </c>
      <c r="W35" s="312" t="str">
        <f t="shared" si="7"/>
        <v>-</v>
      </c>
      <c r="X35" s="314"/>
    </row>
    <row r="36" spans="1:42" ht="20.25">
      <c r="A36" s="311">
        <v>23</v>
      </c>
      <c r="B36" s="1533" t="str">
        <f>'01_ข้อมูลผู้เข้ารับการฝึก'!$C33</f>
        <v/>
      </c>
      <c r="C36" s="1533"/>
      <c r="D36" s="1533"/>
      <c r="E36" s="312">
        <v>8</v>
      </c>
      <c r="F36" s="312">
        <v>84</v>
      </c>
      <c r="G36" s="313"/>
      <c r="H36" s="313"/>
      <c r="I36" s="313"/>
      <c r="J36" s="313"/>
      <c r="K36" s="313"/>
      <c r="L36" s="313"/>
      <c r="M36" s="313"/>
      <c r="N36" s="313"/>
      <c r="O36" s="313"/>
      <c r="P36" s="313"/>
      <c r="Q36" s="312">
        <f t="shared" si="3"/>
        <v>92</v>
      </c>
      <c r="R36" s="313" t="s">
        <v>132</v>
      </c>
      <c r="S36" s="360">
        <f t="shared" si="0"/>
        <v>18.399999999999999</v>
      </c>
      <c r="T36" s="360">
        <f t="shared" si="1"/>
        <v>73.599999999999994</v>
      </c>
      <c r="U36" s="361">
        <f t="shared" si="2"/>
        <v>92</v>
      </c>
      <c r="V36" s="312" t="str">
        <f t="shared" si="6"/>
        <v>ผ่าน</v>
      </c>
      <c r="W36" s="312" t="str">
        <f t="shared" si="7"/>
        <v>-</v>
      </c>
      <c r="X36" s="314"/>
    </row>
    <row r="37" spans="1:42" ht="20.25">
      <c r="A37" s="311">
        <v>24</v>
      </c>
      <c r="B37" s="1533" t="str">
        <f>'01_ข้อมูลผู้เข้ารับการฝึก'!$C34</f>
        <v/>
      </c>
      <c r="C37" s="1533"/>
      <c r="D37" s="1533"/>
      <c r="E37" s="312">
        <v>8</v>
      </c>
      <c r="F37" s="312">
        <v>84</v>
      </c>
      <c r="G37" s="313"/>
      <c r="H37" s="313"/>
      <c r="I37" s="313"/>
      <c r="J37" s="313"/>
      <c r="K37" s="313"/>
      <c r="L37" s="313"/>
      <c r="M37" s="313"/>
      <c r="N37" s="313"/>
      <c r="O37" s="313"/>
      <c r="P37" s="313"/>
      <c r="Q37" s="312">
        <f t="shared" si="3"/>
        <v>92</v>
      </c>
      <c r="R37" s="313" t="s">
        <v>132</v>
      </c>
      <c r="S37" s="360">
        <f t="shared" si="0"/>
        <v>18.399999999999999</v>
      </c>
      <c r="T37" s="360">
        <f t="shared" si="1"/>
        <v>73.599999999999994</v>
      </c>
      <c r="U37" s="361">
        <f t="shared" si="2"/>
        <v>92</v>
      </c>
      <c r="V37" s="312" t="str">
        <f t="shared" si="6"/>
        <v>ผ่าน</v>
      </c>
      <c r="W37" s="312" t="str">
        <f t="shared" si="7"/>
        <v>-</v>
      </c>
      <c r="X37" s="314"/>
    </row>
    <row r="38" spans="1:42" ht="20.25">
      <c r="A38" s="316">
        <v>25</v>
      </c>
      <c r="B38" s="1567" t="str">
        <f>'01_ข้อมูลผู้เข้ารับการฝึก'!$C35</f>
        <v/>
      </c>
      <c r="C38" s="1567"/>
      <c r="D38" s="1567"/>
      <c r="E38" s="317">
        <v>8</v>
      </c>
      <c r="F38" s="317">
        <v>84</v>
      </c>
      <c r="G38" s="318"/>
      <c r="H38" s="318"/>
      <c r="I38" s="318"/>
      <c r="J38" s="318"/>
      <c r="K38" s="318"/>
      <c r="L38" s="318"/>
      <c r="M38" s="318"/>
      <c r="N38" s="318"/>
      <c r="O38" s="318"/>
      <c r="P38" s="318"/>
      <c r="Q38" s="317">
        <f t="shared" si="3"/>
        <v>92</v>
      </c>
      <c r="R38" s="318" t="s">
        <v>132</v>
      </c>
      <c r="S38" s="362">
        <f t="shared" si="0"/>
        <v>18.399999999999999</v>
      </c>
      <c r="T38" s="362">
        <f t="shared" si="1"/>
        <v>73.599999999999994</v>
      </c>
      <c r="U38" s="363">
        <f t="shared" si="2"/>
        <v>92</v>
      </c>
      <c r="V38" s="317" t="str">
        <f t="shared" si="6"/>
        <v>ผ่าน</v>
      </c>
      <c r="W38" s="317" t="str">
        <f t="shared" si="7"/>
        <v>-</v>
      </c>
      <c r="X38" s="319"/>
    </row>
    <row r="39" spans="1:42" ht="20.25">
      <c r="A39" s="112"/>
      <c r="B39" s="144"/>
      <c r="C39" s="144"/>
      <c r="D39" s="322"/>
      <c r="E39" s="114"/>
      <c r="F39" s="114"/>
      <c r="G39" s="114"/>
      <c r="H39" s="114"/>
      <c r="I39" s="114"/>
      <c r="J39" s="114"/>
      <c r="K39" s="114"/>
      <c r="L39" s="114"/>
      <c r="M39" s="114"/>
      <c r="N39" s="114"/>
      <c r="O39" s="114"/>
      <c r="P39" s="114"/>
      <c r="Q39" s="143"/>
      <c r="R39" s="114"/>
      <c r="S39" s="115"/>
      <c r="T39" s="115"/>
      <c r="U39" s="116"/>
      <c r="V39" s="143"/>
      <c r="W39" s="143"/>
      <c r="X39" s="145"/>
    </row>
    <row r="40" spans="1:42" ht="20.25">
      <c r="A40" s="112"/>
      <c r="B40" s="144"/>
      <c r="C40" s="144"/>
      <c r="D40" s="322"/>
      <c r="E40" s="114"/>
      <c r="F40" s="114"/>
      <c r="G40" s="114"/>
      <c r="H40" s="114"/>
      <c r="I40" s="114"/>
      <c r="J40" s="114"/>
      <c r="K40" s="114"/>
      <c r="L40" s="114"/>
      <c r="M40" s="114"/>
      <c r="N40" s="114"/>
      <c r="O40" s="114"/>
      <c r="P40" s="114"/>
      <c r="Q40" s="143"/>
      <c r="R40" s="114"/>
      <c r="S40" s="115"/>
      <c r="T40" s="115"/>
      <c r="U40" s="116"/>
      <c r="V40" s="143"/>
      <c r="W40" s="143"/>
      <c r="X40" s="145"/>
    </row>
    <row r="41" spans="1:42" ht="20.25">
      <c r="A41" s="112"/>
      <c r="B41" s="113"/>
      <c r="C41" s="113"/>
      <c r="D41" s="322"/>
      <c r="E41" s="114"/>
      <c r="F41" s="114"/>
      <c r="G41" s="114"/>
      <c r="H41" s="114"/>
      <c r="I41" s="114"/>
      <c r="J41" s="114"/>
      <c r="K41" s="114"/>
      <c r="L41" s="114"/>
      <c r="M41" s="114"/>
      <c r="N41" s="114"/>
      <c r="O41" s="114"/>
      <c r="P41" s="114"/>
      <c r="Q41" s="143"/>
      <c r="R41" s="114"/>
      <c r="S41" s="115"/>
      <c r="T41" s="115"/>
      <c r="U41" s="116"/>
      <c r="V41" s="143"/>
      <c r="W41" s="143"/>
      <c r="X41" s="117"/>
    </row>
    <row r="42" spans="1:42" ht="22.5">
      <c r="A42" s="45"/>
      <c r="B42" s="45" t="s">
        <v>131</v>
      </c>
      <c r="C42" s="45"/>
      <c r="D42" s="45"/>
      <c r="E42" s="45"/>
      <c r="F42" s="45"/>
      <c r="G42" s="45"/>
      <c r="H42" s="45"/>
      <c r="I42" s="45"/>
      <c r="J42" s="45"/>
      <c r="K42" s="45"/>
      <c r="L42" s="45"/>
      <c r="M42" s="45"/>
      <c r="N42" s="45"/>
      <c r="O42" s="45"/>
      <c r="P42" s="45"/>
      <c r="Q42" s="51" t="s">
        <v>307</v>
      </c>
      <c r="R42" s="52"/>
      <c r="T42" s="53"/>
      <c r="U42" s="45"/>
      <c r="V42" s="45"/>
      <c r="W42" s="52"/>
      <c r="X42" s="52"/>
      <c r="Y42" s="45"/>
      <c r="Z42" s="45"/>
      <c r="AA42" s="45"/>
      <c r="AB42" s="45"/>
      <c r="AC42" s="45"/>
      <c r="AD42" s="45"/>
      <c r="AE42" s="45"/>
      <c r="AF42" s="45"/>
      <c r="AG42" s="45"/>
      <c r="AH42" s="45"/>
      <c r="AI42" s="45"/>
      <c r="AJ42" s="48"/>
      <c r="AK42" s="48"/>
      <c r="AL42" s="48"/>
      <c r="AM42" s="48"/>
      <c r="AN42" s="48"/>
      <c r="AO42" s="48"/>
      <c r="AP42" s="48"/>
    </row>
    <row r="43" spans="1:42" ht="22.5">
      <c r="A43" s="45"/>
      <c r="B43" s="49" t="str">
        <f>"       "&amp;"("&amp;MAIN_Setting!$D$25&amp;")"</f>
        <v xml:space="preserve">       (นายช่วงชัย  ศิริสุรักษ์)</v>
      </c>
      <c r="C43" s="45"/>
      <c r="D43" s="49"/>
      <c r="E43" s="49"/>
      <c r="F43" s="49"/>
      <c r="G43" s="49"/>
      <c r="H43" s="49"/>
      <c r="I43" s="49"/>
      <c r="J43" s="49"/>
      <c r="K43" s="49"/>
      <c r="L43" s="49"/>
      <c r="M43" s="49"/>
      <c r="N43" s="49"/>
      <c r="O43" s="49"/>
      <c r="P43" s="49"/>
      <c r="Q43" s="414"/>
      <c r="R43" s="414"/>
      <c r="S43" s="413" t="str">
        <f>"     ("&amp;MAIN_Setting!$D$34&amp;")"</f>
        <v xml:space="preserve">     (นายณัฐวัฒน์   ศาสนนันทน์)</v>
      </c>
      <c r="T43" s="413"/>
      <c r="U43" s="413"/>
      <c r="V43" s="45"/>
      <c r="W43" s="52"/>
      <c r="X43" s="137"/>
      <c r="Y43" s="45"/>
      <c r="Z43" s="48"/>
      <c r="AA43" s="1563"/>
      <c r="AB43" s="1563"/>
      <c r="AC43" s="1563"/>
      <c r="AD43" s="1563"/>
      <c r="AE43" s="1563"/>
      <c r="AF43" s="1563"/>
      <c r="AG43" s="1563"/>
      <c r="AH43" s="1563"/>
      <c r="AI43" s="48"/>
      <c r="AJ43" s="48"/>
      <c r="AK43" s="48"/>
      <c r="AL43" s="48"/>
      <c r="AM43" s="48"/>
      <c r="AN43" s="48"/>
      <c r="AO43" s="48"/>
      <c r="AP43" s="48"/>
    </row>
    <row r="44" spans="1:42" ht="20.25">
      <c r="A44" s="45"/>
      <c r="B44" s="45" t="s">
        <v>129</v>
      </c>
      <c r="C44" s="45"/>
      <c r="D44" s="1563"/>
      <c r="E44" s="1563"/>
      <c r="F44" s="1563"/>
      <c r="G44" s="1563"/>
      <c r="H44" s="1563"/>
      <c r="I44" s="1563"/>
      <c r="J44" s="414"/>
      <c r="K44" s="414"/>
      <c r="L44" s="414"/>
      <c r="M44" s="414"/>
      <c r="N44" s="414"/>
      <c r="O44" s="414"/>
      <c r="P44" s="414"/>
      <c r="Q44" s="1568" t="str">
        <f>MAIN_Setting!$B$34</f>
        <v>หัวหน้าผู้ควบคุมการฝึกอบรม</v>
      </c>
      <c r="R44" s="1568"/>
      <c r="S44" s="1568"/>
      <c r="T44" s="1568"/>
      <c r="U44" s="1568"/>
      <c r="V44" s="48"/>
      <c r="W44" s="48"/>
      <c r="X44" s="138"/>
      <c r="Y44" s="45"/>
      <c r="Z44" s="45"/>
      <c r="AA44" s="45"/>
      <c r="AB44" s="49"/>
      <c r="AC44" s="49"/>
      <c r="AD44" s="49"/>
      <c r="AE44" s="49"/>
      <c r="AF44" s="49"/>
      <c r="AG44" s="49"/>
      <c r="AH44" s="49"/>
      <c r="AI44" s="48"/>
      <c r="AJ44" s="48"/>
      <c r="AK44" s="48"/>
      <c r="AL44" s="48"/>
      <c r="AM44" s="48"/>
      <c r="AN44" s="48"/>
      <c r="AO44" s="48"/>
      <c r="AP44" s="48"/>
    </row>
    <row r="45" spans="1:42" ht="29.25" customHeight="1">
      <c r="A45" s="45" t="s">
        <v>128</v>
      </c>
      <c r="B45" s="45"/>
      <c r="C45" s="49"/>
      <c r="D45" s="49"/>
      <c r="E45" s="45"/>
      <c r="F45" s="45"/>
      <c r="G45" s="50"/>
      <c r="H45" s="49"/>
      <c r="I45" s="49"/>
      <c r="J45" s="49"/>
      <c r="K45" s="49"/>
      <c r="L45" s="49"/>
      <c r="M45" s="49"/>
      <c r="N45" s="49"/>
      <c r="O45" s="49"/>
      <c r="P45" s="49"/>
      <c r="Q45" s="1568" t="s">
        <v>128</v>
      </c>
      <c r="R45" s="1568"/>
      <c r="S45" s="1568"/>
      <c r="T45" s="1568"/>
      <c r="U45" s="1568"/>
      <c r="V45" s="49"/>
      <c r="W45" s="49"/>
      <c r="X45" s="138"/>
      <c r="Y45" s="45"/>
      <c r="Z45" s="45"/>
      <c r="AA45" s="1563"/>
      <c r="AB45" s="1563"/>
      <c r="AC45" s="45"/>
      <c r="AD45" s="45"/>
      <c r="AE45" s="1563"/>
      <c r="AF45" s="1563"/>
      <c r="AG45" s="1563"/>
      <c r="AH45" s="1563"/>
      <c r="AI45" s="1563"/>
      <c r="AJ45" s="45" t="s">
        <v>89</v>
      </c>
      <c r="AK45" s="45"/>
      <c r="AL45" s="48"/>
      <c r="AM45" s="48"/>
      <c r="AN45" s="48"/>
      <c r="AO45" s="48"/>
      <c r="AP45" s="48"/>
    </row>
  </sheetData>
  <mergeCells count="57">
    <mergeCell ref="Q45:U45"/>
    <mergeCell ref="AA45:AB45"/>
    <mergeCell ref="AE45:AI45"/>
    <mergeCell ref="B31:D31"/>
    <mergeCell ref="B32:D32"/>
    <mergeCell ref="B33:D33"/>
    <mergeCell ref="B34:D34"/>
    <mergeCell ref="B35:D35"/>
    <mergeCell ref="B36:D36"/>
    <mergeCell ref="B37:D37"/>
    <mergeCell ref="B38:D38"/>
    <mergeCell ref="AA43:AH43"/>
    <mergeCell ref="D44:I44"/>
    <mergeCell ref="Q44:U44"/>
    <mergeCell ref="B30:D30"/>
    <mergeCell ref="B19:D19"/>
    <mergeCell ref="B20:D20"/>
    <mergeCell ref="B21:D21"/>
    <mergeCell ref="B22:D22"/>
    <mergeCell ref="B23:D23"/>
    <mergeCell ref="B24:D24"/>
    <mergeCell ref="B25:D25"/>
    <mergeCell ref="B26:D26"/>
    <mergeCell ref="B27:D27"/>
    <mergeCell ref="B28:D28"/>
    <mergeCell ref="B29:D29"/>
    <mergeCell ref="B18:D18"/>
    <mergeCell ref="Q9:Q12"/>
    <mergeCell ref="R9:R13"/>
    <mergeCell ref="S9:T9"/>
    <mergeCell ref="V9:W9"/>
    <mergeCell ref="K9:K12"/>
    <mergeCell ref="L9:L12"/>
    <mergeCell ref="M9:M12"/>
    <mergeCell ref="N9:N12"/>
    <mergeCell ref="O9:O12"/>
    <mergeCell ref="P9:P12"/>
    <mergeCell ref="B13:D13"/>
    <mergeCell ref="B14:D14"/>
    <mergeCell ref="B15:D15"/>
    <mergeCell ref="B16:D16"/>
    <mergeCell ref="B17:D17"/>
    <mergeCell ref="A2:X2"/>
    <mergeCell ref="A9:A13"/>
    <mergeCell ref="B9:C12"/>
    <mergeCell ref="D9:D12"/>
    <mergeCell ref="E9:E12"/>
    <mergeCell ref="F9:F12"/>
    <mergeCell ref="G9:G12"/>
    <mergeCell ref="H9:H12"/>
    <mergeCell ref="I9:I12"/>
    <mergeCell ref="J9:J12"/>
    <mergeCell ref="X9:X13"/>
    <mergeCell ref="S10:T10"/>
    <mergeCell ref="V10:W10"/>
    <mergeCell ref="V11:V13"/>
    <mergeCell ref="W11:W13"/>
  </mergeCells>
  <pageMargins left="0.9055118110236221" right="0.35433070866141736" top="0.35433070866141736" bottom="0.15748031496062992" header="0.19685039370078741" footer="0.15748031496062992"/>
  <pageSetup paperSize="9" scale="83" orientation="landscape" r:id="rId1"/>
  <headerFooter alignWithMargins="0"/>
  <rowBreaks count="3" manualBreakCount="3">
    <brk id="20" max="16" man="1"/>
    <brk id="29" max="16" man="1"/>
    <brk id="45" max="16" man="1"/>
  </row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EB9C0-B008-440A-8F08-855FCC3400C7}">
  <sheetPr codeName="Sheet57">
    <tabColor rgb="FFFF0000"/>
  </sheetPr>
  <dimension ref="A1:AP45"/>
  <sheetViews>
    <sheetView showGridLines="0" view="pageBreakPreview" zoomScale="70" zoomScaleNormal="100" zoomScaleSheetLayoutView="70" workbookViewId="0"/>
  </sheetViews>
  <sheetFormatPr defaultRowHeight="18.75"/>
  <cols>
    <col min="1" max="1" width="6" style="46" customWidth="1"/>
    <col min="2" max="3" width="13.125" style="46" customWidth="1"/>
    <col min="4" max="12" width="4.125" style="46" bestFit="1" customWidth="1"/>
    <col min="13" max="15" width="4.125" style="46" customWidth="1"/>
    <col min="16" max="16" width="4.125" style="46" bestFit="1" customWidth="1"/>
    <col min="17" max="17" width="6.25" style="46" customWidth="1"/>
    <col min="18" max="18" width="4.875" style="46" customWidth="1"/>
    <col min="19" max="20" width="9" style="47"/>
    <col min="21" max="21" width="7" style="46" customWidth="1"/>
    <col min="22" max="22" width="4.5" style="46" customWidth="1"/>
    <col min="23" max="23" width="5.5" style="46" bestFit="1" customWidth="1"/>
    <col min="24" max="24" width="11" style="46" customWidth="1"/>
    <col min="25" max="16384" width="9" style="46"/>
  </cols>
  <sheetData>
    <row r="1" spans="1:24" ht="20.25">
      <c r="A1" s="111"/>
      <c r="B1" s="111"/>
      <c r="C1" s="111"/>
      <c r="D1" s="111"/>
      <c r="E1" s="111"/>
      <c r="F1" s="111"/>
      <c r="G1" s="111"/>
      <c r="H1" s="111"/>
      <c r="I1" s="111"/>
      <c r="J1" s="111"/>
      <c r="K1" s="111"/>
      <c r="L1" s="111"/>
      <c r="M1" s="111"/>
      <c r="N1" s="111"/>
      <c r="O1" s="111"/>
      <c r="P1" s="111"/>
      <c r="Q1" s="111"/>
      <c r="R1" s="111"/>
      <c r="S1" s="111"/>
      <c r="T1" s="111"/>
      <c r="U1" s="111"/>
      <c r="W1" s="111" t="s">
        <v>388</v>
      </c>
      <c r="X1" s="111"/>
    </row>
    <row r="2" spans="1:24" ht="30.75">
      <c r="A2" s="1371" t="s">
        <v>142</v>
      </c>
      <c r="B2" s="1371"/>
      <c r="C2" s="1371"/>
      <c r="D2" s="1371"/>
      <c r="E2" s="1371"/>
      <c r="F2" s="1371"/>
      <c r="G2" s="1371"/>
      <c r="H2" s="1371"/>
      <c r="I2" s="1371"/>
      <c r="J2" s="1371"/>
      <c r="K2" s="1371"/>
      <c r="L2" s="1371"/>
      <c r="M2" s="1371"/>
      <c r="N2" s="1371"/>
      <c r="O2" s="1371"/>
      <c r="P2" s="1371"/>
      <c r="Q2" s="1371"/>
      <c r="R2" s="1371"/>
      <c r="S2" s="1371"/>
      <c r="T2" s="1371"/>
      <c r="U2" s="1371"/>
      <c r="V2" s="1371"/>
      <c r="W2" s="1371"/>
      <c r="X2" s="1371"/>
    </row>
    <row r="3" spans="1:24" ht="24">
      <c r="A3" s="210"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210"/>
      <c r="C3" s="209"/>
      <c r="D3" s="209"/>
      <c r="E3" s="210"/>
      <c r="F3" s="109"/>
      <c r="G3" s="109"/>
      <c r="H3" s="109"/>
      <c r="I3" s="109"/>
      <c r="J3" s="109"/>
      <c r="K3" s="109"/>
      <c r="L3" s="109"/>
      <c r="M3" s="109"/>
      <c r="N3" s="109"/>
      <c r="O3" s="109"/>
      <c r="P3" s="109"/>
      <c r="Q3" s="110"/>
      <c r="R3" s="111"/>
      <c r="S3" s="60"/>
      <c r="T3" s="60"/>
      <c r="V3" s="59"/>
      <c r="W3" s="59"/>
      <c r="X3" s="59"/>
    </row>
    <row r="4" spans="1:24" ht="24">
      <c r="A4" s="210" t="str">
        <f>MAIN_Setting!$B$6&amp;"     "&amp;MAIN_Setting!$D$6</f>
        <v>กิจกรรม     การส่งเสริมและฝึกอาชีพหลักสูตรฝึกอาชีพเร่งด่วนช่างอเนกประสงค์ (ช่างชุมชน)</v>
      </c>
      <c r="B4" s="210"/>
      <c r="C4" s="209"/>
      <c r="E4" s="210"/>
      <c r="F4" s="109"/>
      <c r="G4" s="109"/>
      <c r="H4" s="109"/>
      <c r="I4" s="109"/>
      <c r="J4" s="109"/>
      <c r="K4" s="109"/>
      <c r="L4" s="210" t="str">
        <f>MAIN_Setting!$B$7&amp;"      "&amp;MAIN_Setting!$D$7</f>
        <v>รายการ      ค่าใช้จ่ายในการส่งเสริมและฝึกอาชีพหลักสูตรฝึกอาชีพเร่งด่วนช่างอเนกประสงค์ (ช่างชุมชน)</v>
      </c>
      <c r="M4" s="109"/>
      <c r="N4" s="109"/>
      <c r="O4" s="109"/>
      <c r="P4" s="109"/>
      <c r="Q4" s="110"/>
      <c r="R4" s="111"/>
      <c r="S4" s="60"/>
      <c r="T4" s="60"/>
      <c r="V4" s="59"/>
      <c r="W4" s="59"/>
      <c r="X4" s="59"/>
    </row>
    <row r="5" spans="1:24" ht="24">
      <c r="A5" s="210" t="str">
        <f>MAIN_Setting!$B$15&amp;"  "&amp;MAIN_Setting!$D$15&amp;"  "&amp;MAIN_Setting!$B$18&amp;"  "&amp;MAIN_Setting!$D$18&amp;"  "&amp;MAIN_Setting!$B$20&amp;"  "&amp;MAIN_Setting!$D$20&amp;"    "&amp;MAIN_Setting!$B$17&amp;"  "&amp;MAIN_Setting!$C$17&amp;"  "&amp;MAIN_Setting!$D$17</f>
        <v>หลักสูตร  การฝึกอาชีพเร่งด่วน   สาขาที่เปิดฝึกอบรม  ช่างอเนกประสงค์ (ช่างชุมชน)   รหัสหลักสูตร   930151011001    รุ่นที่    6</v>
      </c>
      <c r="C5" s="210"/>
      <c r="D5" s="209"/>
      <c r="E5" s="210"/>
      <c r="F5" s="109"/>
      <c r="G5" s="109"/>
      <c r="H5" s="109"/>
      <c r="I5" s="109"/>
      <c r="J5" s="109"/>
      <c r="K5" s="109"/>
      <c r="L5" s="109"/>
      <c r="M5" s="109"/>
      <c r="N5" s="109"/>
      <c r="O5" s="109"/>
      <c r="P5" s="109"/>
      <c r="Q5" s="110"/>
      <c r="R5" s="111"/>
      <c r="S5" s="60"/>
      <c r="T5" s="60"/>
      <c r="V5" s="59"/>
      <c r="W5" s="59"/>
      <c r="X5" s="59"/>
    </row>
    <row r="6" spans="1:24" ht="24">
      <c r="A6" s="210"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6" s="210"/>
      <c r="C6" s="209"/>
      <c r="D6" s="209"/>
      <c r="E6" s="210"/>
      <c r="F6" s="109"/>
      <c r="G6" s="109"/>
      <c r="H6" s="109"/>
      <c r="I6" s="109"/>
      <c r="J6" s="109"/>
      <c r="K6" s="109"/>
      <c r="L6" s="109"/>
      <c r="M6" s="109"/>
      <c r="N6" s="109"/>
      <c r="O6" s="109"/>
      <c r="P6" s="109"/>
      <c r="Q6" s="110"/>
      <c r="R6" s="111"/>
      <c r="S6" s="60"/>
      <c r="T6" s="60"/>
      <c r="V6" s="59"/>
      <c r="W6" s="59"/>
      <c r="X6" s="59"/>
    </row>
    <row r="7" spans="1:24" ht="21.75" customHeight="1">
      <c r="A7" s="210" t="str">
        <f>MAIN_Setting!$B$11&amp;"  "&amp;MAIN_Setting!$D$11</f>
        <v xml:space="preserve">สถานที่ฝึก  ณ ศาลาอเนกประสงค์กลางหมู่บ้าน ม.8  ต.แตล  อ.ศรีขรภูมิ จ.สุรินทร์  </v>
      </c>
      <c r="B7" s="210"/>
      <c r="C7" s="209"/>
      <c r="D7" s="209"/>
      <c r="E7" s="210"/>
      <c r="F7" s="109"/>
      <c r="G7" s="109"/>
      <c r="H7" s="109"/>
      <c r="I7" s="109"/>
      <c r="J7" s="109"/>
      <c r="K7" s="109"/>
      <c r="L7" s="109"/>
      <c r="M7" s="109"/>
      <c r="N7" s="109"/>
      <c r="O7" s="109"/>
      <c r="P7" s="109"/>
      <c r="Q7" s="110"/>
      <c r="R7" s="111"/>
      <c r="S7" s="60"/>
      <c r="T7" s="60"/>
      <c r="V7" s="59"/>
      <c r="W7" s="59"/>
      <c r="X7" s="59"/>
    </row>
    <row r="8" spans="1:24" ht="25.5" customHeight="1">
      <c r="A8" s="210" t="str">
        <f>MAIN_Setting!$D$2&amp;"    มีรายละเอียดดังนี้"</f>
        <v xml:space="preserve"> ชื่อหน่วยฝึก :   สำนักงานพัฒนาฝีมือแรงงานสุรินทร์    มีรายละเอียดดังนี้</v>
      </c>
      <c r="B8" s="210"/>
      <c r="C8" s="209"/>
      <c r="D8" s="209"/>
      <c r="E8" s="210"/>
      <c r="F8" s="59"/>
      <c r="G8" s="59"/>
      <c r="J8" s="59"/>
      <c r="K8" s="59"/>
      <c r="R8" s="58"/>
    </row>
    <row r="9" spans="1:24" ht="18.75" customHeight="1">
      <c r="A9" s="1534" t="s">
        <v>0</v>
      </c>
      <c r="B9" s="1545" t="s">
        <v>118</v>
      </c>
      <c r="C9" s="1546"/>
      <c r="D9" s="1542" t="s">
        <v>141</v>
      </c>
      <c r="E9" s="1539" t="e">
        <f>#REF!</f>
        <v>#REF!</v>
      </c>
      <c r="F9" s="1539" t="e">
        <f>#REF!</f>
        <v>#REF!</v>
      </c>
      <c r="G9" s="1539"/>
      <c r="H9" s="1539"/>
      <c r="I9" s="1539"/>
      <c r="J9" s="1539"/>
      <c r="K9" s="1539"/>
      <c r="L9" s="1539"/>
      <c r="M9" s="1539"/>
      <c r="N9" s="1539"/>
      <c r="O9" s="1539"/>
      <c r="P9" s="1564"/>
      <c r="Q9" s="1542" t="s">
        <v>140</v>
      </c>
      <c r="R9" s="1542" t="s">
        <v>139</v>
      </c>
      <c r="S9" s="1537"/>
      <c r="T9" s="1538"/>
      <c r="U9" s="57"/>
      <c r="V9" s="1553" t="s">
        <v>138</v>
      </c>
      <c r="W9" s="1553"/>
      <c r="X9" s="1534" t="s">
        <v>117</v>
      </c>
    </row>
    <row r="10" spans="1:24">
      <c r="A10" s="1535"/>
      <c r="B10" s="1547"/>
      <c r="C10" s="1548"/>
      <c r="D10" s="1543"/>
      <c r="E10" s="1540"/>
      <c r="F10" s="1540"/>
      <c r="G10" s="1540"/>
      <c r="H10" s="1540"/>
      <c r="I10" s="1540"/>
      <c r="J10" s="1540"/>
      <c r="K10" s="1540"/>
      <c r="L10" s="1540"/>
      <c r="M10" s="1540"/>
      <c r="N10" s="1540"/>
      <c r="O10" s="1540"/>
      <c r="P10" s="1565"/>
      <c r="Q10" s="1543"/>
      <c r="R10" s="1543"/>
      <c r="S10" s="1554" t="s">
        <v>137</v>
      </c>
      <c r="T10" s="1555"/>
      <c r="U10" s="415" t="s">
        <v>88</v>
      </c>
      <c r="V10" s="1556" t="s">
        <v>136</v>
      </c>
      <c r="W10" s="1556"/>
      <c r="X10" s="1535"/>
    </row>
    <row r="11" spans="1:24">
      <c r="A11" s="1535"/>
      <c r="B11" s="1547"/>
      <c r="C11" s="1548"/>
      <c r="D11" s="1543"/>
      <c r="E11" s="1540"/>
      <c r="F11" s="1540"/>
      <c r="G11" s="1540"/>
      <c r="H11" s="1540"/>
      <c r="I11" s="1540"/>
      <c r="J11" s="1540"/>
      <c r="K11" s="1540"/>
      <c r="L11" s="1540"/>
      <c r="M11" s="1540"/>
      <c r="N11" s="1540"/>
      <c r="O11" s="1540"/>
      <c r="P11" s="1565"/>
      <c r="Q11" s="1543"/>
      <c r="R11" s="1543"/>
      <c r="S11" s="320"/>
      <c r="T11" s="321"/>
      <c r="U11" s="415" t="s">
        <v>135</v>
      </c>
      <c r="V11" s="1557" t="s">
        <v>46</v>
      </c>
      <c r="W11" s="1560" t="s">
        <v>134</v>
      </c>
      <c r="X11" s="1535"/>
    </row>
    <row r="12" spans="1:24" ht="210" customHeight="1">
      <c r="A12" s="1535"/>
      <c r="B12" s="1549"/>
      <c r="C12" s="1550"/>
      <c r="D12" s="1544"/>
      <c r="E12" s="1541"/>
      <c r="F12" s="1541"/>
      <c r="G12" s="1541"/>
      <c r="H12" s="1541"/>
      <c r="I12" s="1541"/>
      <c r="J12" s="1541"/>
      <c r="K12" s="1541"/>
      <c r="L12" s="1541"/>
      <c r="M12" s="1541"/>
      <c r="N12" s="1541"/>
      <c r="O12" s="1541"/>
      <c r="P12" s="1566"/>
      <c r="Q12" s="1544"/>
      <c r="R12" s="1543"/>
      <c r="S12" s="56" t="s">
        <v>123</v>
      </c>
      <c r="T12" s="56" t="s">
        <v>122</v>
      </c>
      <c r="U12" s="55"/>
      <c r="V12" s="1558"/>
      <c r="W12" s="1561"/>
      <c r="X12" s="1535"/>
    </row>
    <row r="13" spans="1:24">
      <c r="A13" s="1536"/>
      <c r="B13" s="1551" t="s">
        <v>133</v>
      </c>
      <c r="C13" s="1551"/>
      <c r="D13" s="1552"/>
      <c r="E13" s="54">
        <v>10</v>
      </c>
      <c r="F13" s="54">
        <v>90</v>
      </c>
      <c r="G13" s="54"/>
      <c r="H13" s="54"/>
      <c r="I13" s="54"/>
      <c r="J13" s="54"/>
      <c r="K13" s="54"/>
      <c r="L13" s="54"/>
      <c r="M13" s="54"/>
      <c r="N13" s="54"/>
      <c r="O13" s="54"/>
      <c r="P13" s="54"/>
      <c r="Q13" s="54">
        <f>SUM($E13:$P13)</f>
        <v>100</v>
      </c>
      <c r="R13" s="1544"/>
      <c r="S13" s="356">
        <f t="shared" ref="S13:S38" si="0">($Q13*20)/100</f>
        <v>20</v>
      </c>
      <c r="T13" s="356">
        <f t="shared" ref="T13:T38" si="1">($Q13*80)/100</f>
        <v>80</v>
      </c>
      <c r="U13" s="357">
        <f t="shared" ref="U13:U38" si="2">SUM($S13+$T13)</f>
        <v>100</v>
      </c>
      <c r="V13" s="1559"/>
      <c r="W13" s="1562"/>
      <c r="X13" s="1536"/>
    </row>
    <row r="14" spans="1:24" ht="20.25">
      <c r="A14" s="307">
        <v>1</v>
      </c>
      <c r="B14" s="1532" t="str">
        <f>'01_ข้อมูลผู้เข้ารับการฝึก'!$C11</f>
        <v/>
      </c>
      <c r="C14" s="1532"/>
      <c r="D14" s="1532"/>
      <c r="E14" s="308">
        <v>8</v>
      </c>
      <c r="F14" s="308">
        <v>87</v>
      </c>
      <c r="G14" s="309"/>
      <c r="H14" s="309"/>
      <c r="I14" s="309"/>
      <c r="J14" s="309"/>
      <c r="K14" s="309"/>
      <c r="L14" s="309"/>
      <c r="M14" s="309"/>
      <c r="N14" s="309"/>
      <c r="O14" s="309"/>
      <c r="P14" s="309"/>
      <c r="Q14" s="308">
        <f t="shared" ref="Q14:Q38" si="3">SUM($E14:$P14)</f>
        <v>95</v>
      </c>
      <c r="R14" s="309" t="s">
        <v>132</v>
      </c>
      <c r="S14" s="358">
        <f t="shared" si="0"/>
        <v>19</v>
      </c>
      <c r="T14" s="358">
        <f t="shared" si="1"/>
        <v>76</v>
      </c>
      <c r="U14" s="359">
        <f t="shared" si="2"/>
        <v>95</v>
      </c>
      <c r="V14" s="308" t="str">
        <f t="shared" ref="V14:V33" si="4">IF(U14&gt;=60,"ผ่าน","-")</f>
        <v>ผ่าน</v>
      </c>
      <c r="W14" s="308" t="str">
        <f t="shared" ref="W14:W33" si="5">IF(U14&lt;60,"ไม่ผ่าน","-")</f>
        <v>-</v>
      </c>
      <c r="X14" s="310"/>
    </row>
    <row r="15" spans="1:24" ht="20.25">
      <c r="A15" s="311">
        <v>2</v>
      </c>
      <c r="B15" s="1533" t="str">
        <f>'01_ข้อมูลผู้เข้ารับการฝึก'!$C12</f>
        <v/>
      </c>
      <c r="C15" s="1533"/>
      <c r="D15" s="1533"/>
      <c r="E15" s="312">
        <v>7</v>
      </c>
      <c r="F15" s="312">
        <v>79</v>
      </c>
      <c r="G15" s="313"/>
      <c r="H15" s="313"/>
      <c r="I15" s="313"/>
      <c r="J15" s="313"/>
      <c r="K15" s="313"/>
      <c r="L15" s="313"/>
      <c r="M15" s="313"/>
      <c r="N15" s="313"/>
      <c r="O15" s="313"/>
      <c r="P15" s="313"/>
      <c r="Q15" s="312">
        <f t="shared" si="3"/>
        <v>86</v>
      </c>
      <c r="R15" s="313" t="s">
        <v>132</v>
      </c>
      <c r="S15" s="360">
        <f t="shared" si="0"/>
        <v>17.2</v>
      </c>
      <c r="T15" s="360">
        <f t="shared" si="1"/>
        <v>68.8</v>
      </c>
      <c r="U15" s="361">
        <f t="shared" si="2"/>
        <v>86</v>
      </c>
      <c r="V15" s="312" t="str">
        <f t="shared" si="4"/>
        <v>ผ่าน</v>
      </c>
      <c r="W15" s="312" t="str">
        <f t="shared" si="5"/>
        <v>-</v>
      </c>
      <c r="X15" s="314"/>
    </row>
    <row r="16" spans="1:24" ht="20.25">
      <c r="A16" s="311">
        <v>3</v>
      </c>
      <c r="B16" s="1533" t="str">
        <f>'01_ข้อมูลผู้เข้ารับการฝึก'!$C13</f>
        <v/>
      </c>
      <c r="C16" s="1533"/>
      <c r="D16" s="1533"/>
      <c r="E16" s="312">
        <v>8</v>
      </c>
      <c r="F16" s="312">
        <v>81</v>
      </c>
      <c r="G16" s="313"/>
      <c r="H16" s="313"/>
      <c r="I16" s="313"/>
      <c r="J16" s="313"/>
      <c r="K16" s="313"/>
      <c r="L16" s="313"/>
      <c r="M16" s="313"/>
      <c r="N16" s="313"/>
      <c r="O16" s="313"/>
      <c r="P16" s="313"/>
      <c r="Q16" s="312">
        <f t="shared" si="3"/>
        <v>89</v>
      </c>
      <c r="R16" s="313" t="s">
        <v>132</v>
      </c>
      <c r="S16" s="360">
        <f t="shared" si="0"/>
        <v>17.8</v>
      </c>
      <c r="T16" s="360">
        <f t="shared" si="1"/>
        <v>71.2</v>
      </c>
      <c r="U16" s="361">
        <f t="shared" si="2"/>
        <v>89</v>
      </c>
      <c r="V16" s="312" t="str">
        <f t="shared" si="4"/>
        <v>ผ่าน</v>
      </c>
      <c r="W16" s="312" t="str">
        <f t="shared" si="5"/>
        <v>-</v>
      </c>
      <c r="X16" s="314"/>
    </row>
    <row r="17" spans="1:28" ht="20.25">
      <c r="A17" s="311">
        <v>4</v>
      </c>
      <c r="B17" s="1533" t="str">
        <f>'01_ข้อมูลผู้เข้ารับการฝึก'!$C14</f>
        <v/>
      </c>
      <c r="C17" s="1533"/>
      <c r="D17" s="1533"/>
      <c r="E17" s="312">
        <v>9</v>
      </c>
      <c r="F17" s="312">
        <v>87</v>
      </c>
      <c r="G17" s="313"/>
      <c r="H17" s="313"/>
      <c r="I17" s="313"/>
      <c r="J17" s="313"/>
      <c r="K17" s="313"/>
      <c r="L17" s="313"/>
      <c r="M17" s="313"/>
      <c r="N17" s="313"/>
      <c r="O17" s="313"/>
      <c r="P17" s="313"/>
      <c r="Q17" s="312">
        <f t="shared" si="3"/>
        <v>96</v>
      </c>
      <c r="R17" s="313" t="s">
        <v>132</v>
      </c>
      <c r="S17" s="360">
        <f t="shared" si="0"/>
        <v>19.2</v>
      </c>
      <c r="T17" s="360">
        <f t="shared" si="1"/>
        <v>76.8</v>
      </c>
      <c r="U17" s="361">
        <f t="shared" si="2"/>
        <v>96</v>
      </c>
      <c r="V17" s="312" t="str">
        <f t="shared" si="4"/>
        <v>ผ่าน</v>
      </c>
      <c r="W17" s="312" t="str">
        <f t="shared" si="5"/>
        <v>-</v>
      </c>
      <c r="X17" s="314"/>
    </row>
    <row r="18" spans="1:28" ht="20.25">
      <c r="A18" s="311">
        <v>5</v>
      </c>
      <c r="B18" s="1533" t="str">
        <f>'01_ข้อมูลผู้เข้ารับการฝึก'!$C15</f>
        <v/>
      </c>
      <c r="C18" s="1533"/>
      <c r="D18" s="1533"/>
      <c r="E18" s="312">
        <v>7</v>
      </c>
      <c r="F18" s="312">
        <v>77</v>
      </c>
      <c r="G18" s="313"/>
      <c r="H18" s="313"/>
      <c r="I18" s="313"/>
      <c r="J18" s="313"/>
      <c r="K18" s="313"/>
      <c r="L18" s="313"/>
      <c r="M18" s="313"/>
      <c r="N18" s="313"/>
      <c r="O18" s="313"/>
      <c r="P18" s="313"/>
      <c r="Q18" s="312">
        <f t="shared" si="3"/>
        <v>84</v>
      </c>
      <c r="R18" s="313" t="s">
        <v>132</v>
      </c>
      <c r="S18" s="360">
        <f t="shared" si="0"/>
        <v>16.8</v>
      </c>
      <c r="T18" s="360">
        <f t="shared" si="1"/>
        <v>67.2</v>
      </c>
      <c r="U18" s="361">
        <f t="shared" si="2"/>
        <v>84</v>
      </c>
      <c r="V18" s="312" t="str">
        <f t="shared" si="4"/>
        <v>ผ่าน</v>
      </c>
      <c r="W18" s="312" t="str">
        <f t="shared" si="5"/>
        <v>-</v>
      </c>
      <c r="X18" s="314"/>
    </row>
    <row r="19" spans="1:28" ht="20.25">
      <c r="A19" s="311">
        <v>6</v>
      </c>
      <c r="B19" s="1533" t="str">
        <f>'01_ข้อมูลผู้เข้ารับการฝึก'!$C16</f>
        <v/>
      </c>
      <c r="C19" s="1533"/>
      <c r="D19" s="1533"/>
      <c r="E19" s="312">
        <v>8</v>
      </c>
      <c r="F19" s="312">
        <v>88</v>
      </c>
      <c r="G19" s="313"/>
      <c r="H19" s="313"/>
      <c r="I19" s="313"/>
      <c r="J19" s="313"/>
      <c r="K19" s="313"/>
      <c r="L19" s="313"/>
      <c r="M19" s="313"/>
      <c r="N19" s="313"/>
      <c r="O19" s="313"/>
      <c r="P19" s="313"/>
      <c r="Q19" s="312">
        <f t="shared" si="3"/>
        <v>96</v>
      </c>
      <c r="R19" s="313" t="s">
        <v>132</v>
      </c>
      <c r="S19" s="360">
        <f t="shared" si="0"/>
        <v>19.2</v>
      </c>
      <c r="T19" s="360">
        <f t="shared" si="1"/>
        <v>76.8</v>
      </c>
      <c r="U19" s="361">
        <f t="shared" si="2"/>
        <v>96</v>
      </c>
      <c r="V19" s="312" t="str">
        <f t="shared" si="4"/>
        <v>ผ่าน</v>
      </c>
      <c r="W19" s="312" t="str">
        <f t="shared" si="5"/>
        <v>-</v>
      </c>
      <c r="X19" s="314"/>
    </row>
    <row r="20" spans="1:28" ht="20.25">
      <c r="A20" s="311">
        <v>7</v>
      </c>
      <c r="B20" s="1533" t="str">
        <f>'01_ข้อมูลผู้เข้ารับการฝึก'!$C17</f>
        <v/>
      </c>
      <c r="C20" s="1533"/>
      <c r="D20" s="1533"/>
      <c r="E20" s="312">
        <v>9</v>
      </c>
      <c r="F20" s="312">
        <v>87</v>
      </c>
      <c r="G20" s="313"/>
      <c r="H20" s="313"/>
      <c r="I20" s="313"/>
      <c r="J20" s="313"/>
      <c r="K20" s="313"/>
      <c r="L20" s="313"/>
      <c r="M20" s="313"/>
      <c r="N20" s="313"/>
      <c r="O20" s="313"/>
      <c r="P20" s="313"/>
      <c r="Q20" s="312">
        <f t="shared" si="3"/>
        <v>96</v>
      </c>
      <c r="R20" s="313" t="s">
        <v>132</v>
      </c>
      <c r="S20" s="360">
        <f t="shared" si="0"/>
        <v>19.2</v>
      </c>
      <c r="T20" s="360">
        <f t="shared" si="1"/>
        <v>76.8</v>
      </c>
      <c r="U20" s="361">
        <f t="shared" si="2"/>
        <v>96</v>
      </c>
      <c r="V20" s="312" t="str">
        <f t="shared" si="4"/>
        <v>ผ่าน</v>
      </c>
      <c r="W20" s="312" t="str">
        <f t="shared" si="5"/>
        <v>-</v>
      </c>
      <c r="X20" s="315"/>
    </row>
    <row r="21" spans="1:28" ht="20.25">
      <c r="A21" s="311">
        <v>8</v>
      </c>
      <c r="B21" s="1533" t="str">
        <f>'01_ข้อมูลผู้เข้ารับการฝึก'!$C18</f>
        <v/>
      </c>
      <c r="C21" s="1533"/>
      <c r="D21" s="1533"/>
      <c r="E21" s="312">
        <v>7</v>
      </c>
      <c r="F21" s="312">
        <v>86</v>
      </c>
      <c r="G21" s="313"/>
      <c r="H21" s="313"/>
      <c r="I21" s="313"/>
      <c r="J21" s="313"/>
      <c r="K21" s="313"/>
      <c r="L21" s="313"/>
      <c r="M21" s="313"/>
      <c r="N21" s="313"/>
      <c r="O21" s="313"/>
      <c r="P21" s="313"/>
      <c r="Q21" s="312">
        <f t="shared" si="3"/>
        <v>93</v>
      </c>
      <c r="R21" s="313" t="s">
        <v>132</v>
      </c>
      <c r="S21" s="360">
        <f t="shared" si="0"/>
        <v>18.600000000000001</v>
      </c>
      <c r="T21" s="360">
        <f t="shared" si="1"/>
        <v>74.400000000000006</v>
      </c>
      <c r="U21" s="361">
        <f t="shared" si="2"/>
        <v>93</v>
      </c>
      <c r="V21" s="312" t="str">
        <f t="shared" si="4"/>
        <v>ผ่าน</v>
      </c>
      <c r="W21" s="312" t="str">
        <f t="shared" si="5"/>
        <v>-</v>
      </c>
      <c r="X21" s="315"/>
    </row>
    <row r="22" spans="1:28" ht="20.25">
      <c r="A22" s="311">
        <v>9</v>
      </c>
      <c r="B22" s="1533" t="str">
        <f>'01_ข้อมูลผู้เข้ารับการฝึก'!$C19</f>
        <v/>
      </c>
      <c r="C22" s="1533"/>
      <c r="D22" s="1533"/>
      <c r="E22" s="312">
        <v>8</v>
      </c>
      <c r="F22" s="312">
        <v>87</v>
      </c>
      <c r="G22" s="313"/>
      <c r="H22" s="313"/>
      <c r="I22" s="313"/>
      <c r="J22" s="313"/>
      <c r="K22" s="313"/>
      <c r="L22" s="313"/>
      <c r="M22" s="313"/>
      <c r="N22" s="313"/>
      <c r="O22" s="313"/>
      <c r="P22" s="313"/>
      <c r="Q22" s="312">
        <f t="shared" si="3"/>
        <v>95</v>
      </c>
      <c r="R22" s="313" t="s">
        <v>132</v>
      </c>
      <c r="S22" s="360">
        <f t="shared" si="0"/>
        <v>19</v>
      </c>
      <c r="T22" s="360">
        <f t="shared" si="1"/>
        <v>76</v>
      </c>
      <c r="U22" s="361">
        <f t="shared" si="2"/>
        <v>95</v>
      </c>
      <c r="V22" s="312" t="str">
        <f t="shared" si="4"/>
        <v>ผ่าน</v>
      </c>
      <c r="W22" s="312" t="str">
        <f t="shared" si="5"/>
        <v>-</v>
      </c>
      <c r="X22" s="314"/>
    </row>
    <row r="23" spans="1:28" ht="20.25">
      <c r="A23" s="311">
        <v>10</v>
      </c>
      <c r="B23" s="1533" t="str">
        <f>'01_ข้อมูลผู้เข้ารับการฝึก'!$C20</f>
        <v/>
      </c>
      <c r="C23" s="1533"/>
      <c r="D23" s="1533"/>
      <c r="E23" s="312">
        <v>7</v>
      </c>
      <c r="F23" s="312">
        <v>85</v>
      </c>
      <c r="G23" s="313"/>
      <c r="H23" s="313"/>
      <c r="I23" s="313"/>
      <c r="J23" s="313"/>
      <c r="K23" s="313"/>
      <c r="L23" s="313"/>
      <c r="M23" s="313"/>
      <c r="N23" s="313"/>
      <c r="O23" s="313"/>
      <c r="P23" s="313"/>
      <c r="Q23" s="312">
        <f t="shared" si="3"/>
        <v>92</v>
      </c>
      <c r="R23" s="313" t="s">
        <v>132</v>
      </c>
      <c r="S23" s="360">
        <f t="shared" si="0"/>
        <v>18.399999999999999</v>
      </c>
      <c r="T23" s="360">
        <f t="shared" si="1"/>
        <v>73.599999999999994</v>
      </c>
      <c r="U23" s="361">
        <f t="shared" si="2"/>
        <v>92</v>
      </c>
      <c r="V23" s="312" t="str">
        <f t="shared" si="4"/>
        <v>ผ่าน</v>
      </c>
      <c r="W23" s="312" t="str">
        <f t="shared" si="5"/>
        <v>-</v>
      </c>
      <c r="X23" s="314"/>
    </row>
    <row r="24" spans="1:28" ht="20.25">
      <c r="A24" s="311">
        <v>11</v>
      </c>
      <c r="B24" s="1533" t="str">
        <f>'01_ข้อมูลผู้เข้ารับการฝึก'!$C21</f>
        <v/>
      </c>
      <c r="C24" s="1533"/>
      <c r="D24" s="1533"/>
      <c r="E24" s="312">
        <v>7</v>
      </c>
      <c r="F24" s="312">
        <v>87</v>
      </c>
      <c r="G24" s="313"/>
      <c r="H24" s="313"/>
      <c r="I24" s="313"/>
      <c r="J24" s="313"/>
      <c r="K24" s="313"/>
      <c r="L24" s="313"/>
      <c r="M24" s="313"/>
      <c r="N24" s="313"/>
      <c r="O24" s="313"/>
      <c r="P24" s="313"/>
      <c r="Q24" s="312">
        <f t="shared" si="3"/>
        <v>94</v>
      </c>
      <c r="R24" s="313" t="s">
        <v>132</v>
      </c>
      <c r="S24" s="360">
        <f t="shared" si="0"/>
        <v>18.8</v>
      </c>
      <c r="T24" s="360">
        <f t="shared" si="1"/>
        <v>75.2</v>
      </c>
      <c r="U24" s="361">
        <f t="shared" si="2"/>
        <v>94</v>
      </c>
      <c r="V24" s="312" t="str">
        <f t="shared" si="4"/>
        <v>ผ่าน</v>
      </c>
      <c r="W24" s="312" t="str">
        <f t="shared" si="5"/>
        <v>-</v>
      </c>
      <c r="X24" s="314"/>
    </row>
    <row r="25" spans="1:28" ht="20.25">
      <c r="A25" s="311">
        <v>12</v>
      </c>
      <c r="B25" s="1533" t="str">
        <f>'01_ข้อมูลผู้เข้ารับการฝึก'!$C22</f>
        <v/>
      </c>
      <c r="C25" s="1533"/>
      <c r="D25" s="1533"/>
      <c r="E25" s="312">
        <v>7</v>
      </c>
      <c r="F25" s="312">
        <v>82</v>
      </c>
      <c r="G25" s="313"/>
      <c r="H25" s="313"/>
      <c r="I25" s="313"/>
      <c r="J25" s="313"/>
      <c r="K25" s="313"/>
      <c r="L25" s="313"/>
      <c r="M25" s="313"/>
      <c r="N25" s="313"/>
      <c r="O25" s="313"/>
      <c r="P25" s="313"/>
      <c r="Q25" s="312">
        <f t="shared" si="3"/>
        <v>89</v>
      </c>
      <c r="R25" s="313" t="s">
        <v>132</v>
      </c>
      <c r="S25" s="360">
        <f t="shared" si="0"/>
        <v>17.8</v>
      </c>
      <c r="T25" s="360">
        <f t="shared" si="1"/>
        <v>71.2</v>
      </c>
      <c r="U25" s="361">
        <f t="shared" si="2"/>
        <v>89</v>
      </c>
      <c r="V25" s="312" t="str">
        <f t="shared" si="4"/>
        <v>ผ่าน</v>
      </c>
      <c r="W25" s="312" t="str">
        <f t="shared" si="5"/>
        <v>-</v>
      </c>
      <c r="X25" s="314"/>
    </row>
    <row r="26" spans="1:28" ht="20.25">
      <c r="A26" s="311">
        <v>13</v>
      </c>
      <c r="B26" s="1533" t="str">
        <f>'01_ข้อมูลผู้เข้ารับการฝึก'!$C23</f>
        <v/>
      </c>
      <c r="C26" s="1533"/>
      <c r="D26" s="1533"/>
      <c r="E26" s="312">
        <v>9</v>
      </c>
      <c r="F26" s="312">
        <v>87</v>
      </c>
      <c r="G26" s="313"/>
      <c r="H26" s="313"/>
      <c r="I26" s="313"/>
      <c r="J26" s="313"/>
      <c r="K26" s="313"/>
      <c r="L26" s="313"/>
      <c r="M26" s="313"/>
      <c r="N26" s="313"/>
      <c r="O26" s="313"/>
      <c r="P26" s="313"/>
      <c r="Q26" s="312">
        <f t="shared" si="3"/>
        <v>96</v>
      </c>
      <c r="R26" s="313" t="s">
        <v>132</v>
      </c>
      <c r="S26" s="360">
        <f t="shared" si="0"/>
        <v>19.2</v>
      </c>
      <c r="T26" s="360">
        <f t="shared" si="1"/>
        <v>76.8</v>
      </c>
      <c r="U26" s="361">
        <f t="shared" si="2"/>
        <v>96</v>
      </c>
      <c r="V26" s="312" t="str">
        <f t="shared" si="4"/>
        <v>ผ่าน</v>
      </c>
      <c r="W26" s="312" t="str">
        <f t="shared" si="5"/>
        <v>-</v>
      </c>
      <c r="X26" s="314"/>
    </row>
    <row r="27" spans="1:28" ht="20.25">
      <c r="A27" s="311">
        <v>14</v>
      </c>
      <c r="B27" s="1533" t="str">
        <f>'01_ข้อมูลผู้เข้ารับการฝึก'!$C24</f>
        <v/>
      </c>
      <c r="C27" s="1533"/>
      <c r="D27" s="1533"/>
      <c r="E27" s="312">
        <v>8</v>
      </c>
      <c r="F27" s="312">
        <v>81</v>
      </c>
      <c r="G27" s="313"/>
      <c r="H27" s="313"/>
      <c r="I27" s="313"/>
      <c r="J27" s="313"/>
      <c r="K27" s="313"/>
      <c r="L27" s="313"/>
      <c r="M27" s="313"/>
      <c r="N27" s="313"/>
      <c r="O27" s="313"/>
      <c r="P27" s="313"/>
      <c r="Q27" s="312">
        <f t="shared" si="3"/>
        <v>89</v>
      </c>
      <c r="R27" s="313" t="s">
        <v>132</v>
      </c>
      <c r="S27" s="360">
        <f t="shared" si="0"/>
        <v>17.8</v>
      </c>
      <c r="T27" s="360">
        <f t="shared" si="1"/>
        <v>71.2</v>
      </c>
      <c r="U27" s="361">
        <f t="shared" si="2"/>
        <v>89</v>
      </c>
      <c r="V27" s="312" t="str">
        <f t="shared" si="4"/>
        <v>ผ่าน</v>
      </c>
      <c r="W27" s="312" t="str">
        <f t="shared" si="5"/>
        <v>-</v>
      </c>
      <c r="X27" s="314"/>
      <c r="AA27" s="47"/>
    </row>
    <row r="28" spans="1:28" ht="20.25">
      <c r="A28" s="311">
        <v>15</v>
      </c>
      <c r="B28" s="1533" t="str">
        <f>'01_ข้อมูลผู้เข้ารับการฝึก'!$C25</f>
        <v/>
      </c>
      <c r="C28" s="1533"/>
      <c r="D28" s="1533"/>
      <c r="E28" s="312">
        <v>9</v>
      </c>
      <c r="F28" s="312">
        <v>80</v>
      </c>
      <c r="G28" s="313"/>
      <c r="H28" s="313"/>
      <c r="I28" s="313"/>
      <c r="J28" s="313"/>
      <c r="K28" s="313"/>
      <c r="L28" s="313"/>
      <c r="M28" s="313"/>
      <c r="N28" s="313"/>
      <c r="O28" s="313"/>
      <c r="P28" s="313"/>
      <c r="Q28" s="312">
        <f t="shared" si="3"/>
        <v>89</v>
      </c>
      <c r="R28" s="313" t="s">
        <v>132</v>
      </c>
      <c r="S28" s="360">
        <f t="shared" si="0"/>
        <v>17.8</v>
      </c>
      <c r="T28" s="360">
        <f t="shared" si="1"/>
        <v>71.2</v>
      </c>
      <c r="U28" s="361">
        <f t="shared" si="2"/>
        <v>89</v>
      </c>
      <c r="V28" s="312" t="str">
        <f t="shared" si="4"/>
        <v>ผ่าน</v>
      </c>
      <c r="W28" s="312" t="str">
        <f t="shared" si="5"/>
        <v>-</v>
      </c>
      <c r="X28" s="314"/>
      <c r="AB28" s="47"/>
    </row>
    <row r="29" spans="1:28" ht="20.25">
      <c r="A29" s="311">
        <v>16</v>
      </c>
      <c r="B29" s="1533" t="str">
        <f>'01_ข้อมูลผู้เข้ารับการฝึก'!$C26</f>
        <v/>
      </c>
      <c r="C29" s="1533"/>
      <c r="D29" s="1533"/>
      <c r="E29" s="312">
        <v>8</v>
      </c>
      <c r="F29" s="312">
        <v>78</v>
      </c>
      <c r="G29" s="313"/>
      <c r="H29" s="313"/>
      <c r="I29" s="313"/>
      <c r="J29" s="313"/>
      <c r="K29" s="313"/>
      <c r="L29" s="313"/>
      <c r="M29" s="313"/>
      <c r="N29" s="313"/>
      <c r="O29" s="313"/>
      <c r="P29" s="313"/>
      <c r="Q29" s="312">
        <f t="shared" si="3"/>
        <v>86</v>
      </c>
      <c r="R29" s="313" t="s">
        <v>132</v>
      </c>
      <c r="S29" s="360">
        <f t="shared" si="0"/>
        <v>17.2</v>
      </c>
      <c r="T29" s="360">
        <f t="shared" si="1"/>
        <v>68.8</v>
      </c>
      <c r="U29" s="361">
        <f t="shared" si="2"/>
        <v>86</v>
      </c>
      <c r="V29" s="312" t="str">
        <f t="shared" si="4"/>
        <v>ผ่าน</v>
      </c>
      <c r="W29" s="312" t="str">
        <f t="shared" si="5"/>
        <v>-</v>
      </c>
      <c r="X29" s="314"/>
    </row>
    <row r="30" spans="1:28" ht="20.25">
      <c r="A30" s="311">
        <v>17</v>
      </c>
      <c r="B30" s="1533" t="str">
        <f>'01_ข้อมูลผู้เข้ารับการฝึก'!$C27</f>
        <v/>
      </c>
      <c r="C30" s="1533"/>
      <c r="D30" s="1533"/>
      <c r="E30" s="312">
        <v>9</v>
      </c>
      <c r="F30" s="312">
        <v>79</v>
      </c>
      <c r="G30" s="313"/>
      <c r="H30" s="313"/>
      <c r="I30" s="313"/>
      <c r="J30" s="313"/>
      <c r="K30" s="313"/>
      <c r="L30" s="313"/>
      <c r="M30" s="313"/>
      <c r="N30" s="313"/>
      <c r="O30" s="313"/>
      <c r="P30" s="313"/>
      <c r="Q30" s="312">
        <f t="shared" si="3"/>
        <v>88</v>
      </c>
      <c r="R30" s="313" t="s">
        <v>132</v>
      </c>
      <c r="S30" s="360">
        <f t="shared" si="0"/>
        <v>17.600000000000001</v>
      </c>
      <c r="T30" s="360">
        <f t="shared" si="1"/>
        <v>70.400000000000006</v>
      </c>
      <c r="U30" s="361">
        <f t="shared" si="2"/>
        <v>88</v>
      </c>
      <c r="V30" s="312" t="str">
        <f t="shared" si="4"/>
        <v>ผ่าน</v>
      </c>
      <c r="W30" s="312" t="str">
        <f t="shared" si="5"/>
        <v>-</v>
      </c>
      <c r="X30" s="315"/>
    </row>
    <row r="31" spans="1:28" ht="20.25">
      <c r="A31" s="311">
        <v>18</v>
      </c>
      <c r="B31" s="1533" t="str">
        <f>'01_ข้อมูลผู้เข้ารับการฝึก'!$C28</f>
        <v/>
      </c>
      <c r="C31" s="1533"/>
      <c r="D31" s="1533"/>
      <c r="E31" s="312">
        <v>8</v>
      </c>
      <c r="F31" s="312">
        <v>82</v>
      </c>
      <c r="G31" s="313"/>
      <c r="H31" s="313"/>
      <c r="I31" s="313"/>
      <c r="J31" s="313"/>
      <c r="K31" s="313"/>
      <c r="L31" s="313"/>
      <c r="M31" s="313"/>
      <c r="N31" s="313"/>
      <c r="O31" s="313"/>
      <c r="P31" s="313"/>
      <c r="Q31" s="312">
        <f t="shared" si="3"/>
        <v>90</v>
      </c>
      <c r="R31" s="313" t="s">
        <v>132</v>
      </c>
      <c r="S31" s="360">
        <f t="shared" si="0"/>
        <v>18</v>
      </c>
      <c r="T31" s="360">
        <f t="shared" si="1"/>
        <v>72</v>
      </c>
      <c r="U31" s="361">
        <f t="shared" si="2"/>
        <v>90</v>
      </c>
      <c r="V31" s="312" t="str">
        <f t="shared" si="4"/>
        <v>ผ่าน</v>
      </c>
      <c r="W31" s="312" t="str">
        <f t="shared" si="5"/>
        <v>-</v>
      </c>
      <c r="X31" s="315"/>
    </row>
    <row r="32" spans="1:28" ht="20.25">
      <c r="A32" s="311">
        <v>19</v>
      </c>
      <c r="B32" s="1533" t="str">
        <f>'01_ข้อมูลผู้เข้ารับการฝึก'!$C29</f>
        <v/>
      </c>
      <c r="C32" s="1533"/>
      <c r="D32" s="1533"/>
      <c r="E32" s="312">
        <v>7</v>
      </c>
      <c r="F32" s="312">
        <v>81</v>
      </c>
      <c r="G32" s="313"/>
      <c r="H32" s="313"/>
      <c r="I32" s="313"/>
      <c r="J32" s="313"/>
      <c r="K32" s="313"/>
      <c r="L32" s="313"/>
      <c r="M32" s="313"/>
      <c r="N32" s="313"/>
      <c r="O32" s="313"/>
      <c r="P32" s="313"/>
      <c r="Q32" s="312">
        <f t="shared" si="3"/>
        <v>88</v>
      </c>
      <c r="R32" s="313" t="s">
        <v>132</v>
      </c>
      <c r="S32" s="360">
        <f t="shared" si="0"/>
        <v>17.600000000000001</v>
      </c>
      <c r="T32" s="360">
        <f t="shared" si="1"/>
        <v>70.400000000000006</v>
      </c>
      <c r="U32" s="361">
        <f t="shared" si="2"/>
        <v>88</v>
      </c>
      <c r="V32" s="312" t="str">
        <f t="shared" si="4"/>
        <v>ผ่าน</v>
      </c>
      <c r="W32" s="312" t="str">
        <f t="shared" si="5"/>
        <v>-</v>
      </c>
      <c r="X32" s="314"/>
    </row>
    <row r="33" spans="1:42" ht="20.25">
      <c r="A33" s="311">
        <v>20</v>
      </c>
      <c r="B33" s="1533" t="str">
        <f>'01_ข้อมูลผู้เข้ารับการฝึก'!$C30</f>
        <v/>
      </c>
      <c r="C33" s="1533"/>
      <c r="D33" s="1533"/>
      <c r="E33" s="312">
        <v>8</v>
      </c>
      <c r="F33" s="312">
        <v>84</v>
      </c>
      <c r="G33" s="313"/>
      <c r="H33" s="313"/>
      <c r="I33" s="313"/>
      <c r="J33" s="313"/>
      <c r="K33" s="313"/>
      <c r="L33" s="313"/>
      <c r="M33" s="313"/>
      <c r="N33" s="313"/>
      <c r="O33" s="313"/>
      <c r="P33" s="313"/>
      <c r="Q33" s="312">
        <f t="shared" si="3"/>
        <v>92</v>
      </c>
      <c r="R33" s="313" t="s">
        <v>132</v>
      </c>
      <c r="S33" s="360">
        <f t="shared" si="0"/>
        <v>18.399999999999999</v>
      </c>
      <c r="T33" s="360">
        <f t="shared" si="1"/>
        <v>73.599999999999994</v>
      </c>
      <c r="U33" s="361">
        <f t="shared" si="2"/>
        <v>92</v>
      </c>
      <c r="V33" s="312" t="str">
        <f t="shared" si="4"/>
        <v>ผ่าน</v>
      </c>
      <c r="W33" s="312" t="str">
        <f t="shared" si="5"/>
        <v>-</v>
      </c>
      <c r="X33" s="314"/>
    </row>
    <row r="34" spans="1:42" ht="20.25">
      <c r="A34" s="311">
        <v>21</v>
      </c>
      <c r="B34" s="1533" t="str">
        <f>'01_ข้อมูลผู้เข้ารับการฝึก'!$C31</f>
        <v/>
      </c>
      <c r="C34" s="1533"/>
      <c r="D34" s="1533"/>
      <c r="E34" s="312">
        <v>8</v>
      </c>
      <c r="F34" s="312">
        <v>84</v>
      </c>
      <c r="G34" s="313"/>
      <c r="H34" s="313"/>
      <c r="I34" s="313"/>
      <c r="J34" s="313"/>
      <c r="K34" s="313"/>
      <c r="L34" s="313"/>
      <c r="M34" s="313"/>
      <c r="N34" s="313"/>
      <c r="O34" s="313"/>
      <c r="P34" s="313"/>
      <c r="Q34" s="312">
        <f t="shared" si="3"/>
        <v>92</v>
      </c>
      <c r="R34" s="313" t="s">
        <v>132</v>
      </c>
      <c r="S34" s="360">
        <f t="shared" si="0"/>
        <v>18.399999999999999</v>
      </c>
      <c r="T34" s="360">
        <f t="shared" si="1"/>
        <v>73.599999999999994</v>
      </c>
      <c r="U34" s="361">
        <f t="shared" si="2"/>
        <v>92</v>
      </c>
      <c r="V34" s="312" t="str">
        <f t="shared" ref="V34:V38" si="6">IF(U34&gt;=60,"ผ่าน","-")</f>
        <v>ผ่าน</v>
      </c>
      <c r="W34" s="312" t="str">
        <f t="shared" ref="W34:W38" si="7">IF(U34&lt;60,"ไม่ผ่าน","-")</f>
        <v>-</v>
      </c>
      <c r="X34" s="314"/>
    </row>
    <row r="35" spans="1:42" ht="20.25">
      <c r="A35" s="311">
        <v>22</v>
      </c>
      <c r="B35" s="1533" t="str">
        <f>'01_ข้อมูลผู้เข้ารับการฝึก'!$C32</f>
        <v/>
      </c>
      <c r="C35" s="1533"/>
      <c r="D35" s="1533"/>
      <c r="E35" s="312">
        <v>8</v>
      </c>
      <c r="F35" s="312">
        <v>84</v>
      </c>
      <c r="G35" s="313"/>
      <c r="H35" s="313"/>
      <c r="I35" s="313"/>
      <c r="J35" s="313"/>
      <c r="K35" s="313"/>
      <c r="L35" s="313"/>
      <c r="M35" s="313"/>
      <c r="N35" s="313"/>
      <c r="O35" s="313"/>
      <c r="P35" s="313"/>
      <c r="Q35" s="312">
        <f t="shared" si="3"/>
        <v>92</v>
      </c>
      <c r="R35" s="313" t="s">
        <v>132</v>
      </c>
      <c r="S35" s="360">
        <f t="shared" si="0"/>
        <v>18.399999999999999</v>
      </c>
      <c r="T35" s="360">
        <f t="shared" si="1"/>
        <v>73.599999999999994</v>
      </c>
      <c r="U35" s="361">
        <f t="shared" si="2"/>
        <v>92</v>
      </c>
      <c r="V35" s="312" t="str">
        <f t="shared" si="6"/>
        <v>ผ่าน</v>
      </c>
      <c r="W35" s="312" t="str">
        <f t="shared" si="7"/>
        <v>-</v>
      </c>
      <c r="X35" s="314"/>
    </row>
    <row r="36" spans="1:42" ht="20.25">
      <c r="A36" s="311">
        <v>23</v>
      </c>
      <c r="B36" s="1533" t="str">
        <f>'01_ข้อมูลผู้เข้ารับการฝึก'!$C33</f>
        <v/>
      </c>
      <c r="C36" s="1533"/>
      <c r="D36" s="1533"/>
      <c r="E36" s="312">
        <v>8</v>
      </c>
      <c r="F36" s="312">
        <v>84</v>
      </c>
      <c r="G36" s="313"/>
      <c r="H36" s="313"/>
      <c r="I36" s="313"/>
      <c r="J36" s="313"/>
      <c r="K36" s="313"/>
      <c r="L36" s="313"/>
      <c r="M36" s="313"/>
      <c r="N36" s="313"/>
      <c r="O36" s="313"/>
      <c r="P36" s="313"/>
      <c r="Q36" s="312">
        <f t="shared" si="3"/>
        <v>92</v>
      </c>
      <c r="R36" s="313" t="s">
        <v>132</v>
      </c>
      <c r="S36" s="360">
        <f t="shared" si="0"/>
        <v>18.399999999999999</v>
      </c>
      <c r="T36" s="360">
        <f t="shared" si="1"/>
        <v>73.599999999999994</v>
      </c>
      <c r="U36" s="361">
        <f t="shared" si="2"/>
        <v>92</v>
      </c>
      <c r="V36" s="312" t="str">
        <f t="shared" si="6"/>
        <v>ผ่าน</v>
      </c>
      <c r="W36" s="312" t="str">
        <f t="shared" si="7"/>
        <v>-</v>
      </c>
      <c r="X36" s="314"/>
    </row>
    <row r="37" spans="1:42" ht="20.25">
      <c r="A37" s="311">
        <v>24</v>
      </c>
      <c r="B37" s="1533" t="str">
        <f>'01_ข้อมูลผู้เข้ารับการฝึก'!$C34</f>
        <v/>
      </c>
      <c r="C37" s="1533"/>
      <c r="D37" s="1533"/>
      <c r="E37" s="312">
        <v>8</v>
      </c>
      <c r="F37" s="312">
        <v>84</v>
      </c>
      <c r="G37" s="313"/>
      <c r="H37" s="313"/>
      <c r="I37" s="313"/>
      <c r="J37" s="313"/>
      <c r="K37" s="313"/>
      <c r="L37" s="313"/>
      <c r="M37" s="313"/>
      <c r="N37" s="313"/>
      <c r="O37" s="313"/>
      <c r="P37" s="313"/>
      <c r="Q37" s="312">
        <f t="shared" si="3"/>
        <v>92</v>
      </c>
      <c r="R37" s="313" t="s">
        <v>132</v>
      </c>
      <c r="S37" s="360">
        <f t="shared" si="0"/>
        <v>18.399999999999999</v>
      </c>
      <c r="T37" s="360">
        <f t="shared" si="1"/>
        <v>73.599999999999994</v>
      </c>
      <c r="U37" s="361">
        <f t="shared" si="2"/>
        <v>92</v>
      </c>
      <c r="V37" s="312" t="str">
        <f t="shared" si="6"/>
        <v>ผ่าน</v>
      </c>
      <c r="W37" s="312" t="str">
        <f t="shared" si="7"/>
        <v>-</v>
      </c>
      <c r="X37" s="314"/>
    </row>
    <row r="38" spans="1:42" ht="20.25">
      <c r="A38" s="316">
        <v>25</v>
      </c>
      <c r="B38" s="1567" t="str">
        <f>'01_ข้อมูลผู้เข้ารับการฝึก'!$C35</f>
        <v/>
      </c>
      <c r="C38" s="1567"/>
      <c r="D38" s="1567"/>
      <c r="E38" s="317">
        <v>8</v>
      </c>
      <c r="F38" s="317">
        <v>84</v>
      </c>
      <c r="G38" s="318"/>
      <c r="H38" s="318"/>
      <c r="I38" s="318"/>
      <c r="J38" s="318"/>
      <c r="K38" s="318"/>
      <c r="L38" s="318"/>
      <c r="M38" s="318"/>
      <c r="N38" s="318"/>
      <c r="O38" s="318"/>
      <c r="P38" s="318"/>
      <c r="Q38" s="317">
        <f t="shared" si="3"/>
        <v>92</v>
      </c>
      <c r="R38" s="318" t="s">
        <v>132</v>
      </c>
      <c r="S38" s="362">
        <f t="shared" si="0"/>
        <v>18.399999999999999</v>
      </c>
      <c r="T38" s="362">
        <f t="shared" si="1"/>
        <v>73.599999999999994</v>
      </c>
      <c r="U38" s="363">
        <f t="shared" si="2"/>
        <v>92</v>
      </c>
      <c r="V38" s="317" t="str">
        <f t="shared" si="6"/>
        <v>ผ่าน</v>
      </c>
      <c r="W38" s="317" t="str">
        <f t="shared" si="7"/>
        <v>-</v>
      </c>
      <c r="X38" s="319"/>
    </row>
    <row r="39" spans="1:42" ht="20.25">
      <c r="A39" s="112"/>
      <c r="B39" s="144"/>
      <c r="C39" s="144"/>
      <c r="D39" s="322"/>
      <c r="E39" s="114"/>
      <c r="F39" s="114"/>
      <c r="G39" s="114"/>
      <c r="H39" s="114"/>
      <c r="I39" s="114"/>
      <c r="J39" s="114"/>
      <c r="K39" s="114"/>
      <c r="L39" s="114"/>
      <c r="M39" s="114"/>
      <c r="N39" s="114"/>
      <c r="O39" s="114"/>
      <c r="P39" s="114"/>
      <c r="Q39" s="143"/>
      <c r="R39" s="114"/>
      <c r="S39" s="115"/>
      <c r="T39" s="115"/>
      <c r="U39" s="116"/>
      <c r="V39" s="143"/>
      <c r="W39" s="143"/>
      <c r="X39" s="145"/>
    </row>
    <row r="40" spans="1:42" ht="20.25">
      <c r="A40" s="112"/>
      <c r="B40" s="144"/>
      <c r="C40" s="144"/>
      <c r="D40" s="322"/>
      <c r="E40" s="114"/>
      <c r="F40" s="114"/>
      <c r="G40" s="114"/>
      <c r="H40" s="114"/>
      <c r="I40" s="114"/>
      <c r="J40" s="114"/>
      <c r="K40" s="114"/>
      <c r="L40" s="114"/>
      <c r="M40" s="114"/>
      <c r="N40" s="114"/>
      <c r="O40" s="114"/>
      <c r="P40" s="114"/>
      <c r="Q40" s="143"/>
      <c r="R40" s="114"/>
      <c r="S40" s="115"/>
      <c r="T40" s="115"/>
      <c r="U40" s="116"/>
      <c r="V40" s="143"/>
      <c r="W40" s="143"/>
      <c r="X40" s="145"/>
    </row>
    <row r="41" spans="1:42" ht="20.25">
      <c r="A41" s="112"/>
      <c r="B41" s="113"/>
      <c r="C41" s="113"/>
      <c r="D41" s="322"/>
      <c r="E41" s="114"/>
      <c r="F41" s="114"/>
      <c r="G41" s="114"/>
      <c r="H41" s="114"/>
      <c r="I41" s="114"/>
      <c r="J41" s="114"/>
      <c r="K41" s="114"/>
      <c r="L41" s="114"/>
      <c r="M41" s="114"/>
      <c r="N41" s="114"/>
      <c r="O41" s="114"/>
      <c r="P41" s="114"/>
      <c r="Q41" s="143"/>
      <c r="R41" s="114"/>
      <c r="S41" s="115"/>
      <c r="T41" s="115"/>
      <c r="U41" s="116"/>
      <c r="V41" s="143"/>
      <c r="W41" s="143"/>
      <c r="X41" s="117"/>
    </row>
    <row r="42" spans="1:42" ht="22.5">
      <c r="A42" s="45"/>
      <c r="B42" s="45" t="s">
        <v>131</v>
      </c>
      <c r="C42" s="45"/>
      <c r="D42" s="45"/>
      <c r="E42" s="45"/>
      <c r="F42" s="45"/>
      <c r="G42" s="45"/>
      <c r="H42" s="45"/>
      <c r="I42" s="45"/>
      <c r="J42" s="45"/>
      <c r="K42" s="45"/>
      <c r="L42" s="45"/>
      <c r="M42" s="45"/>
      <c r="N42" s="45"/>
      <c r="O42" s="45"/>
      <c r="P42" s="45"/>
      <c r="Q42" s="51" t="s">
        <v>307</v>
      </c>
      <c r="R42" s="52"/>
      <c r="T42" s="53"/>
      <c r="U42" s="45"/>
      <c r="V42" s="45"/>
      <c r="W42" s="52"/>
      <c r="X42" s="52"/>
      <c r="Y42" s="45"/>
      <c r="Z42" s="45"/>
      <c r="AA42" s="45"/>
      <c r="AB42" s="45"/>
      <c r="AC42" s="45"/>
      <c r="AD42" s="45"/>
      <c r="AE42" s="45"/>
      <c r="AF42" s="45"/>
      <c r="AG42" s="45"/>
      <c r="AH42" s="45"/>
      <c r="AI42" s="45"/>
      <c r="AJ42" s="48"/>
      <c r="AK42" s="48"/>
      <c r="AL42" s="48"/>
      <c r="AM42" s="48"/>
      <c r="AN42" s="48"/>
      <c r="AO42" s="48"/>
      <c r="AP42" s="48"/>
    </row>
    <row r="43" spans="1:42" ht="22.5">
      <c r="A43" s="45"/>
      <c r="B43" s="49" t="str">
        <f>"       "&amp;"("&amp;MAIN_Setting!$D$25&amp;")"</f>
        <v xml:space="preserve">       (นายช่วงชัย  ศิริสุรักษ์)</v>
      </c>
      <c r="C43" s="45"/>
      <c r="D43" s="49"/>
      <c r="E43" s="49"/>
      <c r="F43" s="49"/>
      <c r="G43" s="49"/>
      <c r="H43" s="49"/>
      <c r="I43" s="49"/>
      <c r="J43" s="49"/>
      <c r="K43" s="49"/>
      <c r="L43" s="49"/>
      <c r="M43" s="49"/>
      <c r="N43" s="49"/>
      <c r="O43" s="49"/>
      <c r="P43" s="49"/>
      <c r="Q43" s="414"/>
      <c r="R43" s="414"/>
      <c r="S43" s="413" t="str">
        <f>"     ("&amp;MAIN_Setting!$D$34&amp;")"</f>
        <v xml:space="preserve">     (นายณัฐวัฒน์   ศาสนนันทน์)</v>
      </c>
      <c r="T43" s="413"/>
      <c r="U43" s="413"/>
      <c r="V43" s="45"/>
      <c r="W43" s="52"/>
      <c r="X43" s="137"/>
      <c r="Y43" s="45"/>
      <c r="Z43" s="48"/>
      <c r="AA43" s="1563"/>
      <c r="AB43" s="1563"/>
      <c r="AC43" s="1563"/>
      <c r="AD43" s="1563"/>
      <c r="AE43" s="1563"/>
      <c r="AF43" s="1563"/>
      <c r="AG43" s="1563"/>
      <c r="AH43" s="1563"/>
      <c r="AI43" s="48"/>
      <c r="AJ43" s="48"/>
      <c r="AK43" s="48"/>
      <c r="AL43" s="48"/>
      <c r="AM43" s="48"/>
      <c r="AN43" s="48"/>
      <c r="AO43" s="48"/>
      <c r="AP43" s="48"/>
    </row>
    <row r="44" spans="1:42" ht="20.25">
      <c r="A44" s="45"/>
      <c r="B44" s="45" t="s">
        <v>129</v>
      </c>
      <c r="C44" s="45"/>
      <c r="D44" s="1563"/>
      <c r="E44" s="1563"/>
      <c r="F44" s="1563"/>
      <c r="G44" s="1563"/>
      <c r="H44" s="1563"/>
      <c r="I44" s="1563"/>
      <c r="J44" s="414"/>
      <c r="K44" s="414"/>
      <c r="L44" s="414"/>
      <c r="M44" s="414"/>
      <c r="N44" s="414"/>
      <c r="O44" s="414"/>
      <c r="P44" s="414"/>
      <c r="Q44" s="1568" t="str">
        <f>MAIN_Setting!$B$34</f>
        <v>หัวหน้าผู้ควบคุมการฝึกอบรม</v>
      </c>
      <c r="R44" s="1568"/>
      <c r="S44" s="1568"/>
      <c r="T44" s="1568"/>
      <c r="U44" s="1568"/>
      <c r="V44" s="48"/>
      <c r="W44" s="48"/>
      <c r="X44" s="138"/>
      <c r="Y44" s="45"/>
      <c r="Z44" s="45"/>
      <c r="AA44" s="45"/>
      <c r="AB44" s="49"/>
      <c r="AC44" s="49"/>
      <c r="AD44" s="49"/>
      <c r="AE44" s="49"/>
      <c r="AF44" s="49"/>
      <c r="AG44" s="49"/>
      <c r="AH44" s="49"/>
      <c r="AI44" s="48"/>
      <c r="AJ44" s="48"/>
      <c r="AK44" s="48"/>
      <c r="AL44" s="48"/>
      <c r="AM44" s="48"/>
      <c r="AN44" s="48"/>
      <c r="AO44" s="48"/>
      <c r="AP44" s="48"/>
    </row>
    <row r="45" spans="1:42" ht="29.25" customHeight="1">
      <c r="A45" s="45" t="s">
        <v>128</v>
      </c>
      <c r="B45" s="45"/>
      <c r="C45" s="49"/>
      <c r="D45" s="49"/>
      <c r="E45" s="45"/>
      <c r="F45" s="45"/>
      <c r="G45" s="50"/>
      <c r="H45" s="49"/>
      <c r="I45" s="49"/>
      <c r="J45" s="49"/>
      <c r="K45" s="49"/>
      <c r="L45" s="49"/>
      <c r="M45" s="49"/>
      <c r="N45" s="49"/>
      <c r="O45" s="49"/>
      <c r="P45" s="49"/>
      <c r="Q45" s="1568" t="s">
        <v>128</v>
      </c>
      <c r="R45" s="1568"/>
      <c r="S45" s="1568"/>
      <c r="T45" s="1568"/>
      <c r="U45" s="1568"/>
      <c r="V45" s="49"/>
      <c r="W45" s="49"/>
      <c r="X45" s="138"/>
      <c r="Y45" s="45"/>
      <c r="Z45" s="45"/>
      <c r="AA45" s="1563"/>
      <c r="AB45" s="1563"/>
      <c r="AC45" s="45"/>
      <c r="AD45" s="45"/>
      <c r="AE45" s="1563"/>
      <c r="AF45" s="1563"/>
      <c r="AG45" s="1563"/>
      <c r="AH45" s="1563"/>
      <c r="AI45" s="1563"/>
      <c r="AJ45" s="45" t="s">
        <v>89</v>
      </c>
      <c r="AK45" s="45"/>
      <c r="AL45" s="48"/>
      <c r="AM45" s="48"/>
      <c r="AN45" s="48"/>
      <c r="AO45" s="48"/>
      <c r="AP45" s="48"/>
    </row>
  </sheetData>
  <mergeCells count="57">
    <mergeCell ref="Q45:U45"/>
    <mergeCell ref="AA45:AB45"/>
    <mergeCell ref="AE45:AI45"/>
    <mergeCell ref="B31:D31"/>
    <mergeCell ref="B32:D32"/>
    <mergeCell ref="B33:D33"/>
    <mergeCell ref="B34:D34"/>
    <mergeCell ref="B35:D35"/>
    <mergeCell ref="B36:D36"/>
    <mergeCell ref="B37:D37"/>
    <mergeCell ref="B38:D38"/>
    <mergeCell ref="AA43:AH43"/>
    <mergeCell ref="D44:I44"/>
    <mergeCell ref="Q44:U44"/>
    <mergeCell ref="B30:D30"/>
    <mergeCell ref="B19:D19"/>
    <mergeCell ref="B20:D20"/>
    <mergeCell ref="B21:D21"/>
    <mergeCell ref="B22:D22"/>
    <mergeCell ref="B23:D23"/>
    <mergeCell ref="B24:D24"/>
    <mergeCell ref="B25:D25"/>
    <mergeCell ref="B26:D26"/>
    <mergeCell ref="B27:D27"/>
    <mergeCell ref="B28:D28"/>
    <mergeCell ref="B29:D29"/>
    <mergeCell ref="B18:D18"/>
    <mergeCell ref="Q9:Q12"/>
    <mergeCell ref="R9:R13"/>
    <mergeCell ref="S9:T9"/>
    <mergeCell ref="V9:W9"/>
    <mergeCell ref="K9:K12"/>
    <mergeCell ref="L9:L12"/>
    <mergeCell ref="M9:M12"/>
    <mergeCell ref="N9:N12"/>
    <mergeCell ref="O9:O12"/>
    <mergeCell ref="P9:P12"/>
    <mergeCell ref="B13:D13"/>
    <mergeCell ref="B14:D14"/>
    <mergeCell ref="B15:D15"/>
    <mergeCell ref="B16:D16"/>
    <mergeCell ref="B17:D17"/>
    <mergeCell ref="A2:X2"/>
    <mergeCell ref="A9:A13"/>
    <mergeCell ref="B9:C12"/>
    <mergeCell ref="D9:D12"/>
    <mergeCell ref="E9:E12"/>
    <mergeCell ref="F9:F12"/>
    <mergeCell ref="G9:G12"/>
    <mergeCell ref="H9:H12"/>
    <mergeCell ref="I9:I12"/>
    <mergeCell ref="J9:J12"/>
    <mergeCell ref="X9:X13"/>
    <mergeCell ref="S10:T10"/>
    <mergeCell ref="V10:W10"/>
    <mergeCell ref="V11:V13"/>
    <mergeCell ref="W11:W13"/>
  </mergeCells>
  <pageMargins left="0.9055118110236221" right="0.35433070866141736" top="0.35433070866141736" bottom="0.15748031496062992" header="0.19685039370078741" footer="0.15748031496062992"/>
  <pageSetup paperSize="9" scale="83" orientation="landscape" r:id="rId1"/>
  <headerFooter alignWithMargins="0"/>
  <rowBreaks count="3" manualBreakCount="3">
    <brk id="20" max="16" man="1"/>
    <brk id="29" max="16" man="1"/>
    <brk id="45" max="16"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43569-F243-4FAF-A639-8523F74F411B}">
  <sheetPr codeName="Sheet58">
    <tabColor rgb="FFFF0000"/>
  </sheetPr>
  <dimension ref="A1:AP52"/>
  <sheetViews>
    <sheetView showGridLines="0" view="pageBreakPreview" zoomScaleNormal="100" zoomScaleSheetLayoutView="100" workbookViewId="0">
      <selection activeCell="B17" sqref="B17:D17"/>
    </sheetView>
  </sheetViews>
  <sheetFormatPr defaultRowHeight="18.75"/>
  <cols>
    <col min="1" max="1" width="6" style="46" customWidth="1"/>
    <col min="2" max="3" width="13.125" style="46" customWidth="1"/>
    <col min="4" max="12" width="4.125" style="46" bestFit="1" customWidth="1"/>
    <col min="13" max="15" width="4.125" style="46" customWidth="1"/>
    <col min="16" max="16" width="4.125" style="46" bestFit="1" customWidth="1"/>
    <col min="17" max="17" width="6.25" style="46" customWidth="1"/>
    <col min="18" max="18" width="4.875" style="46" customWidth="1"/>
    <col min="19" max="20" width="9" style="47"/>
    <col min="21" max="21" width="7" style="46" customWidth="1"/>
    <col min="22" max="22" width="4.5" style="46" customWidth="1"/>
    <col min="23" max="23" width="5.5" style="46" bestFit="1" customWidth="1"/>
    <col min="24" max="24" width="11" style="46" customWidth="1"/>
    <col min="25" max="16384" width="9" style="46"/>
  </cols>
  <sheetData>
    <row r="1" spans="1:24" ht="20.25">
      <c r="A1" s="111"/>
      <c r="B1" s="111"/>
      <c r="C1" s="111"/>
      <c r="D1" s="111"/>
      <c r="E1" s="111"/>
      <c r="F1" s="111"/>
      <c r="G1" s="111"/>
      <c r="H1" s="111"/>
      <c r="I1" s="111"/>
      <c r="J1" s="111"/>
      <c r="K1" s="111"/>
      <c r="L1" s="111"/>
      <c r="M1" s="111"/>
      <c r="N1" s="111"/>
      <c r="O1" s="111"/>
      <c r="P1" s="111"/>
      <c r="Q1" s="111"/>
      <c r="R1" s="111"/>
      <c r="S1" s="111"/>
      <c r="T1" s="111"/>
      <c r="U1" s="111"/>
      <c r="W1" s="111" t="s">
        <v>388</v>
      </c>
      <c r="X1" s="111"/>
    </row>
    <row r="2" spans="1:24" ht="30.75">
      <c r="A2" s="1371" t="s">
        <v>142</v>
      </c>
      <c r="B2" s="1371"/>
      <c r="C2" s="1371"/>
      <c r="D2" s="1371"/>
      <c r="E2" s="1371"/>
      <c r="F2" s="1371"/>
      <c r="G2" s="1371"/>
      <c r="H2" s="1371"/>
      <c r="I2" s="1371"/>
      <c r="J2" s="1371"/>
      <c r="K2" s="1371"/>
      <c r="L2" s="1371"/>
      <c r="M2" s="1371"/>
      <c r="N2" s="1371"/>
      <c r="O2" s="1371"/>
      <c r="P2" s="1371"/>
      <c r="Q2" s="1371"/>
      <c r="R2" s="1371"/>
      <c r="S2" s="1371"/>
      <c r="T2" s="1371"/>
      <c r="U2" s="1371"/>
      <c r="V2" s="1371"/>
      <c r="W2" s="1371"/>
      <c r="X2" s="1371"/>
    </row>
    <row r="3" spans="1:24" ht="24">
      <c r="A3" s="871"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210"/>
      <c r="C3" s="209"/>
      <c r="D3" s="209"/>
      <c r="E3" s="210"/>
      <c r="F3" s="109"/>
      <c r="G3" s="109"/>
      <c r="H3" s="109"/>
      <c r="I3" s="109"/>
      <c r="J3" s="109"/>
      <c r="K3" s="109"/>
      <c r="L3" s="109"/>
      <c r="M3" s="109"/>
      <c r="N3" s="109"/>
      <c r="O3" s="109"/>
      <c r="P3" s="109"/>
      <c r="Q3" s="110"/>
      <c r="R3" s="111"/>
      <c r="S3" s="60"/>
      <c r="T3" s="60"/>
      <c r="V3" s="59"/>
      <c r="W3" s="59"/>
      <c r="X3" s="59"/>
    </row>
    <row r="4" spans="1:24" ht="24">
      <c r="A4" s="871" t="str">
        <f>MAIN_Setting!$B$6&amp;"     "&amp;MAIN_Setting!$D$6&amp;" "&amp;MAIN_Setting!$B$7&amp;"      "&amp;MAIN_Setting!$D$7</f>
        <v>กิจกรรม     การส่งเสริมและฝึกอาชีพหลักสูตรฝึกอาชีพเร่งด่วนช่างอเนกประสงค์ (ช่างชุมชน) รายการ      ค่าใช้จ่ายในการส่งเสริมและฝึกอาชีพหลักสูตรฝึกอาชีพเร่งด่วนช่างอเนกประสงค์ (ช่างชุมชน)</v>
      </c>
      <c r="B4" s="210"/>
      <c r="C4" s="209"/>
      <c r="E4" s="210"/>
      <c r="F4" s="109"/>
      <c r="G4" s="109"/>
      <c r="H4" s="109"/>
      <c r="I4" s="109"/>
      <c r="J4" s="109"/>
      <c r="K4" s="109"/>
      <c r="L4" s="210"/>
      <c r="M4" s="109"/>
      <c r="N4" s="109"/>
      <c r="O4" s="109"/>
      <c r="P4" s="109"/>
      <c r="Q4" s="110"/>
      <c r="R4" s="111"/>
      <c r="S4" s="60"/>
      <c r="T4" s="60"/>
      <c r="V4" s="59"/>
      <c r="W4" s="59"/>
      <c r="X4" s="59"/>
    </row>
    <row r="5" spans="1:24" ht="24">
      <c r="A5" s="872" t="str">
        <f>MAIN_Setting!$B$15&amp;"  "&amp;MAIN_Setting!$D$15&amp;"  "&amp;MAIN_Setting!$B$18&amp;"  "&amp;MAIN_Setting!$D$18&amp;"  "&amp;MAIN_Setting!$B$20&amp;"  "&amp;MAIN_Setting!$D$20&amp;"    "&amp;MAIN_Setting!$B$17&amp;"  "&amp;MAIN_Setting!$C$17&amp;"  "&amp;MAIN_Setting!$D$17</f>
        <v>หลักสูตร  การฝึกอาชีพเร่งด่วน   สาขาที่เปิดฝึกอบรม  ช่างอเนกประสงค์ (ช่างชุมชน)   รหัสหลักสูตร   930151011001    รุ่นที่    6</v>
      </c>
      <c r="C5" s="210"/>
      <c r="D5" s="209"/>
      <c r="E5" s="210"/>
      <c r="F5" s="109"/>
      <c r="G5" s="109"/>
      <c r="H5" s="109"/>
      <c r="I5" s="109"/>
      <c r="J5" s="109"/>
      <c r="K5" s="109"/>
      <c r="L5" s="109"/>
      <c r="M5" s="109"/>
      <c r="N5" s="109"/>
      <c r="O5" s="109"/>
      <c r="P5" s="109"/>
      <c r="Q5" s="110"/>
      <c r="R5" s="111"/>
      <c r="S5" s="60"/>
      <c r="T5" s="60"/>
      <c r="V5" s="59"/>
      <c r="W5" s="59"/>
      <c r="X5" s="59"/>
    </row>
    <row r="6" spans="1:24" ht="24">
      <c r="A6" s="872"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6" s="210"/>
      <c r="C6" s="209"/>
      <c r="D6" s="209"/>
      <c r="E6" s="210"/>
      <c r="F6" s="109"/>
      <c r="G6" s="109"/>
      <c r="H6" s="109"/>
      <c r="I6" s="109"/>
      <c r="J6" s="109"/>
      <c r="K6" s="109"/>
      <c r="L6" s="109"/>
      <c r="M6" s="109"/>
      <c r="N6" s="109"/>
      <c r="O6" s="109"/>
      <c r="P6" s="109"/>
      <c r="Q6" s="110"/>
      <c r="R6" s="111"/>
      <c r="S6" s="60"/>
      <c r="T6" s="60"/>
      <c r="V6" s="59"/>
      <c r="W6" s="59"/>
      <c r="X6" s="59"/>
    </row>
    <row r="7" spans="1:24" ht="21.75" customHeight="1">
      <c r="A7" s="872" t="str">
        <f>MAIN_Setting!$B$11&amp;"  "&amp;MAIN_Setting!$D$11</f>
        <v xml:space="preserve">สถานที่ฝึก  ณ ศาลาอเนกประสงค์กลางหมู่บ้าน ม.8  ต.แตล  อ.ศรีขรภูมิ จ.สุรินทร์  </v>
      </c>
      <c r="B7" s="210"/>
      <c r="C7" s="209"/>
      <c r="D7" s="209"/>
      <c r="E7" s="210"/>
      <c r="F7" s="109"/>
      <c r="G7" s="109"/>
      <c r="H7" s="109"/>
      <c r="I7" s="109"/>
      <c r="J7" s="109"/>
      <c r="K7" s="109"/>
      <c r="L7" s="109"/>
      <c r="M7" s="109"/>
      <c r="N7" s="109"/>
      <c r="O7" s="109"/>
      <c r="P7" s="109"/>
      <c r="Q7" s="110"/>
      <c r="R7" s="111"/>
      <c r="S7" s="60"/>
      <c r="T7" s="60"/>
      <c r="V7" s="59"/>
      <c r="W7" s="59"/>
      <c r="X7" s="59"/>
    </row>
    <row r="8" spans="1:24" ht="25.5" customHeight="1">
      <c r="A8" s="872" t="str">
        <f>MAIN_Setting!$D$2&amp;"    มีรายละเอียดดังนี้"</f>
        <v xml:space="preserve"> ชื่อหน่วยฝึก :   สำนักงานพัฒนาฝีมือแรงงานสุรินทร์    มีรายละเอียดดังนี้</v>
      </c>
      <c r="B8" s="210"/>
      <c r="C8" s="209"/>
      <c r="D8" s="209"/>
      <c r="E8" s="210"/>
      <c r="F8" s="59"/>
      <c r="G8" s="59"/>
      <c r="J8" s="59"/>
      <c r="K8" s="59"/>
      <c r="R8" s="58"/>
    </row>
    <row r="9" spans="1:24" ht="18.75" customHeight="1">
      <c r="A9" s="1534" t="s">
        <v>0</v>
      </c>
      <c r="B9" s="1545" t="s">
        <v>118</v>
      </c>
      <c r="C9" s="1546"/>
      <c r="D9" s="1542" t="s">
        <v>141</v>
      </c>
      <c r="E9" s="1539" t="str">
        <f>ข้อมูลหลักสูตร_60_HR_DRY!$C$7</f>
        <v>การให้_x001E_บริการของหน่วยงานในสังกัดกระทรวงแรงงาน</v>
      </c>
      <c r="F9" s="1539" t="str">
        <f>ข้อมูลหลักสูตร_60_HR_DRY!$C$8</f>
        <v>ความปลอดภัย  จริยธรรม และจรรยาบรรณ ในการประกอบอาชีพ</v>
      </c>
      <c r="G9" s="1539" t="str">
        <f>ข้อมูลหลักสูตร_60_HR_DRY!$C$9</f>
        <v>การตรวจซ่อมอุปกรณ์ไฟฟ้า</v>
      </c>
      <c r="H9" s="1539" t="str">
        <f>ข้อมูลหลักสูตร_60_HR_DRY!$C$10</f>
        <v>การซ่อมประปาและสุขภัณฑ์</v>
      </c>
      <c r="I9" s="1539" t="str">
        <f>ข้อมูลหลักสูตร_60_HR_DRY!$C$11</f>
        <v>การซ่อมผนังและกระเบื้อง</v>
      </c>
      <c r="J9" s="1539"/>
      <c r="K9" s="1539"/>
      <c r="L9" s="1539"/>
      <c r="M9" s="1539"/>
      <c r="N9" s="1539"/>
      <c r="O9" s="1539"/>
      <c r="P9" s="1564"/>
      <c r="Q9" s="1542" t="s">
        <v>140</v>
      </c>
      <c r="R9" s="1542" t="s">
        <v>139</v>
      </c>
      <c r="S9" s="1537"/>
      <c r="T9" s="1538"/>
      <c r="U9" s="57"/>
      <c r="V9" s="1553" t="s">
        <v>138</v>
      </c>
      <c r="W9" s="1553"/>
      <c r="X9" s="1534" t="s">
        <v>117</v>
      </c>
    </row>
    <row r="10" spans="1:24">
      <c r="A10" s="1535"/>
      <c r="B10" s="1547"/>
      <c r="C10" s="1548"/>
      <c r="D10" s="1543"/>
      <c r="E10" s="1540"/>
      <c r="F10" s="1540"/>
      <c r="G10" s="1540"/>
      <c r="H10" s="1540"/>
      <c r="I10" s="1540"/>
      <c r="J10" s="1540"/>
      <c r="K10" s="1540"/>
      <c r="L10" s="1540"/>
      <c r="M10" s="1540"/>
      <c r="N10" s="1540"/>
      <c r="O10" s="1540"/>
      <c r="P10" s="1565"/>
      <c r="Q10" s="1543"/>
      <c r="R10" s="1543"/>
      <c r="S10" s="1554" t="s">
        <v>137</v>
      </c>
      <c r="T10" s="1555"/>
      <c r="U10" s="415" t="s">
        <v>88</v>
      </c>
      <c r="V10" s="1556" t="s">
        <v>136</v>
      </c>
      <c r="W10" s="1556"/>
      <c r="X10" s="1535"/>
    </row>
    <row r="11" spans="1:24">
      <c r="A11" s="1535"/>
      <c r="B11" s="1547"/>
      <c r="C11" s="1548"/>
      <c r="D11" s="1543"/>
      <c r="E11" s="1540"/>
      <c r="F11" s="1540"/>
      <c r="G11" s="1540"/>
      <c r="H11" s="1540"/>
      <c r="I11" s="1540"/>
      <c r="J11" s="1540"/>
      <c r="K11" s="1540"/>
      <c r="L11" s="1540"/>
      <c r="M11" s="1540"/>
      <c r="N11" s="1540"/>
      <c r="O11" s="1540"/>
      <c r="P11" s="1565"/>
      <c r="Q11" s="1543"/>
      <c r="R11" s="1543"/>
      <c r="S11" s="320"/>
      <c r="T11" s="321"/>
      <c r="U11" s="415" t="s">
        <v>135</v>
      </c>
      <c r="V11" s="1557" t="s">
        <v>46</v>
      </c>
      <c r="W11" s="1560" t="s">
        <v>134</v>
      </c>
      <c r="X11" s="1535"/>
    </row>
    <row r="12" spans="1:24" ht="210" customHeight="1">
      <c r="A12" s="1535"/>
      <c r="B12" s="1549"/>
      <c r="C12" s="1550"/>
      <c r="D12" s="1544"/>
      <c r="E12" s="1541"/>
      <c r="F12" s="1541"/>
      <c r="G12" s="1541"/>
      <c r="H12" s="1541"/>
      <c r="I12" s="1541"/>
      <c r="J12" s="1541"/>
      <c r="K12" s="1541"/>
      <c r="L12" s="1541"/>
      <c r="M12" s="1541"/>
      <c r="N12" s="1541"/>
      <c r="O12" s="1541"/>
      <c r="P12" s="1566"/>
      <c r="Q12" s="1544"/>
      <c r="R12" s="1543"/>
      <c r="S12" s="56" t="s">
        <v>123</v>
      </c>
      <c r="T12" s="56" t="s">
        <v>122</v>
      </c>
      <c r="U12" s="55"/>
      <c r="V12" s="1558"/>
      <c r="W12" s="1561"/>
      <c r="X12" s="1535"/>
    </row>
    <row r="13" spans="1:24">
      <c r="A13" s="1536"/>
      <c r="B13" s="1551" t="s">
        <v>133</v>
      </c>
      <c r="C13" s="1551"/>
      <c r="D13" s="1552"/>
      <c r="E13" s="54">
        <v>5</v>
      </c>
      <c r="F13" s="54">
        <v>5</v>
      </c>
      <c r="G13" s="54">
        <v>30</v>
      </c>
      <c r="H13" s="54">
        <v>30</v>
      </c>
      <c r="I13" s="54">
        <v>30</v>
      </c>
      <c r="J13" s="54"/>
      <c r="K13" s="54"/>
      <c r="L13" s="54"/>
      <c r="M13" s="54"/>
      <c r="N13" s="54"/>
      <c r="O13" s="54"/>
      <c r="P13" s="54"/>
      <c r="Q13" s="54">
        <f>SUM($E13:$P13)</f>
        <v>100</v>
      </c>
      <c r="R13" s="1544"/>
      <c r="S13" s="356">
        <f t="shared" ref="S13:S35" si="0">($Q13*20)/100</f>
        <v>20</v>
      </c>
      <c r="T13" s="356">
        <f t="shared" ref="T13:T35" si="1">($Q13*80)/100</f>
        <v>80</v>
      </c>
      <c r="U13" s="357">
        <f t="shared" ref="U13:U35" si="2">SUM($S13+$T13)</f>
        <v>100</v>
      </c>
      <c r="V13" s="1559"/>
      <c r="W13" s="1562"/>
      <c r="X13" s="1536"/>
    </row>
    <row r="14" spans="1:24" ht="20.25">
      <c r="A14" s="873">
        <v>1</v>
      </c>
      <c r="B14" s="1570" t="str">
        <f>'01_ข้อมูลผู้เข้ารับการฝึก'!$C11</f>
        <v/>
      </c>
      <c r="C14" s="1570"/>
      <c r="D14" s="1570"/>
      <c r="E14" s="874">
        <v>5</v>
      </c>
      <c r="F14" s="874">
        <v>5</v>
      </c>
      <c r="G14" s="874">
        <v>29</v>
      </c>
      <c r="H14" s="874">
        <v>28</v>
      </c>
      <c r="I14" s="874">
        <v>27</v>
      </c>
      <c r="J14" s="874"/>
      <c r="K14" s="874"/>
      <c r="L14" s="874"/>
      <c r="M14" s="874"/>
      <c r="N14" s="874"/>
      <c r="O14" s="874"/>
      <c r="P14" s="874"/>
      <c r="Q14" s="875">
        <f t="shared" ref="Q14:Q35" si="3">SUM($E14:$P14)</f>
        <v>94</v>
      </c>
      <c r="R14" s="874" t="s">
        <v>132</v>
      </c>
      <c r="S14" s="876">
        <f t="shared" si="0"/>
        <v>18.8</v>
      </c>
      <c r="T14" s="876">
        <f t="shared" si="1"/>
        <v>75.2</v>
      </c>
      <c r="U14" s="877">
        <f t="shared" si="2"/>
        <v>94</v>
      </c>
      <c r="V14" s="875" t="str">
        <f t="shared" ref="V14:V33" si="4">IF(U14&gt;=60,"ผ่าน","-")</f>
        <v>ผ่าน</v>
      </c>
      <c r="W14" s="875" t="str">
        <f t="shared" ref="W14:W33" si="5">IF(U14&lt;60,"ไม่ผ่าน","-")</f>
        <v>-</v>
      </c>
      <c r="X14" s="878"/>
    </row>
    <row r="15" spans="1:24" ht="20.25">
      <c r="A15" s="879">
        <v>2</v>
      </c>
      <c r="B15" s="1569" t="str">
        <f>'01_ข้อมูลผู้เข้ารับการฝึก'!$C12</f>
        <v/>
      </c>
      <c r="C15" s="1569"/>
      <c r="D15" s="1569"/>
      <c r="E15" s="880">
        <v>5</v>
      </c>
      <c r="F15" s="880">
        <v>5</v>
      </c>
      <c r="G15" s="880">
        <v>29</v>
      </c>
      <c r="H15" s="880">
        <v>28</v>
      </c>
      <c r="I15" s="880">
        <v>27</v>
      </c>
      <c r="J15" s="880"/>
      <c r="K15" s="880"/>
      <c r="L15" s="880"/>
      <c r="M15" s="880"/>
      <c r="N15" s="880"/>
      <c r="O15" s="880"/>
      <c r="P15" s="880"/>
      <c r="Q15" s="881">
        <f t="shared" si="3"/>
        <v>94</v>
      </c>
      <c r="R15" s="880" t="s">
        <v>132</v>
      </c>
      <c r="S15" s="882">
        <f t="shared" si="0"/>
        <v>18.8</v>
      </c>
      <c r="T15" s="882">
        <f t="shared" si="1"/>
        <v>75.2</v>
      </c>
      <c r="U15" s="883">
        <f t="shared" si="2"/>
        <v>94</v>
      </c>
      <c r="V15" s="881" t="str">
        <f t="shared" si="4"/>
        <v>ผ่าน</v>
      </c>
      <c r="W15" s="881" t="str">
        <f t="shared" si="5"/>
        <v>-</v>
      </c>
      <c r="X15" s="884"/>
    </row>
    <row r="16" spans="1:24" ht="20.25">
      <c r="A16" s="879">
        <v>3</v>
      </c>
      <c r="B16" s="1569" t="str">
        <f>'01_ข้อมูลผู้เข้ารับการฝึก'!$C13</f>
        <v/>
      </c>
      <c r="C16" s="1569"/>
      <c r="D16" s="1569"/>
      <c r="E16" s="880">
        <v>5</v>
      </c>
      <c r="F16" s="880">
        <v>5</v>
      </c>
      <c r="G16" s="880">
        <v>29</v>
      </c>
      <c r="H16" s="880">
        <v>28</v>
      </c>
      <c r="I16" s="880">
        <v>27</v>
      </c>
      <c r="J16" s="880"/>
      <c r="K16" s="880"/>
      <c r="L16" s="880"/>
      <c r="M16" s="880"/>
      <c r="N16" s="880"/>
      <c r="O16" s="880"/>
      <c r="P16" s="880"/>
      <c r="Q16" s="881">
        <f t="shared" si="3"/>
        <v>94</v>
      </c>
      <c r="R16" s="880" t="s">
        <v>132</v>
      </c>
      <c r="S16" s="882">
        <f t="shared" si="0"/>
        <v>18.8</v>
      </c>
      <c r="T16" s="882">
        <f t="shared" si="1"/>
        <v>75.2</v>
      </c>
      <c r="U16" s="883">
        <f t="shared" si="2"/>
        <v>94</v>
      </c>
      <c r="V16" s="881" t="str">
        <f t="shared" si="4"/>
        <v>ผ่าน</v>
      </c>
      <c r="W16" s="881" t="str">
        <f t="shared" si="5"/>
        <v>-</v>
      </c>
      <c r="X16" s="884"/>
    </row>
    <row r="17" spans="1:28" ht="20.25">
      <c r="A17" s="879">
        <v>4</v>
      </c>
      <c r="B17" s="1569" t="str">
        <f>'01_ข้อมูลผู้เข้ารับการฝึก'!$C14</f>
        <v/>
      </c>
      <c r="C17" s="1569"/>
      <c r="D17" s="1569"/>
      <c r="E17" s="880">
        <v>5</v>
      </c>
      <c r="F17" s="880">
        <v>5</v>
      </c>
      <c r="G17" s="880">
        <v>29</v>
      </c>
      <c r="H17" s="880">
        <v>28</v>
      </c>
      <c r="I17" s="880">
        <v>27</v>
      </c>
      <c r="J17" s="880"/>
      <c r="K17" s="880"/>
      <c r="L17" s="880"/>
      <c r="M17" s="880"/>
      <c r="N17" s="880"/>
      <c r="O17" s="880"/>
      <c r="P17" s="880"/>
      <c r="Q17" s="881">
        <f t="shared" si="3"/>
        <v>94</v>
      </c>
      <c r="R17" s="880" t="s">
        <v>132</v>
      </c>
      <c r="S17" s="882">
        <f t="shared" si="0"/>
        <v>18.8</v>
      </c>
      <c r="T17" s="882">
        <f t="shared" si="1"/>
        <v>75.2</v>
      </c>
      <c r="U17" s="883">
        <f t="shared" si="2"/>
        <v>94</v>
      </c>
      <c r="V17" s="881" t="str">
        <f t="shared" si="4"/>
        <v>ผ่าน</v>
      </c>
      <c r="W17" s="881" t="str">
        <f t="shared" si="5"/>
        <v>-</v>
      </c>
      <c r="X17" s="884"/>
    </row>
    <row r="18" spans="1:28" ht="20.25">
      <c r="A18" s="879">
        <v>5</v>
      </c>
      <c r="B18" s="1569" t="str">
        <f>'01_ข้อมูลผู้เข้ารับการฝึก'!$C15</f>
        <v/>
      </c>
      <c r="C18" s="1569"/>
      <c r="D18" s="1569"/>
      <c r="E18" s="880">
        <v>5</v>
      </c>
      <c r="F18" s="880">
        <v>5</v>
      </c>
      <c r="G18" s="880">
        <v>29</v>
      </c>
      <c r="H18" s="880">
        <v>28</v>
      </c>
      <c r="I18" s="880">
        <v>27</v>
      </c>
      <c r="J18" s="880"/>
      <c r="K18" s="880"/>
      <c r="L18" s="880"/>
      <c r="M18" s="880"/>
      <c r="N18" s="880"/>
      <c r="O18" s="880"/>
      <c r="P18" s="880"/>
      <c r="Q18" s="881">
        <f t="shared" si="3"/>
        <v>94</v>
      </c>
      <c r="R18" s="880" t="s">
        <v>132</v>
      </c>
      <c r="S18" s="882">
        <f t="shared" si="0"/>
        <v>18.8</v>
      </c>
      <c r="T18" s="882">
        <f t="shared" si="1"/>
        <v>75.2</v>
      </c>
      <c r="U18" s="883">
        <f t="shared" si="2"/>
        <v>94</v>
      </c>
      <c r="V18" s="881" t="str">
        <f t="shared" si="4"/>
        <v>ผ่าน</v>
      </c>
      <c r="W18" s="881" t="str">
        <f t="shared" si="5"/>
        <v>-</v>
      </c>
      <c r="X18" s="884"/>
    </row>
    <row r="19" spans="1:28" ht="20.25">
      <c r="A19" s="879">
        <v>6</v>
      </c>
      <c r="B19" s="1569" t="str">
        <f>'01_ข้อมูลผู้เข้ารับการฝึก'!$C16</f>
        <v/>
      </c>
      <c r="C19" s="1569"/>
      <c r="D19" s="1569"/>
      <c r="E19" s="880">
        <v>5</v>
      </c>
      <c r="F19" s="880">
        <v>5</v>
      </c>
      <c r="G19" s="880">
        <v>29</v>
      </c>
      <c r="H19" s="880">
        <v>28</v>
      </c>
      <c r="I19" s="880">
        <v>27</v>
      </c>
      <c r="J19" s="880"/>
      <c r="K19" s="880"/>
      <c r="L19" s="880"/>
      <c r="M19" s="880"/>
      <c r="N19" s="880"/>
      <c r="O19" s="880"/>
      <c r="P19" s="880"/>
      <c r="Q19" s="881">
        <f t="shared" si="3"/>
        <v>94</v>
      </c>
      <c r="R19" s="880" t="s">
        <v>132</v>
      </c>
      <c r="S19" s="882">
        <f t="shared" si="0"/>
        <v>18.8</v>
      </c>
      <c r="T19" s="882">
        <f t="shared" si="1"/>
        <v>75.2</v>
      </c>
      <c r="U19" s="883">
        <f t="shared" si="2"/>
        <v>94</v>
      </c>
      <c r="V19" s="881" t="str">
        <f t="shared" si="4"/>
        <v>ผ่าน</v>
      </c>
      <c r="W19" s="881" t="str">
        <f t="shared" si="5"/>
        <v>-</v>
      </c>
      <c r="X19" s="884"/>
    </row>
    <row r="20" spans="1:28" ht="20.25">
      <c r="A20" s="879">
        <v>7</v>
      </c>
      <c r="B20" s="1569" t="str">
        <f>'01_ข้อมูลผู้เข้ารับการฝึก'!$C17</f>
        <v/>
      </c>
      <c r="C20" s="1569"/>
      <c r="D20" s="1569"/>
      <c r="E20" s="880">
        <v>5</v>
      </c>
      <c r="F20" s="880">
        <v>5</v>
      </c>
      <c r="G20" s="880">
        <v>29</v>
      </c>
      <c r="H20" s="880">
        <v>28</v>
      </c>
      <c r="I20" s="880">
        <v>27</v>
      </c>
      <c r="J20" s="880"/>
      <c r="K20" s="880"/>
      <c r="L20" s="880"/>
      <c r="M20" s="880"/>
      <c r="N20" s="880"/>
      <c r="O20" s="880"/>
      <c r="P20" s="880"/>
      <c r="Q20" s="881">
        <f t="shared" si="3"/>
        <v>94</v>
      </c>
      <c r="R20" s="880" t="s">
        <v>132</v>
      </c>
      <c r="S20" s="882">
        <f t="shared" si="0"/>
        <v>18.8</v>
      </c>
      <c r="T20" s="882">
        <f t="shared" si="1"/>
        <v>75.2</v>
      </c>
      <c r="U20" s="883">
        <f t="shared" si="2"/>
        <v>94</v>
      </c>
      <c r="V20" s="881" t="str">
        <f t="shared" si="4"/>
        <v>ผ่าน</v>
      </c>
      <c r="W20" s="881" t="str">
        <f t="shared" si="5"/>
        <v>-</v>
      </c>
      <c r="X20" s="885"/>
    </row>
    <row r="21" spans="1:28" ht="20.25">
      <c r="A21" s="879">
        <v>8</v>
      </c>
      <c r="B21" s="1569" t="str">
        <f>'01_ข้อมูลผู้เข้ารับการฝึก'!$C18</f>
        <v/>
      </c>
      <c r="C21" s="1569"/>
      <c r="D21" s="1569"/>
      <c r="E21" s="880">
        <v>5</v>
      </c>
      <c r="F21" s="880">
        <v>5</v>
      </c>
      <c r="G21" s="880">
        <v>29</v>
      </c>
      <c r="H21" s="880">
        <v>28</v>
      </c>
      <c r="I21" s="880">
        <v>27</v>
      </c>
      <c r="J21" s="880"/>
      <c r="K21" s="880"/>
      <c r="L21" s="880"/>
      <c r="M21" s="880"/>
      <c r="N21" s="880"/>
      <c r="O21" s="880"/>
      <c r="P21" s="880"/>
      <c r="Q21" s="881">
        <f t="shared" si="3"/>
        <v>94</v>
      </c>
      <c r="R21" s="880" t="s">
        <v>132</v>
      </c>
      <c r="S21" s="882">
        <f t="shared" si="0"/>
        <v>18.8</v>
      </c>
      <c r="T21" s="882">
        <f t="shared" si="1"/>
        <v>75.2</v>
      </c>
      <c r="U21" s="883">
        <f t="shared" si="2"/>
        <v>94</v>
      </c>
      <c r="V21" s="881" t="str">
        <f t="shared" si="4"/>
        <v>ผ่าน</v>
      </c>
      <c r="W21" s="881" t="str">
        <f t="shared" si="5"/>
        <v>-</v>
      </c>
      <c r="X21" s="885"/>
    </row>
    <row r="22" spans="1:28" ht="20.25">
      <c r="A22" s="879">
        <v>9</v>
      </c>
      <c r="B22" s="1569" t="str">
        <f>'01_ข้อมูลผู้เข้ารับการฝึก'!$C19</f>
        <v/>
      </c>
      <c r="C22" s="1569"/>
      <c r="D22" s="1569"/>
      <c r="E22" s="880">
        <v>5</v>
      </c>
      <c r="F22" s="880">
        <v>5</v>
      </c>
      <c r="G22" s="880">
        <v>29</v>
      </c>
      <c r="H22" s="880">
        <v>28</v>
      </c>
      <c r="I22" s="880">
        <v>27</v>
      </c>
      <c r="J22" s="880"/>
      <c r="K22" s="880"/>
      <c r="L22" s="880"/>
      <c r="M22" s="880"/>
      <c r="N22" s="880"/>
      <c r="O22" s="880"/>
      <c r="P22" s="880"/>
      <c r="Q22" s="881">
        <f t="shared" si="3"/>
        <v>94</v>
      </c>
      <c r="R22" s="880" t="s">
        <v>132</v>
      </c>
      <c r="S22" s="882">
        <f t="shared" si="0"/>
        <v>18.8</v>
      </c>
      <c r="T22" s="882">
        <f t="shared" si="1"/>
        <v>75.2</v>
      </c>
      <c r="U22" s="883">
        <f t="shared" si="2"/>
        <v>94</v>
      </c>
      <c r="V22" s="881" t="str">
        <f t="shared" si="4"/>
        <v>ผ่าน</v>
      </c>
      <c r="W22" s="881" t="str">
        <f t="shared" si="5"/>
        <v>-</v>
      </c>
      <c r="X22" s="884"/>
    </row>
    <row r="23" spans="1:28" ht="20.25">
      <c r="A23" s="879">
        <v>10</v>
      </c>
      <c r="B23" s="1569" t="str">
        <f>'01_ข้อมูลผู้เข้ารับการฝึก'!$C20</f>
        <v/>
      </c>
      <c r="C23" s="1569"/>
      <c r="D23" s="1569"/>
      <c r="E23" s="880">
        <v>5</v>
      </c>
      <c r="F23" s="880">
        <v>5</v>
      </c>
      <c r="G23" s="880">
        <v>29</v>
      </c>
      <c r="H23" s="880">
        <v>28</v>
      </c>
      <c r="I23" s="880">
        <v>27</v>
      </c>
      <c r="J23" s="880"/>
      <c r="K23" s="880"/>
      <c r="L23" s="880"/>
      <c r="M23" s="880"/>
      <c r="N23" s="880"/>
      <c r="O23" s="880"/>
      <c r="P23" s="880"/>
      <c r="Q23" s="881">
        <f t="shared" si="3"/>
        <v>94</v>
      </c>
      <c r="R23" s="880" t="s">
        <v>132</v>
      </c>
      <c r="S23" s="882">
        <f t="shared" si="0"/>
        <v>18.8</v>
      </c>
      <c r="T23" s="882">
        <f t="shared" si="1"/>
        <v>75.2</v>
      </c>
      <c r="U23" s="883">
        <f t="shared" si="2"/>
        <v>94</v>
      </c>
      <c r="V23" s="881" t="str">
        <f t="shared" si="4"/>
        <v>ผ่าน</v>
      </c>
      <c r="W23" s="881" t="str">
        <f t="shared" si="5"/>
        <v>-</v>
      </c>
      <c r="X23" s="884"/>
    </row>
    <row r="24" spans="1:28" ht="20.25">
      <c r="A24" s="879">
        <v>11</v>
      </c>
      <c r="B24" s="1569" t="str">
        <f>'01_ข้อมูลผู้เข้ารับการฝึก'!$C21</f>
        <v/>
      </c>
      <c r="C24" s="1569"/>
      <c r="D24" s="1569"/>
      <c r="E24" s="880">
        <v>5</v>
      </c>
      <c r="F24" s="880">
        <v>5</v>
      </c>
      <c r="G24" s="880">
        <v>29</v>
      </c>
      <c r="H24" s="880">
        <v>28</v>
      </c>
      <c r="I24" s="880">
        <v>27</v>
      </c>
      <c r="J24" s="880"/>
      <c r="K24" s="880"/>
      <c r="L24" s="880"/>
      <c r="M24" s="880"/>
      <c r="N24" s="880"/>
      <c r="O24" s="880"/>
      <c r="P24" s="880"/>
      <c r="Q24" s="881">
        <f t="shared" si="3"/>
        <v>94</v>
      </c>
      <c r="R24" s="880" t="s">
        <v>132</v>
      </c>
      <c r="S24" s="882">
        <f t="shared" si="0"/>
        <v>18.8</v>
      </c>
      <c r="T24" s="882">
        <f t="shared" si="1"/>
        <v>75.2</v>
      </c>
      <c r="U24" s="883">
        <f t="shared" si="2"/>
        <v>94</v>
      </c>
      <c r="V24" s="881" t="str">
        <f t="shared" si="4"/>
        <v>ผ่าน</v>
      </c>
      <c r="W24" s="881" t="str">
        <f t="shared" si="5"/>
        <v>-</v>
      </c>
      <c r="X24" s="884"/>
    </row>
    <row r="25" spans="1:28" ht="20.25">
      <c r="A25" s="879">
        <v>12</v>
      </c>
      <c r="B25" s="1569" t="str">
        <f>'01_ข้อมูลผู้เข้ารับการฝึก'!$C22</f>
        <v/>
      </c>
      <c r="C25" s="1569"/>
      <c r="D25" s="1569"/>
      <c r="E25" s="880">
        <v>5</v>
      </c>
      <c r="F25" s="880">
        <v>5</v>
      </c>
      <c r="G25" s="880">
        <v>29</v>
      </c>
      <c r="H25" s="880">
        <v>28</v>
      </c>
      <c r="I25" s="880">
        <v>27</v>
      </c>
      <c r="J25" s="880"/>
      <c r="K25" s="880"/>
      <c r="L25" s="880"/>
      <c r="M25" s="880"/>
      <c r="N25" s="880"/>
      <c r="O25" s="880"/>
      <c r="P25" s="880"/>
      <c r="Q25" s="881">
        <f t="shared" si="3"/>
        <v>94</v>
      </c>
      <c r="R25" s="880" t="s">
        <v>132</v>
      </c>
      <c r="S25" s="882">
        <f t="shared" si="0"/>
        <v>18.8</v>
      </c>
      <c r="T25" s="882">
        <f t="shared" si="1"/>
        <v>75.2</v>
      </c>
      <c r="U25" s="883">
        <f t="shared" si="2"/>
        <v>94</v>
      </c>
      <c r="V25" s="881" t="str">
        <f t="shared" si="4"/>
        <v>ผ่าน</v>
      </c>
      <c r="W25" s="881" t="str">
        <f t="shared" si="5"/>
        <v>-</v>
      </c>
      <c r="X25" s="884"/>
    </row>
    <row r="26" spans="1:28" ht="20.25">
      <c r="A26" s="879">
        <v>13</v>
      </c>
      <c r="B26" s="1569" t="str">
        <f>'01_ข้อมูลผู้เข้ารับการฝึก'!$C23</f>
        <v/>
      </c>
      <c r="C26" s="1569"/>
      <c r="D26" s="1569"/>
      <c r="E26" s="880">
        <v>5</v>
      </c>
      <c r="F26" s="880">
        <v>5</v>
      </c>
      <c r="G26" s="880">
        <v>29</v>
      </c>
      <c r="H26" s="880">
        <v>28</v>
      </c>
      <c r="I26" s="880">
        <v>27</v>
      </c>
      <c r="J26" s="880"/>
      <c r="K26" s="880"/>
      <c r="L26" s="880"/>
      <c r="M26" s="880"/>
      <c r="N26" s="880"/>
      <c r="O26" s="880"/>
      <c r="P26" s="880"/>
      <c r="Q26" s="881">
        <f t="shared" si="3"/>
        <v>94</v>
      </c>
      <c r="R26" s="880" t="s">
        <v>132</v>
      </c>
      <c r="S26" s="882">
        <f t="shared" si="0"/>
        <v>18.8</v>
      </c>
      <c r="T26" s="882">
        <f t="shared" si="1"/>
        <v>75.2</v>
      </c>
      <c r="U26" s="883">
        <f t="shared" si="2"/>
        <v>94</v>
      </c>
      <c r="V26" s="881" t="str">
        <f t="shared" si="4"/>
        <v>ผ่าน</v>
      </c>
      <c r="W26" s="881" t="str">
        <f t="shared" si="5"/>
        <v>-</v>
      </c>
      <c r="X26" s="884"/>
    </row>
    <row r="27" spans="1:28" ht="20.25">
      <c r="A27" s="879">
        <v>14</v>
      </c>
      <c r="B27" s="1569" t="str">
        <f>'01_ข้อมูลผู้เข้ารับการฝึก'!$C24</f>
        <v/>
      </c>
      <c r="C27" s="1569"/>
      <c r="D27" s="1569"/>
      <c r="E27" s="880">
        <v>5</v>
      </c>
      <c r="F27" s="880">
        <v>5</v>
      </c>
      <c r="G27" s="880">
        <v>29</v>
      </c>
      <c r="H27" s="880">
        <v>28</v>
      </c>
      <c r="I27" s="880">
        <v>27</v>
      </c>
      <c r="J27" s="880"/>
      <c r="K27" s="880"/>
      <c r="L27" s="880"/>
      <c r="M27" s="880"/>
      <c r="N27" s="880"/>
      <c r="O27" s="880"/>
      <c r="P27" s="880"/>
      <c r="Q27" s="881">
        <f t="shared" si="3"/>
        <v>94</v>
      </c>
      <c r="R27" s="880" t="s">
        <v>132</v>
      </c>
      <c r="S27" s="882">
        <f t="shared" si="0"/>
        <v>18.8</v>
      </c>
      <c r="T27" s="882">
        <f t="shared" si="1"/>
        <v>75.2</v>
      </c>
      <c r="U27" s="883">
        <f t="shared" si="2"/>
        <v>94</v>
      </c>
      <c r="V27" s="881" t="str">
        <f t="shared" si="4"/>
        <v>ผ่าน</v>
      </c>
      <c r="W27" s="881" t="str">
        <f t="shared" si="5"/>
        <v>-</v>
      </c>
      <c r="X27" s="884"/>
      <c r="AA27" s="47"/>
    </row>
    <row r="28" spans="1:28" ht="20.25">
      <c r="A28" s="879">
        <v>15</v>
      </c>
      <c r="B28" s="1569" t="str">
        <f>'01_ข้อมูลผู้เข้ารับการฝึก'!$C25</f>
        <v/>
      </c>
      <c r="C28" s="1569"/>
      <c r="D28" s="1569"/>
      <c r="E28" s="880">
        <v>5</v>
      </c>
      <c r="F28" s="880">
        <v>5</v>
      </c>
      <c r="G28" s="880">
        <v>29</v>
      </c>
      <c r="H28" s="880">
        <v>28</v>
      </c>
      <c r="I28" s="880">
        <v>27</v>
      </c>
      <c r="J28" s="880"/>
      <c r="K28" s="880"/>
      <c r="L28" s="880"/>
      <c r="M28" s="880"/>
      <c r="N28" s="880"/>
      <c r="O28" s="880"/>
      <c r="P28" s="880"/>
      <c r="Q28" s="881">
        <f t="shared" si="3"/>
        <v>94</v>
      </c>
      <c r="R28" s="880" t="s">
        <v>132</v>
      </c>
      <c r="S28" s="882">
        <f t="shared" si="0"/>
        <v>18.8</v>
      </c>
      <c r="T28" s="882">
        <f t="shared" si="1"/>
        <v>75.2</v>
      </c>
      <c r="U28" s="883">
        <f t="shared" si="2"/>
        <v>94</v>
      </c>
      <c r="V28" s="881" t="str">
        <f t="shared" si="4"/>
        <v>ผ่าน</v>
      </c>
      <c r="W28" s="881" t="str">
        <f t="shared" si="5"/>
        <v>-</v>
      </c>
      <c r="X28" s="884"/>
      <c r="AB28" s="47"/>
    </row>
    <row r="29" spans="1:28" ht="20.25">
      <c r="A29" s="879">
        <v>16</v>
      </c>
      <c r="B29" s="1569" t="str">
        <f>'01_ข้อมูลผู้เข้ารับการฝึก'!$C26</f>
        <v/>
      </c>
      <c r="C29" s="1569"/>
      <c r="D29" s="1569"/>
      <c r="E29" s="880">
        <v>5</v>
      </c>
      <c r="F29" s="880">
        <v>5</v>
      </c>
      <c r="G29" s="880">
        <v>29</v>
      </c>
      <c r="H29" s="880">
        <v>28</v>
      </c>
      <c r="I29" s="880">
        <v>27</v>
      </c>
      <c r="J29" s="880"/>
      <c r="K29" s="880"/>
      <c r="L29" s="880"/>
      <c r="M29" s="880"/>
      <c r="N29" s="880"/>
      <c r="O29" s="880"/>
      <c r="P29" s="880"/>
      <c r="Q29" s="881">
        <f t="shared" si="3"/>
        <v>94</v>
      </c>
      <c r="R29" s="880" t="s">
        <v>132</v>
      </c>
      <c r="S29" s="882">
        <f t="shared" si="0"/>
        <v>18.8</v>
      </c>
      <c r="T29" s="882">
        <f t="shared" si="1"/>
        <v>75.2</v>
      </c>
      <c r="U29" s="883">
        <f t="shared" si="2"/>
        <v>94</v>
      </c>
      <c r="V29" s="881" t="str">
        <f t="shared" si="4"/>
        <v>ผ่าน</v>
      </c>
      <c r="W29" s="881" t="str">
        <f t="shared" si="5"/>
        <v>-</v>
      </c>
      <c r="X29" s="884"/>
    </row>
    <row r="30" spans="1:28" ht="20.25">
      <c r="A30" s="879">
        <v>17</v>
      </c>
      <c r="B30" s="1569" t="str">
        <f>'01_ข้อมูลผู้เข้ารับการฝึก'!$C27</f>
        <v/>
      </c>
      <c r="C30" s="1569"/>
      <c r="D30" s="1569"/>
      <c r="E30" s="880">
        <v>5</v>
      </c>
      <c r="F30" s="880">
        <v>5</v>
      </c>
      <c r="G30" s="880">
        <v>29</v>
      </c>
      <c r="H30" s="880">
        <v>28</v>
      </c>
      <c r="I30" s="880">
        <v>27</v>
      </c>
      <c r="J30" s="880"/>
      <c r="K30" s="880"/>
      <c r="L30" s="880"/>
      <c r="M30" s="880"/>
      <c r="N30" s="880"/>
      <c r="O30" s="880"/>
      <c r="P30" s="880"/>
      <c r="Q30" s="881">
        <f t="shared" si="3"/>
        <v>94</v>
      </c>
      <c r="R30" s="880" t="s">
        <v>132</v>
      </c>
      <c r="S30" s="882">
        <f t="shared" si="0"/>
        <v>18.8</v>
      </c>
      <c r="T30" s="882">
        <f t="shared" si="1"/>
        <v>75.2</v>
      </c>
      <c r="U30" s="883">
        <f t="shared" si="2"/>
        <v>94</v>
      </c>
      <c r="V30" s="881" t="str">
        <f t="shared" si="4"/>
        <v>ผ่าน</v>
      </c>
      <c r="W30" s="881" t="str">
        <f t="shared" si="5"/>
        <v>-</v>
      </c>
      <c r="X30" s="885"/>
    </row>
    <row r="31" spans="1:28" ht="20.25">
      <c r="A31" s="879">
        <v>18</v>
      </c>
      <c r="B31" s="1569" t="str">
        <f>'01_ข้อมูลผู้เข้ารับการฝึก'!$C28</f>
        <v/>
      </c>
      <c r="C31" s="1569"/>
      <c r="D31" s="1569"/>
      <c r="E31" s="880">
        <v>5</v>
      </c>
      <c r="F31" s="880">
        <v>5</v>
      </c>
      <c r="G31" s="880">
        <v>29</v>
      </c>
      <c r="H31" s="880">
        <v>28</v>
      </c>
      <c r="I31" s="880">
        <v>27</v>
      </c>
      <c r="J31" s="880"/>
      <c r="K31" s="880"/>
      <c r="L31" s="880"/>
      <c r="M31" s="880"/>
      <c r="N31" s="880"/>
      <c r="O31" s="880"/>
      <c r="P31" s="880"/>
      <c r="Q31" s="881">
        <f t="shared" si="3"/>
        <v>94</v>
      </c>
      <c r="R31" s="880" t="s">
        <v>132</v>
      </c>
      <c r="S31" s="882">
        <f t="shared" si="0"/>
        <v>18.8</v>
      </c>
      <c r="T31" s="882">
        <f t="shared" si="1"/>
        <v>75.2</v>
      </c>
      <c r="U31" s="883">
        <f t="shared" si="2"/>
        <v>94</v>
      </c>
      <c r="V31" s="881" t="str">
        <f t="shared" si="4"/>
        <v>ผ่าน</v>
      </c>
      <c r="W31" s="881" t="str">
        <f t="shared" si="5"/>
        <v>-</v>
      </c>
      <c r="X31" s="885"/>
    </row>
    <row r="32" spans="1:28" ht="20.25">
      <c r="A32" s="879">
        <v>19</v>
      </c>
      <c r="B32" s="1569" t="str">
        <f>'01_ข้อมูลผู้เข้ารับการฝึก'!$C29</f>
        <v/>
      </c>
      <c r="C32" s="1569"/>
      <c r="D32" s="1569"/>
      <c r="E32" s="880">
        <v>5</v>
      </c>
      <c r="F32" s="880">
        <v>5</v>
      </c>
      <c r="G32" s="880">
        <v>29</v>
      </c>
      <c r="H32" s="880">
        <v>28</v>
      </c>
      <c r="I32" s="880">
        <v>27</v>
      </c>
      <c r="J32" s="880"/>
      <c r="K32" s="880"/>
      <c r="L32" s="880"/>
      <c r="M32" s="880"/>
      <c r="N32" s="880"/>
      <c r="O32" s="880"/>
      <c r="P32" s="880"/>
      <c r="Q32" s="881">
        <f t="shared" si="3"/>
        <v>94</v>
      </c>
      <c r="R32" s="880" t="s">
        <v>132</v>
      </c>
      <c r="S32" s="882">
        <f t="shared" si="0"/>
        <v>18.8</v>
      </c>
      <c r="T32" s="882">
        <f t="shared" si="1"/>
        <v>75.2</v>
      </c>
      <c r="U32" s="883">
        <f t="shared" si="2"/>
        <v>94</v>
      </c>
      <c r="V32" s="881" t="str">
        <f t="shared" si="4"/>
        <v>ผ่าน</v>
      </c>
      <c r="W32" s="881" t="str">
        <f t="shared" si="5"/>
        <v>-</v>
      </c>
      <c r="X32" s="884"/>
    </row>
    <row r="33" spans="1:42" ht="20.25">
      <c r="A33" s="879">
        <v>20</v>
      </c>
      <c r="B33" s="1569" t="str">
        <f>'01_ข้อมูลผู้เข้ารับการฝึก'!$C30</f>
        <v/>
      </c>
      <c r="C33" s="1569"/>
      <c r="D33" s="1569"/>
      <c r="E33" s="880">
        <v>5</v>
      </c>
      <c r="F33" s="880">
        <v>5</v>
      </c>
      <c r="G33" s="880">
        <v>29</v>
      </c>
      <c r="H33" s="880">
        <v>28</v>
      </c>
      <c r="I33" s="880">
        <v>27</v>
      </c>
      <c r="J33" s="880"/>
      <c r="K33" s="880"/>
      <c r="L33" s="880"/>
      <c r="M33" s="880"/>
      <c r="N33" s="880"/>
      <c r="O33" s="880"/>
      <c r="P33" s="880"/>
      <c r="Q33" s="881">
        <f t="shared" si="3"/>
        <v>94</v>
      </c>
      <c r="R33" s="880" t="s">
        <v>132</v>
      </c>
      <c r="S33" s="882">
        <f t="shared" si="0"/>
        <v>18.8</v>
      </c>
      <c r="T33" s="882">
        <f t="shared" si="1"/>
        <v>75.2</v>
      </c>
      <c r="U33" s="883">
        <f t="shared" si="2"/>
        <v>94</v>
      </c>
      <c r="V33" s="881" t="str">
        <f t="shared" si="4"/>
        <v>ผ่าน</v>
      </c>
      <c r="W33" s="881" t="str">
        <f t="shared" si="5"/>
        <v>-</v>
      </c>
      <c r="X33" s="884"/>
    </row>
    <row r="34" spans="1:42" ht="20.25">
      <c r="A34" s="879">
        <v>21</v>
      </c>
      <c r="B34" s="1569" t="str">
        <f>'01_ข้อมูลผู้เข้ารับการฝึก'!$C31</f>
        <v/>
      </c>
      <c r="C34" s="1569"/>
      <c r="D34" s="1569"/>
      <c r="E34" s="880">
        <v>5</v>
      </c>
      <c r="F34" s="880">
        <v>5</v>
      </c>
      <c r="G34" s="880">
        <v>29</v>
      </c>
      <c r="H34" s="880">
        <v>28</v>
      </c>
      <c r="I34" s="880">
        <v>27</v>
      </c>
      <c r="J34" s="880"/>
      <c r="K34" s="880"/>
      <c r="L34" s="880"/>
      <c r="M34" s="880"/>
      <c r="N34" s="880"/>
      <c r="O34" s="880"/>
      <c r="P34" s="880"/>
      <c r="Q34" s="881">
        <f t="shared" si="3"/>
        <v>94</v>
      </c>
      <c r="R34" s="880" t="s">
        <v>132</v>
      </c>
      <c r="S34" s="882">
        <f t="shared" si="0"/>
        <v>18.8</v>
      </c>
      <c r="T34" s="882">
        <f t="shared" si="1"/>
        <v>75.2</v>
      </c>
      <c r="U34" s="883">
        <f t="shared" si="2"/>
        <v>94</v>
      </c>
      <c r="V34" s="881" t="str">
        <f t="shared" ref="V34:V35" si="6">IF(U34&gt;=60,"ผ่าน","-")</f>
        <v>ผ่าน</v>
      </c>
      <c r="W34" s="881" t="str">
        <f t="shared" ref="W34:W35" si="7">IF(U34&lt;60,"ไม่ผ่าน","-")</f>
        <v>-</v>
      </c>
      <c r="X34" s="884"/>
    </row>
    <row r="35" spans="1:42" ht="20.25">
      <c r="A35" s="879">
        <v>22</v>
      </c>
      <c r="B35" s="1569" t="str">
        <f>'01_ข้อมูลผู้เข้ารับการฝึก'!$C32</f>
        <v/>
      </c>
      <c r="C35" s="1569"/>
      <c r="D35" s="1569"/>
      <c r="E35" s="880">
        <v>5</v>
      </c>
      <c r="F35" s="880">
        <v>5</v>
      </c>
      <c r="G35" s="880">
        <v>29</v>
      </c>
      <c r="H35" s="880">
        <v>28</v>
      </c>
      <c r="I35" s="880">
        <v>27</v>
      </c>
      <c r="J35" s="880"/>
      <c r="K35" s="880"/>
      <c r="L35" s="880"/>
      <c r="M35" s="880"/>
      <c r="N35" s="880"/>
      <c r="O35" s="880"/>
      <c r="P35" s="880"/>
      <c r="Q35" s="881">
        <f t="shared" si="3"/>
        <v>94</v>
      </c>
      <c r="R35" s="880" t="s">
        <v>132</v>
      </c>
      <c r="S35" s="882">
        <f t="shared" si="0"/>
        <v>18.8</v>
      </c>
      <c r="T35" s="882">
        <f t="shared" si="1"/>
        <v>75.2</v>
      </c>
      <c r="U35" s="883">
        <f t="shared" si="2"/>
        <v>94</v>
      </c>
      <c r="V35" s="881" t="str">
        <f t="shared" si="6"/>
        <v>ผ่าน</v>
      </c>
      <c r="W35" s="881" t="str">
        <f t="shared" si="7"/>
        <v>-</v>
      </c>
      <c r="X35" s="884"/>
    </row>
    <row r="36" spans="1:42" ht="20.25">
      <c r="A36" s="879">
        <v>23</v>
      </c>
      <c r="B36" s="1569"/>
      <c r="C36" s="1569"/>
      <c r="D36" s="1569"/>
      <c r="E36" s="880"/>
      <c r="F36" s="880"/>
      <c r="G36" s="880"/>
      <c r="H36" s="880"/>
      <c r="I36" s="880"/>
      <c r="J36" s="880"/>
      <c r="K36" s="880"/>
      <c r="L36" s="880"/>
      <c r="M36" s="880"/>
      <c r="N36" s="880"/>
      <c r="O36" s="880"/>
      <c r="P36" s="880"/>
      <c r="Q36" s="881"/>
      <c r="R36" s="880"/>
      <c r="S36" s="882"/>
      <c r="T36" s="882"/>
      <c r="U36" s="883"/>
      <c r="V36" s="881"/>
      <c r="W36" s="881"/>
      <c r="X36" s="884"/>
    </row>
    <row r="37" spans="1:42" ht="20.25">
      <c r="A37" s="879">
        <v>24</v>
      </c>
      <c r="B37" s="1569"/>
      <c r="C37" s="1569"/>
      <c r="D37" s="1569"/>
      <c r="E37" s="880"/>
      <c r="F37" s="880"/>
      <c r="G37" s="880"/>
      <c r="H37" s="880"/>
      <c r="I37" s="880"/>
      <c r="J37" s="880"/>
      <c r="K37" s="880"/>
      <c r="L37" s="880"/>
      <c r="M37" s="880"/>
      <c r="N37" s="880"/>
      <c r="O37" s="880"/>
      <c r="P37" s="880"/>
      <c r="Q37" s="881"/>
      <c r="R37" s="880"/>
      <c r="S37" s="882"/>
      <c r="T37" s="882"/>
      <c r="U37" s="883"/>
      <c r="V37" s="881"/>
      <c r="W37" s="881"/>
      <c r="X37" s="884"/>
    </row>
    <row r="38" spans="1:42" ht="20.25">
      <c r="A38" s="886">
        <v>25</v>
      </c>
      <c r="B38" s="1571"/>
      <c r="C38" s="1571"/>
      <c r="D38" s="1571"/>
      <c r="E38" s="887"/>
      <c r="F38" s="887"/>
      <c r="G38" s="887"/>
      <c r="H38" s="887"/>
      <c r="I38" s="887"/>
      <c r="J38" s="887"/>
      <c r="K38" s="887"/>
      <c r="L38" s="887"/>
      <c r="M38" s="887"/>
      <c r="N38" s="887"/>
      <c r="O38" s="887"/>
      <c r="P38" s="887"/>
      <c r="Q38" s="888"/>
      <c r="R38" s="887"/>
      <c r="S38" s="889"/>
      <c r="T38" s="889"/>
      <c r="U38" s="890"/>
      <c r="V38" s="888"/>
      <c r="W38" s="888"/>
      <c r="X38" s="891"/>
    </row>
    <row r="39" spans="1:42" ht="20.25">
      <c r="A39" s="112"/>
      <c r="B39" s="144"/>
      <c r="C39" s="144"/>
      <c r="D39" s="322"/>
      <c r="E39" s="114"/>
      <c r="F39" s="114"/>
      <c r="G39" s="114"/>
      <c r="H39" s="114"/>
      <c r="I39" s="114"/>
      <c r="J39" s="114"/>
      <c r="K39" s="114"/>
      <c r="L39" s="114"/>
      <c r="M39" s="114"/>
      <c r="N39" s="114"/>
      <c r="O39" s="114"/>
      <c r="P39" s="114"/>
      <c r="Q39" s="143"/>
      <c r="R39" s="114"/>
      <c r="S39" s="115"/>
      <c r="T39" s="115"/>
      <c r="U39" s="116"/>
      <c r="V39" s="143"/>
      <c r="W39" s="143"/>
      <c r="X39" s="145"/>
    </row>
    <row r="40" spans="1:42" ht="20.25">
      <c r="A40" s="112"/>
      <c r="B40" s="144"/>
      <c r="C40" s="144"/>
      <c r="D40" s="322"/>
      <c r="E40" s="114"/>
      <c r="F40" s="114"/>
      <c r="G40" s="114"/>
      <c r="H40" s="114"/>
      <c r="I40" s="114"/>
      <c r="J40" s="114"/>
      <c r="K40" s="114"/>
      <c r="L40" s="114"/>
      <c r="M40" s="114"/>
      <c r="N40" s="114"/>
      <c r="O40" s="114"/>
      <c r="P40" s="114"/>
      <c r="Q40" s="143"/>
      <c r="R40" s="114"/>
      <c r="S40" s="115"/>
      <c r="T40" s="115"/>
      <c r="U40" s="116"/>
      <c r="V40" s="143"/>
      <c r="W40" s="143"/>
      <c r="X40" s="145"/>
    </row>
    <row r="41" spans="1:42" ht="20.25">
      <c r="A41" s="112"/>
      <c r="B41" s="113"/>
      <c r="C41" s="113"/>
      <c r="D41" s="322"/>
      <c r="E41" s="114"/>
      <c r="F41" s="114"/>
      <c r="G41" s="114"/>
      <c r="H41" s="114"/>
      <c r="I41" s="114"/>
      <c r="J41" s="114"/>
      <c r="K41" s="114"/>
      <c r="L41" s="114"/>
      <c r="M41" s="114"/>
      <c r="N41" s="114"/>
      <c r="O41" s="114"/>
      <c r="P41" s="114"/>
      <c r="Q41" s="143"/>
      <c r="R41" s="114"/>
      <c r="S41" s="115"/>
      <c r="T41" s="115"/>
      <c r="U41" s="116"/>
      <c r="V41" s="143"/>
      <c r="W41" s="143"/>
      <c r="X41" s="117"/>
    </row>
    <row r="42" spans="1:42" ht="22.5">
      <c r="A42" s="45"/>
      <c r="B42" s="45" t="s">
        <v>131</v>
      </c>
      <c r="C42" s="45"/>
      <c r="D42" s="45"/>
      <c r="E42" s="45"/>
      <c r="F42" s="45"/>
      <c r="G42" s="45"/>
      <c r="H42" s="45"/>
      <c r="I42" s="45"/>
      <c r="J42" s="45"/>
      <c r="K42" s="45"/>
      <c r="L42" s="45"/>
      <c r="M42" s="45"/>
      <c r="N42" s="45"/>
      <c r="O42" s="45"/>
      <c r="P42" s="45"/>
      <c r="Q42" s="51" t="s">
        <v>307</v>
      </c>
      <c r="R42" s="52"/>
      <c r="T42" s="53"/>
      <c r="U42" s="45"/>
      <c r="V42" s="45"/>
      <c r="W42" s="52"/>
      <c r="X42" s="52"/>
      <c r="Y42" s="45"/>
      <c r="Z42" s="45"/>
      <c r="AA42" s="45"/>
      <c r="AB42" s="45"/>
      <c r="AC42" s="45"/>
      <c r="AD42" s="45"/>
      <c r="AE42" s="45"/>
      <c r="AF42" s="45"/>
      <c r="AG42" s="45"/>
      <c r="AH42" s="45"/>
      <c r="AI42" s="45"/>
      <c r="AJ42" s="48"/>
      <c r="AK42" s="48"/>
      <c r="AL42" s="48"/>
      <c r="AM42" s="48"/>
      <c r="AN42" s="48"/>
      <c r="AO42" s="48"/>
      <c r="AP42" s="48"/>
    </row>
    <row r="43" spans="1:42" ht="22.5">
      <c r="A43" s="45"/>
      <c r="B43" s="49" t="str">
        <f>"       "&amp;"("&amp;MAIN_Setting!$D$25&amp;")"</f>
        <v xml:space="preserve">       (นายช่วงชัย  ศิริสุรักษ์)</v>
      </c>
      <c r="C43" s="45"/>
      <c r="D43" s="49"/>
      <c r="E43" s="49"/>
      <c r="F43" s="49"/>
      <c r="G43" s="49"/>
      <c r="H43" s="49"/>
      <c r="I43" s="49"/>
      <c r="J43" s="49"/>
      <c r="K43" s="49"/>
      <c r="L43" s="49"/>
      <c r="M43" s="49"/>
      <c r="N43" s="49"/>
      <c r="O43" s="49"/>
      <c r="P43" s="49"/>
      <c r="Q43" s="414"/>
      <c r="R43" s="414"/>
      <c r="S43" s="413" t="str">
        <f>"     ("&amp;MAIN_Setting!$D$34&amp;")"</f>
        <v xml:space="preserve">     (นายณัฐวัฒน์   ศาสนนันทน์)</v>
      </c>
      <c r="T43" s="413"/>
      <c r="U43" s="413"/>
      <c r="V43" s="45"/>
      <c r="W43" s="52"/>
      <c r="X43" s="137"/>
      <c r="Y43" s="45"/>
      <c r="Z43" s="48"/>
      <c r="AA43" s="1563"/>
      <c r="AB43" s="1563"/>
      <c r="AC43" s="1563"/>
      <c r="AD43" s="1563"/>
      <c r="AE43" s="1563"/>
      <c r="AF43" s="1563"/>
      <c r="AG43" s="1563"/>
      <c r="AH43" s="1563"/>
      <c r="AI43" s="48"/>
      <c r="AJ43" s="48"/>
      <c r="AK43" s="48"/>
      <c r="AL43" s="48"/>
      <c r="AM43" s="48"/>
      <c r="AN43" s="48"/>
      <c r="AO43" s="48"/>
      <c r="AP43" s="48"/>
    </row>
    <row r="44" spans="1:42" ht="20.25">
      <c r="A44" s="45"/>
      <c r="B44" s="45" t="s">
        <v>129</v>
      </c>
      <c r="C44" s="45"/>
      <c r="D44" s="1563"/>
      <c r="E44" s="1563"/>
      <c r="F44" s="1563"/>
      <c r="G44" s="1563"/>
      <c r="H44" s="1563"/>
      <c r="I44" s="1563"/>
      <c r="J44" s="414"/>
      <c r="K44" s="414"/>
      <c r="L44" s="414"/>
      <c r="M44" s="414"/>
      <c r="N44" s="414"/>
      <c r="O44" s="414"/>
      <c r="P44" s="414"/>
      <c r="Q44" s="1568" t="str">
        <f>MAIN_Setting!$B$34</f>
        <v>หัวหน้าผู้ควบคุมการฝึกอบรม</v>
      </c>
      <c r="R44" s="1568"/>
      <c r="S44" s="1568"/>
      <c r="T44" s="1568"/>
      <c r="U44" s="1568"/>
      <c r="V44" s="48"/>
      <c r="W44" s="48"/>
      <c r="X44" s="138"/>
      <c r="Y44" s="45"/>
      <c r="Z44" s="45"/>
      <c r="AA44" s="45"/>
      <c r="AB44" s="49"/>
      <c r="AC44" s="49"/>
      <c r="AD44" s="49"/>
      <c r="AE44" s="49"/>
      <c r="AF44" s="49"/>
      <c r="AG44" s="49"/>
      <c r="AH44" s="49"/>
      <c r="AI44" s="48"/>
      <c r="AJ44" s="48"/>
      <c r="AK44" s="48"/>
      <c r="AL44" s="48"/>
      <c r="AM44" s="48"/>
      <c r="AN44" s="48"/>
      <c r="AO44" s="48"/>
      <c r="AP44" s="48"/>
    </row>
    <row r="45" spans="1:42" ht="29.25" customHeight="1">
      <c r="A45" s="45" t="s">
        <v>128</v>
      </c>
      <c r="B45" s="45"/>
      <c r="C45" s="49"/>
      <c r="D45" s="49"/>
      <c r="E45" s="45"/>
      <c r="F45" s="45"/>
      <c r="G45" s="50"/>
      <c r="H45" s="49"/>
      <c r="I45" s="49"/>
      <c r="J45" s="49"/>
      <c r="K45" s="49"/>
      <c r="L45" s="49"/>
      <c r="M45" s="49"/>
      <c r="N45" s="49"/>
      <c r="O45" s="49"/>
      <c r="P45" s="49"/>
      <c r="Q45" s="1568" t="s">
        <v>128</v>
      </c>
      <c r="R45" s="1568"/>
      <c r="S45" s="1568"/>
      <c r="T45" s="1568"/>
      <c r="U45" s="1568"/>
      <c r="V45" s="49"/>
      <c r="W45" s="49"/>
      <c r="X45" s="138"/>
      <c r="Y45" s="45"/>
      <c r="Z45" s="45"/>
      <c r="AA45" s="1563"/>
      <c r="AB45" s="1563"/>
      <c r="AC45" s="45"/>
      <c r="AD45" s="45"/>
      <c r="AE45" s="1563"/>
      <c r="AF45" s="1563"/>
      <c r="AG45" s="1563"/>
      <c r="AH45" s="1563"/>
      <c r="AI45" s="1563"/>
      <c r="AJ45" s="45" t="s">
        <v>89</v>
      </c>
      <c r="AK45" s="45"/>
      <c r="AL45" s="48"/>
      <c r="AM45" s="48"/>
      <c r="AN45" s="48"/>
      <c r="AO45" s="48"/>
      <c r="AP45" s="48"/>
    </row>
    <row r="49" spans="1:24" ht="20.25">
      <c r="A49" s="45"/>
      <c r="B49" s="45" t="s">
        <v>131</v>
      </c>
      <c r="C49" s="45"/>
      <c r="D49" s="45"/>
      <c r="E49" s="45"/>
      <c r="F49" s="45"/>
      <c r="G49" s="45"/>
      <c r="H49" s="45"/>
      <c r="I49" s="45"/>
      <c r="P49" s="45"/>
      <c r="Q49" s="45" t="s">
        <v>131</v>
      </c>
      <c r="R49" s="45"/>
      <c r="S49" s="45"/>
      <c r="T49" s="45"/>
      <c r="U49" s="45"/>
      <c r="V49" s="45"/>
      <c r="W49" s="45"/>
      <c r="X49" s="45"/>
    </row>
    <row r="50" spans="1:24" ht="20.25">
      <c r="A50" s="45"/>
      <c r="B50" s="49" t="str">
        <f>"       "&amp;"("&amp;MAIN_Setting!$D$28&amp;")"</f>
        <v xml:space="preserve">       (นายถนอม  สมวงษ์)</v>
      </c>
      <c r="C50" s="45"/>
      <c r="D50" s="49"/>
      <c r="E50" s="49"/>
      <c r="F50" s="49"/>
      <c r="G50" s="49"/>
      <c r="H50" s="49"/>
      <c r="I50" s="49"/>
      <c r="P50" s="45"/>
      <c r="Q50" s="49" t="str">
        <f>"       "&amp;"("&amp;MAIN_Setting!$D$31&amp;")"</f>
        <v xml:space="preserve">       (นายธนเดช  เรืองรัมย์)</v>
      </c>
      <c r="R50" s="45"/>
      <c r="S50" s="49"/>
      <c r="T50" s="49"/>
      <c r="U50" s="49"/>
      <c r="V50" s="49"/>
      <c r="W50" s="49"/>
      <c r="X50" s="49"/>
    </row>
    <row r="51" spans="1:24" ht="20.25">
      <c r="A51" s="45"/>
      <c r="B51" s="45" t="s">
        <v>129</v>
      </c>
      <c r="C51" s="45"/>
      <c r="D51" s="1563"/>
      <c r="E51" s="1563"/>
      <c r="F51" s="1563"/>
      <c r="G51" s="1563"/>
      <c r="H51" s="1563"/>
      <c r="I51" s="1563"/>
      <c r="P51" s="45"/>
      <c r="Q51" s="45" t="s">
        <v>129</v>
      </c>
      <c r="R51" s="45"/>
      <c r="S51" s="49"/>
      <c r="T51" s="49"/>
      <c r="U51" s="49"/>
      <c r="V51" s="49"/>
      <c r="W51" s="49"/>
      <c r="X51" s="49"/>
    </row>
    <row r="52" spans="1:24" ht="20.25">
      <c r="A52" s="45" t="s">
        <v>128</v>
      </c>
      <c r="B52" s="45"/>
      <c r="C52" s="49"/>
      <c r="D52" s="49"/>
      <c r="E52" s="45"/>
      <c r="F52" s="45"/>
      <c r="G52" s="50"/>
      <c r="H52" s="49"/>
      <c r="I52" s="49"/>
      <c r="P52" s="45" t="s">
        <v>128</v>
      </c>
      <c r="Q52" s="45"/>
      <c r="R52" s="49"/>
      <c r="S52" s="49"/>
      <c r="T52" s="45"/>
      <c r="U52" s="45"/>
      <c r="V52" s="50"/>
      <c r="W52" s="49"/>
      <c r="X52" s="49"/>
    </row>
  </sheetData>
  <sheetProtection algorithmName="SHA-512" hashValue="BtgNWrVg+Ju76+RDuKCL7qFTmNyTchN+Oxg4/r70g2fApkpXy8uQIU2oBYYtXX3+i5AeJDaFCih2odbWDKh2fw==" saltValue="l5iF3OxYneIkvYQwfSs2yQ==" spinCount="100000" sheet="1" objects="1" scenarios="1"/>
  <mergeCells count="58">
    <mergeCell ref="D51:I51"/>
    <mergeCell ref="Q45:U45"/>
    <mergeCell ref="AA45:AB45"/>
    <mergeCell ref="AE45:AI45"/>
    <mergeCell ref="B31:D31"/>
    <mergeCell ref="B32:D32"/>
    <mergeCell ref="B33:D33"/>
    <mergeCell ref="B34:D34"/>
    <mergeCell ref="B35:D35"/>
    <mergeCell ref="B36:D36"/>
    <mergeCell ref="B37:D37"/>
    <mergeCell ref="B38:D38"/>
    <mergeCell ref="AA43:AH43"/>
    <mergeCell ref="D44:I44"/>
    <mergeCell ref="Q44:U44"/>
    <mergeCell ref="B30:D30"/>
    <mergeCell ref="B19:D19"/>
    <mergeCell ref="B20:D20"/>
    <mergeCell ref="B21:D21"/>
    <mergeCell ref="B22:D22"/>
    <mergeCell ref="B23:D23"/>
    <mergeCell ref="B24:D24"/>
    <mergeCell ref="B25:D25"/>
    <mergeCell ref="B26:D26"/>
    <mergeCell ref="B27:D27"/>
    <mergeCell ref="B28:D28"/>
    <mergeCell ref="B29:D29"/>
    <mergeCell ref="B18:D18"/>
    <mergeCell ref="Q9:Q12"/>
    <mergeCell ref="R9:R13"/>
    <mergeCell ref="S9:T9"/>
    <mergeCell ref="V9:W9"/>
    <mergeCell ref="K9:K12"/>
    <mergeCell ref="L9:L12"/>
    <mergeCell ref="M9:M12"/>
    <mergeCell ref="N9:N12"/>
    <mergeCell ref="O9:O12"/>
    <mergeCell ref="P9:P12"/>
    <mergeCell ref="B13:D13"/>
    <mergeCell ref="B14:D14"/>
    <mergeCell ref="B15:D15"/>
    <mergeCell ref="B16:D16"/>
    <mergeCell ref="B17:D17"/>
    <mergeCell ref="A2:X2"/>
    <mergeCell ref="A9:A13"/>
    <mergeCell ref="B9:C12"/>
    <mergeCell ref="D9:D12"/>
    <mergeCell ref="E9:E12"/>
    <mergeCell ref="F9:F12"/>
    <mergeCell ref="G9:G12"/>
    <mergeCell ref="H9:H12"/>
    <mergeCell ref="I9:I12"/>
    <mergeCell ref="J9:J12"/>
    <mergeCell ref="X9:X13"/>
    <mergeCell ref="S10:T10"/>
    <mergeCell ref="V10:W10"/>
    <mergeCell ref="V11:V13"/>
    <mergeCell ref="W11:W13"/>
  </mergeCells>
  <pageMargins left="0.9055118110236221" right="0.35433070866141736" top="0.35433070866141736" bottom="0.15748031496062992" header="0.19685039370078741" footer="0.15748031496062992"/>
  <pageSetup paperSize="9" scale="83" orientation="landscape" horizontalDpi="4294967293" verticalDpi="4294967293" r:id="rId1"/>
  <headerFooter alignWithMargins="0"/>
  <rowBreaks count="3" manualBreakCount="3">
    <brk id="20" max="23" man="1"/>
    <brk id="29" max="23" man="1"/>
    <brk id="45" max="2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25DA3-F340-4131-8AD5-1CF9A0228FE7}">
  <sheetPr codeName="Sheet62">
    <tabColor rgb="FFFF0000"/>
  </sheetPr>
  <dimension ref="A1:AW54"/>
  <sheetViews>
    <sheetView showGridLines="0" view="pageBreakPreview" zoomScale="130" zoomScaleNormal="100" zoomScaleSheetLayoutView="130" workbookViewId="0">
      <selection activeCell="C11" sqref="C11:L11"/>
    </sheetView>
  </sheetViews>
  <sheetFormatPr defaultColWidth="2.375" defaultRowHeight="18.75"/>
  <cols>
    <col min="1" max="7" width="2.375" style="896"/>
    <col min="8" max="8" width="4.25" style="896" customWidth="1"/>
    <col min="9" max="9" width="4" style="896" customWidth="1"/>
    <col min="10" max="10" width="2.375" style="896"/>
    <col min="11" max="11" width="3.5" style="896" customWidth="1"/>
    <col min="12" max="12" width="3.375" style="896" customWidth="1"/>
    <col min="13" max="17" width="2.375" style="896" hidden="1" customWidth="1"/>
    <col min="18" max="18" width="4.25" style="896" hidden="1" customWidth="1"/>
    <col min="19" max="20" width="2.375" style="896" hidden="1" customWidth="1"/>
    <col min="21" max="21" width="4.125" style="896" hidden="1" customWidth="1"/>
    <col min="22" max="22" width="2.375" style="896" hidden="1" customWidth="1"/>
    <col min="23" max="24" width="2.375" style="896"/>
    <col min="25" max="25" width="4.25" style="896" customWidth="1"/>
    <col min="26" max="27" width="2.375" style="896"/>
    <col min="28" max="28" width="4.125" style="896" customWidth="1"/>
    <col min="29" max="30" width="2.375" style="896"/>
    <col min="31" max="31" width="5.75" style="896" customWidth="1"/>
    <col min="32" max="34" width="2.375" style="896"/>
    <col min="35" max="35" width="4.125" style="896" customWidth="1"/>
    <col min="36" max="37" width="2.375" style="896"/>
    <col min="38" max="38" width="6.125" style="896" customWidth="1"/>
    <col min="39" max="43" width="2.375" style="896"/>
    <col min="44" max="44" width="6.75" style="896" bestFit="1" customWidth="1"/>
    <col min="45" max="16384" width="2.375" style="896"/>
  </cols>
  <sheetData>
    <row r="1" spans="1:39" ht="34.5" customHeight="1">
      <c r="A1" s="1591" t="s">
        <v>558</v>
      </c>
      <c r="B1" s="1591"/>
      <c r="C1" s="1591"/>
      <c r="D1" s="1591"/>
      <c r="E1" s="1591"/>
      <c r="F1" s="1591"/>
      <c r="G1" s="1591"/>
      <c r="H1" s="1591"/>
      <c r="I1" s="1591"/>
      <c r="J1" s="1591"/>
      <c r="K1" s="1591"/>
      <c r="L1" s="1591"/>
      <c r="M1" s="1591"/>
      <c r="N1" s="1591"/>
      <c r="O1" s="1591"/>
      <c r="P1" s="1591"/>
      <c r="Q1" s="1591"/>
      <c r="R1" s="1591"/>
      <c r="S1" s="1591"/>
      <c r="T1" s="1591"/>
      <c r="U1" s="1591"/>
      <c r="V1" s="1591"/>
      <c r="W1" s="1591"/>
      <c r="X1" s="1591"/>
      <c r="Y1" s="1591"/>
      <c r="Z1" s="1591"/>
      <c r="AA1" s="1591"/>
      <c r="AB1" s="1591"/>
      <c r="AC1" s="1591"/>
      <c r="AD1" s="1591"/>
      <c r="AE1" s="1591"/>
      <c r="AF1" s="1591"/>
      <c r="AG1" s="1591"/>
      <c r="AH1" s="1591"/>
      <c r="AI1" s="1591"/>
      <c r="AJ1" s="1591"/>
      <c r="AK1" s="1591"/>
      <c r="AL1" s="1591"/>
    </row>
    <row r="2" spans="1:39" ht="43.5" customHeight="1">
      <c r="A2" s="1592"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2" s="1592"/>
      <c r="C2" s="1592"/>
      <c r="D2" s="1592"/>
      <c r="E2" s="1592"/>
      <c r="F2" s="1592"/>
      <c r="G2" s="1592"/>
      <c r="H2" s="1592"/>
      <c r="I2" s="1592"/>
      <c r="J2" s="1592"/>
      <c r="K2" s="1592"/>
      <c r="L2" s="1592"/>
      <c r="M2" s="1592"/>
      <c r="N2" s="1592"/>
      <c r="O2" s="1592"/>
      <c r="P2" s="1592"/>
      <c r="Q2" s="1592"/>
      <c r="R2" s="1592"/>
      <c r="S2" s="1592"/>
      <c r="T2" s="1592"/>
      <c r="U2" s="1592"/>
      <c r="V2" s="1592"/>
      <c r="W2" s="1592"/>
      <c r="X2" s="1592"/>
      <c r="Y2" s="1592"/>
      <c r="Z2" s="1592"/>
      <c r="AA2" s="1592"/>
      <c r="AB2" s="1592"/>
      <c r="AC2" s="1592"/>
      <c r="AD2" s="1592"/>
      <c r="AE2" s="1592"/>
      <c r="AF2" s="1592"/>
      <c r="AG2" s="1592"/>
      <c r="AH2" s="1592"/>
      <c r="AI2" s="1592"/>
      <c r="AJ2" s="1592"/>
      <c r="AK2" s="1592"/>
      <c r="AL2" s="1592"/>
      <c r="AM2" s="897"/>
    </row>
    <row r="3" spans="1:39" ht="39.75" customHeight="1">
      <c r="A3" s="1592" t="str">
        <f>MAIN_Setting!$B$6&amp;"     "&amp;MAIN_Setting!$D$6&amp;" "&amp;MAIN_Setting!$B$7&amp;"      "&amp;MAIN_Setting!$D$7</f>
        <v>กิจกรรม     การส่งเสริมและฝึกอาชีพหลักสูตรฝึกอาชีพเร่งด่วนช่างอเนกประสงค์ (ช่างชุมชน) รายการ      ค่าใช้จ่ายในการส่งเสริมและฝึกอาชีพหลักสูตรฝึกอาชีพเร่งด่วนช่างอเนกประสงค์ (ช่างชุมชน)</v>
      </c>
      <c r="B3" s="1592"/>
      <c r="C3" s="1592"/>
      <c r="D3" s="1592"/>
      <c r="E3" s="1592"/>
      <c r="F3" s="1592"/>
      <c r="G3" s="1592"/>
      <c r="H3" s="1592"/>
      <c r="I3" s="1592"/>
      <c r="J3" s="1592"/>
      <c r="K3" s="1592"/>
      <c r="L3" s="1592"/>
      <c r="M3" s="1592"/>
      <c r="N3" s="1592"/>
      <c r="O3" s="1592"/>
      <c r="P3" s="1592"/>
      <c r="Q3" s="1592"/>
      <c r="R3" s="1592"/>
      <c r="S3" s="1592"/>
      <c r="T3" s="1592"/>
      <c r="U3" s="1592"/>
      <c r="V3" s="1592"/>
      <c r="W3" s="1592"/>
      <c r="X3" s="1592"/>
      <c r="Y3" s="1592"/>
      <c r="Z3" s="1592"/>
      <c r="AA3" s="1592"/>
      <c r="AB3" s="1592"/>
      <c r="AC3" s="1592"/>
      <c r="AD3" s="1592"/>
      <c r="AE3" s="1592"/>
      <c r="AF3" s="1592"/>
      <c r="AG3" s="1592"/>
      <c r="AH3" s="1592"/>
      <c r="AI3" s="1592"/>
      <c r="AJ3" s="1592"/>
      <c r="AK3" s="1592"/>
      <c r="AL3" s="1592"/>
    </row>
    <row r="4" spans="1:39" ht="21.95" customHeight="1">
      <c r="A4" s="898" t="str">
        <f>MAIN_Setting!$B$15&amp;"  "&amp;MAIN_Setting!$D$15&amp;"  "&amp;MAIN_Setting!$B$18&amp;"  "&amp;MAIN_Setting!$D$18&amp;""&amp;MAIN_Setting!$B$20&amp;""&amp;MAIN_Setting!$D$20&amp;"    "&amp;MAIN_Setting!$B$17&amp;"  "&amp;MAIN_Setting!$C$17&amp;"  "&amp;MAIN_Setting!$D$17</f>
        <v>หลักสูตร  การฝึกอาชีพเร่งด่วน   สาขาที่เปิดฝึกอบรม  ช่างอเนกประสงค์ (ช่างชุมชน) รหัสหลักสูตร 930151011001    รุ่นที่    6</v>
      </c>
      <c r="B4" s="899"/>
      <c r="C4" s="898"/>
      <c r="D4" s="900"/>
      <c r="E4" s="898"/>
      <c r="F4" s="901"/>
      <c r="G4" s="901"/>
      <c r="H4" s="901"/>
      <c r="I4" s="901"/>
      <c r="J4" s="901"/>
      <c r="K4" s="901"/>
      <c r="L4" s="901"/>
      <c r="M4" s="901"/>
      <c r="N4" s="901"/>
      <c r="O4" s="901"/>
      <c r="P4" s="901"/>
      <c r="Q4" s="902"/>
      <c r="R4" s="903"/>
      <c r="S4" s="904"/>
      <c r="T4" s="904"/>
      <c r="U4" s="899"/>
      <c r="V4" s="905"/>
      <c r="W4" s="905"/>
      <c r="X4" s="905"/>
      <c r="Y4" s="906"/>
      <c r="Z4" s="907"/>
      <c r="AA4" s="907"/>
      <c r="AB4" s="908"/>
      <c r="AC4" s="908"/>
      <c r="AD4" s="908"/>
      <c r="AE4" s="908"/>
      <c r="AF4" s="908"/>
      <c r="AG4" s="908"/>
      <c r="AH4" s="908"/>
      <c r="AI4" s="908"/>
      <c r="AJ4" s="908"/>
      <c r="AK4" s="908"/>
      <c r="AL4" s="908"/>
    </row>
    <row r="5" spans="1:39" ht="21.95" customHeight="1">
      <c r="A5" s="898"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5" s="898"/>
      <c r="C5" s="900"/>
      <c r="D5" s="900"/>
      <c r="E5" s="898"/>
      <c r="F5" s="901"/>
      <c r="G5" s="901"/>
      <c r="H5" s="901"/>
      <c r="I5" s="901"/>
      <c r="J5" s="901"/>
      <c r="K5" s="901"/>
      <c r="L5" s="901"/>
      <c r="M5" s="901"/>
      <c r="N5" s="901"/>
      <c r="O5" s="901"/>
      <c r="P5" s="901"/>
      <c r="Q5" s="902"/>
      <c r="R5" s="903"/>
      <c r="S5" s="904"/>
      <c r="T5" s="904"/>
      <c r="U5" s="899"/>
      <c r="V5" s="905"/>
      <c r="W5" s="905"/>
      <c r="X5" s="905"/>
      <c r="Y5" s="906"/>
      <c r="Z5" s="907"/>
      <c r="AA5" s="907"/>
      <c r="AB5" s="908"/>
      <c r="AC5" s="908"/>
      <c r="AD5" s="908"/>
      <c r="AE5" s="908"/>
      <c r="AF5" s="908"/>
      <c r="AG5" s="908"/>
      <c r="AH5" s="908"/>
      <c r="AI5" s="908"/>
      <c r="AJ5" s="908"/>
      <c r="AK5" s="908"/>
      <c r="AL5" s="908"/>
    </row>
    <row r="6" spans="1:39" ht="21.95" customHeight="1">
      <c r="A6" s="898" t="str">
        <f>MAIN_Setting!$B$11&amp;"  "&amp;MAIN_Setting!$D$11</f>
        <v xml:space="preserve">สถานที่ฝึก  ณ ศาลาอเนกประสงค์กลางหมู่บ้าน ม.8  ต.แตล  อ.ศรีขรภูมิ จ.สุรินทร์  </v>
      </c>
      <c r="B6" s="898"/>
      <c r="C6" s="900"/>
      <c r="D6" s="900"/>
      <c r="E6" s="898"/>
      <c r="F6" s="901"/>
      <c r="G6" s="901"/>
      <c r="H6" s="901"/>
      <c r="I6" s="901"/>
      <c r="J6" s="901"/>
      <c r="K6" s="901"/>
      <c r="L6" s="901"/>
      <c r="M6" s="901"/>
      <c r="N6" s="901"/>
      <c r="O6" s="901"/>
      <c r="P6" s="901"/>
      <c r="Q6" s="902"/>
      <c r="R6" s="903"/>
      <c r="S6" s="904"/>
      <c r="T6" s="904"/>
      <c r="U6" s="899"/>
      <c r="V6" s="905"/>
      <c r="W6" s="905"/>
      <c r="X6" s="905"/>
      <c r="Y6" s="906"/>
      <c r="Z6" s="907"/>
      <c r="AA6" s="907"/>
      <c r="AB6" s="908"/>
      <c r="AC6" s="908"/>
      <c r="AD6" s="908"/>
      <c r="AE6" s="908"/>
      <c r="AF6" s="908"/>
      <c r="AG6" s="908"/>
      <c r="AH6" s="908"/>
      <c r="AI6" s="908"/>
      <c r="AJ6" s="908"/>
      <c r="AK6" s="908"/>
      <c r="AL6" s="908"/>
    </row>
    <row r="7" spans="1:39" ht="21.95" customHeight="1">
      <c r="A7" s="898" t="str">
        <f>MAIN_Setting!$D$2&amp;"    มีรายละเอียดดังนี้"</f>
        <v xml:space="preserve"> ชื่อหน่วยฝึก :   สำนักงานพัฒนาฝีมือแรงงานสุรินทร์    มีรายละเอียดดังนี้</v>
      </c>
      <c r="B7" s="898"/>
      <c r="C7" s="900"/>
      <c r="D7" s="900"/>
      <c r="E7" s="898"/>
      <c r="F7" s="905"/>
      <c r="G7" s="905"/>
      <c r="H7" s="899"/>
      <c r="I7" s="899"/>
      <c r="J7" s="905"/>
      <c r="K7" s="905"/>
      <c r="L7" s="899"/>
      <c r="M7" s="899"/>
      <c r="N7" s="899"/>
      <c r="O7" s="899"/>
      <c r="P7" s="899"/>
      <c r="Q7" s="899"/>
      <c r="R7" s="909"/>
      <c r="S7" s="910"/>
      <c r="T7" s="910"/>
      <c r="U7" s="899"/>
      <c r="V7" s="899"/>
      <c r="W7" s="899"/>
      <c r="X7" s="899"/>
      <c r="Y7" s="906"/>
      <c r="Z7" s="907"/>
      <c r="AA7" s="907"/>
      <c r="AB7" s="908"/>
      <c r="AC7" s="908"/>
      <c r="AD7" s="908"/>
      <c r="AE7" s="908"/>
      <c r="AF7" s="908"/>
      <c r="AG7" s="908"/>
      <c r="AH7" s="908"/>
      <c r="AI7" s="908"/>
      <c r="AJ7" s="908"/>
      <c r="AK7" s="908"/>
      <c r="AL7" s="908"/>
    </row>
    <row r="8" spans="1:39" ht="9.75" customHeight="1">
      <c r="A8" s="906"/>
      <c r="B8" s="906"/>
      <c r="C8" s="906"/>
      <c r="D8" s="906"/>
      <c r="E8" s="906"/>
      <c r="F8" s="911"/>
      <c r="G8" s="912"/>
      <c r="H8" s="913"/>
      <c r="I8" s="913"/>
      <c r="J8" s="913"/>
      <c r="K8" s="913"/>
      <c r="L8" s="913"/>
      <c r="M8" s="913"/>
      <c r="N8" s="913"/>
      <c r="O8" s="913"/>
      <c r="P8" s="913"/>
      <c r="Q8" s="913"/>
      <c r="R8" s="906"/>
      <c r="S8" s="906"/>
      <c r="T8" s="906"/>
      <c r="U8" s="913"/>
      <c r="V8" s="913"/>
      <c r="W8" s="913"/>
      <c r="X8" s="913"/>
      <c r="Y8" s="906"/>
      <c r="Z8" s="907"/>
      <c r="AA8" s="907"/>
      <c r="AB8" s="908"/>
      <c r="AC8" s="908"/>
      <c r="AD8" s="908"/>
      <c r="AE8" s="908"/>
      <c r="AF8" s="908"/>
      <c r="AG8" s="908"/>
      <c r="AH8" s="908"/>
      <c r="AI8" s="908"/>
      <c r="AJ8" s="908"/>
      <c r="AK8" s="908"/>
      <c r="AL8" s="908"/>
    </row>
    <row r="9" spans="1:39" ht="20.100000000000001" customHeight="1">
      <c r="A9" s="1593" t="s">
        <v>45</v>
      </c>
      <c r="B9" s="1594"/>
      <c r="C9" s="1593" t="s">
        <v>26</v>
      </c>
      <c r="D9" s="1597"/>
      <c r="E9" s="1597"/>
      <c r="F9" s="1597"/>
      <c r="G9" s="1597"/>
      <c r="H9" s="1597"/>
      <c r="I9" s="1597"/>
      <c r="J9" s="1597"/>
      <c r="K9" s="1597"/>
      <c r="L9" s="1597"/>
      <c r="M9" s="1597"/>
      <c r="N9" s="1597"/>
      <c r="O9" s="1597"/>
      <c r="P9" s="1597"/>
      <c r="Q9" s="1597"/>
      <c r="R9" s="1597"/>
      <c r="S9" s="1597"/>
      <c r="T9" s="1597"/>
      <c r="U9" s="1597"/>
      <c r="V9" s="1594"/>
      <c r="W9" s="1599" t="s">
        <v>133</v>
      </c>
      <c r="X9" s="1599"/>
      <c r="Y9" s="1599"/>
      <c r="Z9" s="1599"/>
      <c r="AA9" s="1599"/>
      <c r="AB9" s="1600"/>
      <c r="AC9" s="1601" t="s">
        <v>88</v>
      </c>
      <c r="AD9" s="1602"/>
      <c r="AE9" s="1603"/>
      <c r="AF9" s="1601" t="s">
        <v>47</v>
      </c>
      <c r="AG9" s="1602"/>
      <c r="AH9" s="1602"/>
      <c r="AI9" s="1603"/>
      <c r="AJ9" s="1593" t="s">
        <v>117</v>
      </c>
      <c r="AK9" s="1597"/>
      <c r="AL9" s="1594"/>
    </row>
    <row r="10" spans="1:39" ht="20.100000000000001" customHeight="1">
      <c r="A10" s="1595"/>
      <c r="B10" s="1596"/>
      <c r="C10" s="1595"/>
      <c r="D10" s="1598"/>
      <c r="E10" s="1598"/>
      <c r="F10" s="1598"/>
      <c r="G10" s="1598"/>
      <c r="H10" s="1598"/>
      <c r="I10" s="1598"/>
      <c r="J10" s="1598"/>
      <c r="K10" s="1598"/>
      <c r="L10" s="1598"/>
      <c r="M10" s="1598"/>
      <c r="N10" s="1598"/>
      <c r="O10" s="1598"/>
      <c r="P10" s="1598"/>
      <c r="Q10" s="1598"/>
      <c r="R10" s="1598"/>
      <c r="S10" s="1598"/>
      <c r="T10" s="1598"/>
      <c r="U10" s="1598"/>
      <c r="V10" s="1596"/>
      <c r="W10" s="1599" t="s">
        <v>312</v>
      </c>
      <c r="X10" s="1599"/>
      <c r="Y10" s="1599"/>
      <c r="Z10" s="1599" t="s">
        <v>311</v>
      </c>
      <c r="AA10" s="1599"/>
      <c r="AB10" s="1600"/>
      <c r="AC10" s="1585" t="s">
        <v>310</v>
      </c>
      <c r="AD10" s="1586"/>
      <c r="AE10" s="1587"/>
      <c r="AF10" s="1585" t="s">
        <v>309</v>
      </c>
      <c r="AG10" s="1586"/>
      <c r="AH10" s="1586"/>
      <c r="AI10" s="1587"/>
      <c r="AJ10" s="1595"/>
      <c r="AK10" s="1598"/>
      <c r="AL10" s="1596"/>
    </row>
    <row r="11" spans="1:39" ht="21.95" customHeight="1">
      <c r="A11" s="1588">
        <v>1</v>
      </c>
      <c r="B11" s="1588"/>
      <c r="C11" s="1589" t="str">
        <f>แบบบันทึก_60_HR_DRY!$B14</f>
        <v/>
      </c>
      <c r="D11" s="1589"/>
      <c r="E11" s="1589"/>
      <c r="F11" s="1589"/>
      <c r="G11" s="1589"/>
      <c r="H11" s="1589"/>
      <c r="I11" s="1589"/>
      <c r="J11" s="1589"/>
      <c r="K11" s="1589"/>
      <c r="L11" s="1589"/>
      <c r="M11" s="892"/>
      <c r="N11" s="892"/>
      <c r="O11" s="892"/>
      <c r="P11" s="892"/>
      <c r="Q11" s="892"/>
      <c r="R11" s="892"/>
      <c r="S11" s="892"/>
      <c r="T11" s="892"/>
      <c r="U11" s="892"/>
      <c r="V11" s="892"/>
      <c r="W11" s="1590">
        <f>แบบบันทึก_60_HR_DRY!$S14</f>
        <v>18.8</v>
      </c>
      <c r="X11" s="1590"/>
      <c r="Y11" s="1590"/>
      <c r="Z11" s="1590">
        <f>แบบบันทึก_60_HR_DRY!$T14</f>
        <v>75.2</v>
      </c>
      <c r="AA11" s="1590"/>
      <c r="AB11" s="1590"/>
      <c r="AC11" s="1590">
        <f>$Z11+$W11</f>
        <v>94</v>
      </c>
      <c r="AD11" s="1590"/>
      <c r="AE11" s="1590"/>
      <c r="AF11" s="1584" t="str">
        <f>IF($AC11&lt;=59,"ไม่ผ่าน","ผ่าน")</f>
        <v>ผ่าน</v>
      </c>
      <c r="AG11" s="1584"/>
      <c r="AH11" s="1584"/>
      <c r="AI11" s="1584"/>
      <c r="AJ11" s="1584"/>
      <c r="AK11" s="1584"/>
      <c r="AL11" s="1584"/>
    </row>
    <row r="12" spans="1:39" ht="21.95" customHeight="1">
      <c r="A12" s="1581">
        <v>2</v>
      </c>
      <c r="B12" s="1581"/>
      <c r="C12" s="1582" t="str">
        <f>แบบบันทึก_60_HR_DRY!$B15</f>
        <v/>
      </c>
      <c r="D12" s="1582"/>
      <c r="E12" s="1582"/>
      <c r="F12" s="1582"/>
      <c r="G12" s="1582"/>
      <c r="H12" s="1582"/>
      <c r="I12" s="1582"/>
      <c r="J12" s="1582"/>
      <c r="K12" s="1582"/>
      <c r="L12" s="1582"/>
      <c r="M12" s="893"/>
      <c r="N12" s="893"/>
      <c r="O12" s="893"/>
      <c r="P12" s="893"/>
      <c r="Q12" s="893"/>
      <c r="R12" s="893"/>
      <c r="S12" s="893"/>
      <c r="T12" s="893"/>
      <c r="U12" s="893"/>
      <c r="V12" s="893"/>
      <c r="W12" s="1583">
        <f>แบบบันทึก_60_HR_DRY!$S15</f>
        <v>18.8</v>
      </c>
      <c r="X12" s="1583"/>
      <c r="Y12" s="1583"/>
      <c r="Z12" s="1583">
        <f>แบบบันทึก_60_HR_DRY!$T15</f>
        <v>75.2</v>
      </c>
      <c r="AA12" s="1583"/>
      <c r="AB12" s="1583"/>
      <c r="AC12" s="1583">
        <f t="shared" ref="AC12:AC32" si="0">$Z12+$W12</f>
        <v>94</v>
      </c>
      <c r="AD12" s="1583"/>
      <c r="AE12" s="1583"/>
      <c r="AF12" s="1576" t="str">
        <f t="shared" ref="AF12:AF32" si="1">IF($AC12&lt;=59,"ไม่ผ่าน","ผ่าน")</f>
        <v>ผ่าน</v>
      </c>
      <c r="AG12" s="1576"/>
      <c r="AH12" s="1576"/>
      <c r="AI12" s="1576"/>
      <c r="AJ12" s="1576"/>
      <c r="AK12" s="1576"/>
      <c r="AL12" s="1576"/>
    </row>
    <row r="13" spans="1:39" ht="21.95" customHeight="1">
      <c r="A13" s="1581">
        <v>3</v>
      </c>
      <c r="B13" s="1581"/>
      <c r="C13" s="1582" t="str">
        <f>แบบบันทึก_60_HR_DRY!$B16</f>
        <v/>
      </c>
      <c r="D13" s="1582"/>
      <c r="E13" s="1582"/>
      <c r="F13" s="1582"/>
      <c r="G13" s="1582"/>
      <c r="H13" s="1582"/>
      <c r="I13" s="1582"/>
      <c r="J13" s="1582"/>
      <c r="K13" s="1582"/>
      <c r="L13" s="1582"/>
      <c r="M13" s="893"/>
      <c r="N13" s="893"/>
      <c r="O13" s="893"/>
      <c r="P13" s="893"/>
      <c r="Q13" s="893"/>
      <c r="R13" s="893"/>
      <c r="S13" s="893"/>
      <c r="T13" s="893"/>
      <c r="U13" s="893"/>
      <c r="V13" s="893"/>
      <c r="W13" s="1583">
        <f>แบบบันทึก_60_HR_DRY!$S16</f>
        <v>18.8</v>
      </c>
      <c r="X13" s="1583"/>
      <c r="Y13" s="1583"/>
      <c r="Z13" s="1583">
        <f>แบบบันทึก_60_HR_DRY!$T16</f>
        <v>75.2</v>
      </c>
      <c r="AA13" s="1583"/>
      <c r="AB13" s="1583"/>
      <c r="AC13" s="1583">
        <f t="shared" si="0"/>
        <v>94</v>
      </c>
      <c r="AD13" s="1583"/>
      <c r="AE13" s="1583"/>
      <c r="AF13" s="1576" t="str">
        <f t="shared" si="1"/>
        <v>ผ่าน</v>
      </c>
      <c r="AG13" s="1576"/>
      <c r="AH13" s="1576"/>
      <c r="AI13" s="1576"/>
      <c r="AJ13" s="1576"/>
      <c r="AK13" s="1576"/>
      <c r="AL13" s="1576"/>
    </row>
    <row r="14" spans="1:39" ht="21.95" customHeight="1">
      <c r="A14" s="1581">
        <v>4</v>
      </c>
      <c r="B14" s="1581"/>
      <c r="C14" s="1582" t="str">
        <f>แบบบันทึก_60_HR_DRY!$B17</f>
        <v/>
      </c>
      <c r="D14" s="1582"/>
      <c r="E14" s="1582"/>
      <c r="F14" s="1582"/>
      <c r="G14" s="1582"/>
      <c r="H14" s="1582"/>
      <c r="I14" s="1582"/>
      <c r="J14" s="1582"/>
      <c r="K14" s="1582"/>
      <c r="L14" s="1582"/>
      <c r="M14" s="893"/>
      <c r="N14" s="893"/>
      <c r="O14" s="893"/>
      <c r="P14" s="893"/>
      <c r="Q14" s="893"/>
      <c r="R14" s="893"/>
      <c r="S14" s="893"/>
      <c r="T14" s="893"/>
      <c r="U14" s="893"/>
      <c r="V14" s="893"/>
      <c r="W14" s="1583">
        <f>แบบบันทึก_60_HR_DRY!$S17</f>
        <v>18.8</v>
      </c>
      <c r="X14" s="1583"/>
      <c r="Y14" s="1583"/>
      <c r="Z14" s="1583">
        <f>แบบบันทึก_60_HR_DRY!$T17</f>
        <v>75.2</v>
      </c>
      <c r="AA14" s="1583"/>
      <c r="AB14" s="1583"/>
      <c r="AC14" s="1583">
        <f t="shared" si="0"/>
        <v>94</v>
      </c>
      <c r="AD14" s="1583"/>
      <c r="AE14" s="1583"/>
      <c r="AF14" s="1576" t="str">
        <f t="shared" si="1"/>
        <v>ผ่าน</v>
      </c>
      <c r="AG14" s="1576"/>
      <c r="AH14" s="1576"/>
      <c r="AI14" s="1576"/>
      <c r="AJ14" s="1576"/>
      <c r="AK14" s="1576"/>
      <c r="AL14" s="1576"/>
    </row>
    <row r="15" spans="1:39" ht="21.95" customHeight="1">
      <c r="A15" s="1581">
        <v>5</v>
      </c>
      <c r="B15" s="1581"/>
      <c r="C15" s="1582" t="str">
        <f>แบบบันทึก_60_HR_DRY!$B18</f>
        <v/>
      </c>
      <c r="D15" s="1582"/>
      <c r="E15" s="1582"/>
      <c r="F15" s="1582"/>
      <c r="G15" s="1582"/>
      <c r="H15" s="1582"/>
      <c r="I15" s="1582"/>
      <c r="J15" s="1582"/>
      <c r="K15" s="1582"/>
      <c r="L15" s="1582"/>
      <c r="M15" s="893"/>
      <c r="N15" s="893"/>
      <c r="O15" s="893"/>
      <c r="P15" s="893"/>
      <c r="Q15" s="893"/>
      <c r="R15" s="893"/>
      <c r="S15" s="893"/>
      <c r="T15" s="893"/>
      <c r="U15" s="893"/>
      <c r="V15" s="893"/>
      <c r="W15" s="1583">
        <f>แบบบันทึก_60_HR_DRY!$S18</f>
        <v>18.8</v>
      </c>
      <c r="X15" s="1583"/>
      <c r="Y15" s="1583"/>
      <c r="Z15" s="1583">
        <f>แบบบันทึก_60_HR_DRY!$T18</f>
        <v>75.2</v>
      </c>
      <c r="AA15" s="1583"/>
      <c r="AB15" s="1583"/>
      <c r="AC15" s="1583">
        <f t="shared" si="0"/>
        <v>94</v>
      </c>
      <c r="AD15" s="1583"/>
      <c r="AE15" s="1583"/>
      <c r="AF15" s="1576" t="str">
        <f t="shared" si="1"/>
        <v>ผ่าน</v>
      </c>
      <c r="AG15" s="1576"/>
      <c r="AH15" s="1576"/>
      <c r="AI15" s="1576"/>
      <c r="AJ15" s="1576"/>
      <c r="AK15" s="1576"/>
      <c r="AL15" s="1576"/>
    </row>
    <row r="16" spans="1:39" ht="21.95" customHeight="1">
      <c r="A16" s="1581">
        <v>6</v>
      </c>
      <c r="B16" s="1581"/>
      <c r="C16" s="1582" t="str">
        <f>แบบบันทึก_60_HR_DRY!$B19</f>
        <v/>
      </c>
      <c r="D16" s="1582"/>
      <c r="E16" s="1582"/>
      <c r="F16" s="1582"/>
      <c r="G16" s="1582"/>
      <c r="H16" s="1582"/>
      <c r="I16" s="1582"/>
      <c r="J16" s="1582"/>
      <c r="K16" s="1582"/>
      <c r="L16" s="1582"/>
      <c r="M16" s="893"/>
      <c r="N16" s="893"/>
      <c r="O16" s="893"/>
      <c r="P16" s="893"/>
      <c r="Q16" s="893"/>
      <c r="R16" s="893"/>
      <c r="S16" s="893"/>
      <c r="T16" s="893"/>
      <c r="U16" s="893"/>
      <c r="V16" s="893"/>
      <c r="W16" s="1583">
        <f>แบบบันทึก_60_HR_DRY!$S19</f>
        <v>18.8</v>
      </c>
      <c r="X16" s="1583"/>
      <c r="Y16" s="1583"/>
      <c r="Z16" s="1583">
        <f>แบบบันทึก_60_HR_DRY!$T19</f>
        <v>75.2</v>
      </c>
      <c r="AA16" s="1583"/>
      <c r="AB16" s="1583"/>
      <c r="AC16" s="1583">
        <f t="shared" si="0"/>
        <v>94</v>
      </c>
      <c r="AD16" s="1583"/>
      <c r="AE16" s="1583"/>
      <c r="AF16" s="1576" t="str">
        <f t="shared" si="1"/>
        <v>ผ่าน</v>
      </c>
      <c r="AG16" s="1576"/>
      <c r="AH16" s="1576"/>
      <c r="AI16" s="1576"/>
      <c r="AJ16" s="1576"/>
      <c r="AK16" s="1576"/>
      <c r="AL16" s="1576"/>
    </row>
    <row r="17" spans="1:49" ht="21.95" customHeight="1">
      <c r="A17" s="1581">
        <v>7</v>
      </c>
      <c r="B17" s="1581"/>
      <c r="C17" s="1582" t="str">
        <f>แบบบันทึก_60_HR_DRY!$B20</f>
        <v/>
      </c>
      <c r="D17" s="1582"/>
      <c r="E17" s="1582"/>
      <c r="F17" s="1582"/>
      <c r="G17" s="1582"/>
      <c r="H17" s="1582"/>
      <c r="I17" s="1582"/>
      <c r="J17" s="1582"/>
      <c r="K17" s="1582"/>
      <c r="L17" s="1582"/>
      <c r="M17" s="893"/>
      <c r="N17" s="893"/>
      <c r="O17" s="893"/>
      <c r="P17" s="893"/>
      <c r="Q17" s="893"/>
      <c r="R17" s="893"/>
      <c r="S17" s="893"/>
      <c r="T17" s="893"/>
      <c r="U17" s="893"/>
      <c r="V17" s="893"/>
      <c r="W17" s="1583">
        <f>แบบบันทึก_60_HR_DRY!$S20</f>
        <v>18.8</v>
      </c>
      <c r="X17" s="1583"/>
      <c r="Y17" s="1583"/>
      <c r="Z17" s="1583">
        <f>แบบบันทึก_60_HR_DRY!$T20</f>
        <v>75.2</v>
      </c>
      <c r="AA17" s="1583"/>
      <c r="AB17" s="1583"/>
      <c r="AC17" s="1583">
        <f t="shared" si="0"/>
        <v>94</v>
      </c>
      <c r="AD17" s="1583"/>
      <c r="AE17" s="1583"/>
      <c r="AF17" s="1576" t="str">
        <f t="shared" si="1"/>
        <v>ผ่าน</v>
      </c>
      <c r="AG17" s="1576"/>
      <c r="AH17" s="1576"/>
      <c r="AI17" s="1576"/>
      <c r="AJ17" s="1576"/>
      <c r="AK17" s="1576"/>
      <c r="AL17" s="1576"/>
    </row>
    <row r="18" spans="1:49" ht="21.95" customHeight="1">
      <c r="A18" s="1581">
        <v>8</v>
      </c>
      <c r="B18" s="1581"/>
      <c r="C18" s="1582" t="str">
        <f>แบบบันทึก_60_HR_DRY!$B21</f>
        <v/>
      </c>
      <c r="D18" s="1582"/>
      <c r="E18" s="1582"/>
      <c r="F18" s="1582"/>
      <c r="G18" s="1582"/>
      <c r="H18" s="1582"/>
      <c r="I18" s="1582"/>
      <c r="J18" s="1582"/>
      <c r="K18" s="1582"/>
      <c r="L18" s="1582"/>
      <c r="M18" s="893"/>
      <c r="N18" s="893"/>
      <c r="O18" s="893"/>
      <c r="P18" s="893"/>
      <c r="Q18" s="893"/>
      <c r="R18" s="893"/>
      <c r="S18" s="893"/>
      <c r="T18" s="893"/>
      <c r="U18" s="893"/>
      <c r="V18" s="893"/>
      <c r="W18" s="1583">
        <f>แบบบันทึก_60_HR_DRY!$S21</f>
        <v>18.8</v>
      </c>
      <c r="X18" s="1583"/>
      <c r="Y18" s="1583"/>
      <c r="Z18" s="1583">
        <f>แบบบันทึก_60_HR_DRY!$T21</f>
        <v>75.2</v>
      </c>
      <c r="AA18" s="1583"/>
      <c r="AB18" s="1583"/>
      <c r="AC18" s="1583">
        <f t="shared" si="0"/>
        <v>94</v>
      </c>
      <c r="AD18" s="1583"/>
      <c r="AE18" s="1583"/>
      <c r="AF18" s="1576" t="str">
        <f t="shared" si="1"/>
        <v>ผ่าน</v>
      </c>
      <c r="AG18" s="1576"/>
      <c r="AH18" s="1576"/>
      <c r="AI18" s="1576"/>
      <c r="AJ18" s="1576"/>
      <c r="AK18" s="1576"/>
      <c r="AL18" s="1576"/>
    </row>
    <row r="19" spans="1:49" ht="21.95" customHeight="1">
      <c r="A19" s="1581">
        <v>9</v>
      </c>
      <c r="B19" s="1581"/>
      <c r="C19" s="1582" t="str">
        <f>แบบบันทึก_60_HR_DRY!$B22</f>
        <v/>
      </c>
      <c r="D19" s="1582"/>
      <c r="E19" s="1582"/>
      <c r="F19" s="1582"/>
      <c r="G19" s="1582"/>
      <c r="H19" s="1582"/>
      <c r="I19" s="1582"/>
      <c r="J19" s="1582"/>
      <c r="K19" s="1582"/>
      <c r="L19" s="1582"/>
      <c r="M19" s="893"/>
      <c r="N19" s="893"/>
      <c r="O19" s="893"/>
      <c r="P19" s="893"/>
      <c r="Q19" s="893"/>
      <c r="R19" s="893"/>
      <c r="S19" s="893"/>
      <c r="T19" s="893"/>
      <c r="U19" s="893"/>
      <c r="V19" s="893"/>
      <c r="W19" s="1583">
        <f>แบบบันทึก_60_HR_DRY!$S22</f>
        <v>18.8</v>
      </c>
      <c r="X19" s="1583"/>
      <c r="Y19" s="1583"/>
      <c r="Z19" s="1583">
        <f>แบบบันทึก_60_HR_DRY!$T22</f>
        <v>75.2</v>
      </c>
      <c r="AA19" s="1583"/>
      <c r="AB19" s="1583"/>
      <c r="AC19" s="1583">
        <f t="shared" si="0"/>
        <v>94</v>
      </c>
      <c r="AD19" s="1583"/>
      <c r="AE19" s="1583"/>
      <c r="AF19" s="1576" t="str">
        <f t="shared" si="1"/>
        <v>ผ่าน</v>
      </c>
      <c r="AG19" s="1576"/>
      <c r="AH19" s="1576"/>
      <c r="AI19" s="1576"/>
      <c r="AJ19" s="1576"/>
      <c r="AK19" s="1576"/>
      <c r="AL19" s="1576"/>
    </row>
    <row r="20" spans="1:49" ht="21.95" customHeight="1">
      <c r="A20" s="1581">
        <v>10</v>
      </c>
      <c r="B20" s="1581"/>
      <c r="C20" s="1582" t="str">
        <f>แบบบันทึก_60_HR_DRY!$B23</f>
        <v/>
      </c>
      <c r="D20" s="1582"/>
      <c r="E20" s="1582"/>
      <c r="F20" s="1582"/>
      <c r="G20" s="1582"/>
      <c r="H20" s="1582"/>
      <c r="I20" s="1582"/>
      <c r="J20" s="1582"/>
      <c r="K20" s="1582"/>
      <c r="L20" s="1582"/>
      <c r="M20" s="893"/>
      <c r="N20" s="893"/>
      <c r="O20" s="893"/>
      <c r="P20" s="893"/>
      <c r="Q20" s="893"/>
      <c r="R20" s="893"/>
      <c r="S20" s="893"/>
      <c r="T20" s="893"/>
      <c r="U20" s="893"/>
      <c r="V20" s="893"/>
      <c r="W20" s="1583">
        <f>แบบบันทึก_60_HR_DRY!$S23</f>
        <v>18.8</v>
      </c>
      <c r="X20" s="1583"/>
      <c r="Y20" s="1583"/>
      <c r="Z20" s="1583">
        <f>แบบบันทึก_60_HR_DRY!$T23</f>
        <v>75.2</v>
      </c>
      <c r="AA20" s="1583"/>
      <c r="AB20" s="1583"/>
      <c r="AC20" s="1583">
        <f t="shared" si="0"/>
        <v>94</v>
      </c>
      <c r="AD20" s="1583"/>
      <c r="AE20" s="1583"/>
      <c r="AF20" s="1576" t="str">
        <f t="shared" si="1"/>
        <v>ผ่าน</v>
      </c>
      <c r="AG20" s="1576"/>
      <c r="AH20" s="1576"/>
      <c r="AI20" s="1576"/>
      <c r="AJ20" s="1576"/>
      <c r="AK20" s="1576"/>
      <c r="AL20" s="1576"/>
    </row>
    <row r="21" spans="1:49" ht="21.95" customHeight="1">
      <c r="A21" s="1581">
        <v>11</v>
      </c>
      <c r="B21" s="1581"/>
      <c r="C21" s="1582" t="str">
        <f>แบบบันทึก_60_HR_DRY!$B24</f>
        <v/>
      </c>
      <c r="D21" s="1582"/>
      <c r="E21" s="1582"/>
      <c r="F21" s="1582"/>
      <c r="G21" s="1582"/>
      <c r="H21" s="1582"/>
      <c r="I21" s="1582"/>
      <c r="J21" s="1582"/>
      <c r="K21" s="1582"/>
      <c r="L21" s="1582"/>
      <c r="M21" s="893"/>
      <c r="N21" s="893"/>
      <c r="O21" s="893"/>
      <c r="P21" s="893"/>
      <c r="Q21" s="893"/>
      <c r="R21" s="893"/>
      <c r="S21" s="893"/>
      <c r="T21" s="893"/>
      <c r="U21" s="893"/>
      <c r="V21" s="893"/>
      <c r="W21" s="1583">
        <f>แบบบันทึก_60_HR_DRY!$S24</f>
        <v>18.8</v>
      </c>
      <c r="X21" s="1583"/>
      <c r="Y21" s="1583"/>
      <c r="Z21" s="1583">
        <f>แบบบันทึก_60_HR_DRY!$T24</f>
        <v>75.2</v>
      </c>
      <c r="AA21" s="1583"/>
      <c r="AB21" s="1583"/>
      <c r="AC21" s="1583">
        <f t="shared" si="0"/>
        <v>94</v>
      </c>
      <c r="AD21" s="1583"/>
      <c r="AE21" s="1583"/>
      <c r="AF21" s="1576" t="str">
        <f t="shared" si="1"/>
        <v>ผ่าน</v>
      </c>
      <c r="AG21" s="1576"/>
      <c r="AH21" s="1576"/>
      <c r="AI21" s="1576"/>
      <c r="AJ21" s="1576"/>
      <c r="AK21" s="1576"/>
      <c r="AL21" s="1576"/>
    </row>
    <row r="22" spans="1:49" ht="21.95" customHeight="1">
      <c r="A22" s="1581">
        <v>12</v>
      </c>
      <c r="B22" s="1581"/>
      <c r="C22" s="1582" t="str">
        <f>แบบบันทึก_60_HR_DRY!$B25</f>
        <v/>
      </c>
      <c r="D22" s="1582"/>
      <c r="E22" s="1582"/>
      <c r="F22" s="1582"/>
      <c r="G22" s="1582"/>
      <c r="H22" s="1582"/>
      <c r="I22" s="1582"/>
      <c r="J22" s="1582"/>
      <c r="K22" s="1582"/>
      <c r="L22" s="1582"/>
      <c r="M22" s="893"/>
      <c r="N22" s="893"/>
      <c r="O22" s="893"/>
      <c r="P22" s="893"/>
      <c r="Q22" s="893"/>
      <c r="R22" s="893"/>
      <c r="S22" s="893"/>
      <c r="T22" s="893"/>
      <c r="U22" s="893"/>
      <c r="V22" s="893"/>
      <c r="W22" s="1583">
        <f>แบบบันทึก_60_HR_DRY!$S25</f>
        <v>18.8</v>
      </c>
      <c r="X22" s="1583"/>
      <c r="Y22" s="1583"/>
      <c r="Z22" s="1583">
        <f>แบบบันทึก_60_HR_DRY!$T25</f>
        <v>75.2</v>
      </c>
      <c r="AA22" s="1583"/>
      <c r="AB22" s="1583"/>
      <c r="AC22" s="1583">
        <f t="shared" si="0"/>
        <v>94</v>
      </c>
      <c r="AD22" s="1583"/>
      <c r="AE22" s="1583"/>
      <c r="AF22" s="1576" t="str">
        <f t="shared" si="1"/>
        <v>ผ่าน</v>
      </c>
      <c r="AG22" s="1576"/>
      <c r="AH22" s="1576"/>
      <c r="AI22" s="1576"/>
      <c r="AJ22" s="1576"/>
      <c r="AK22" s="1576"/>
      <c r="AL22" s="1576"/>
    </row>
    <row r="23" spans="1:49" ht="21.95" customHeight="1">
      <c r="A23" s="1581">
        <v>13</v>
      </c>
      <c r="B23" s="1581"/>
      <c r="C23" s="1582" t="str">
        <f>แบบบันทึก_60_HR_DRY!$B26</f>
        <v/>
      </c>
      <c r="D23" s="1582"/>
      <c r="E23" s="1582"/>
      <c r="F23" s="1582"/>
      <c r="G23" s="1582"/>
      <c r="H23" s="1582"/>
      <c r="I23" s="1582"/>
      <c r="J23" s="1582"/>
      <c r="K23" s="1582"/>
      <c r="L23" s="1582"/>
      <c r="M23" s="893"/>
      <c r="N23" s="893"/>
      <c r="O23" s="893"/>
      <c r="P23" s="893"/>
      <c r="Q23" s="893"/>
      <c r="R23" s="893"/>
      <c r="S23" s="893"/>
      <c r="T23" s="893"/>
      <c r="U23" s="893"/>
      <c r="V23" s="893"/>
      <c r="W23" s="1583">
        <f>แบบบันทึก_60_HR_DRY!$S26</f>
        <v>18.8</v>
      </c>
      <c r="X23" s="1583"/>
      <c r="Y23" s="1583"/>
      <c r="Z23" s="1583">
        <f>แบบบันทึก_60_HR_DRY!$T26</f>
        <v>75.2</v>
      </c>
      <c r="AA23" s="1583"/>
      <c r="AB23" s="1583"/>
      <c r="AC23" s="1583">
        <f t="shared" si="0"/>
        <v>94</v>
      </c>
      <c r="AD23" s="1583"/>
      <c r="AE23" s="1583"/>
      <c r="AF23" s="1576" t="str">
        <f t="shared" si="1"/>
        <v>ผ่าน</v>
      </c>
      <c r="AG23" s="1576"/>
      <c r="AH23" s="1576"/>
      <c r="AI23" s="1576"/>
      <c r="AJ23" s="1576"/>
      <c r="AK23" s="1576"/>
      <c r="AL23" s="1576"/>
    </row>
    <row r="24" spans="1:49" ht="21.95" customHeight="1">
      <c r="A24" s="1581">
        <v>14</v>
      </c>
      <c r="B24" s="1581"/>
      <c r="C24" s="1582" t="str">
        <f>แบบบันทึก_60_HR_DRY!$B27</f>
        <v/>
      </c>
      <c r="D24" s="1582"/>
      <c r="E24" s="1582"/>
      <c r="F24" s="1582"/>
      <c r="G24" s="1582"/>
      <c r="H24" s="1582"/>
      <c r="I24" s="1582"/>
      <c r="J24" s="1582"/>
      <c r="K24" s="1582"/>
      <c r="L24" s="1582"/>
      <c r="M24" s="893"/>
      <c r="N24" s="893"/>
      <c r="O24" s="893"/>
      <c r="P24" s="893"/>
      <c r="Q24" s="893"/>
      <c r="R24" s="893"/>
      <c r="S24" s="893"/>
      <c r="T24" s="893"/>
      <c r="U24" s="893"/>
      <c r="V24" s="893"/>
      <c r="W24" s="1583">
        <f>แบบบันทึก_60_HR_DRY!$S27</f>
        <v>18.8</v>
      </c>
      <c r="X24" s="1583"/>
      <c r="Y24" s="1583"/>
      <c r="Z24" s="1583">
        <f>แบบบันทึก_60_HR_DRY!$T27</f>
        <v>75.2</v>
      </c>
      <c r="AA24" s="1583"/>
      <c r="AB24" s="1583"/>
      <c r="AC24" s="1583">
        <f t="shared" si="0"/>
        <v>94</v>
      </c>
      <c r="AD24" s="1583"/>
      <c r="AE24" s="1583"/>
      <c r="AF24" s="1576" t="str">
        <f t="shared" si="1"/>
        <v>ผ่าน</v>
      </c>
      <c r="AG24" s="1576"/>
      <c r="AH24" s="1576"/>
      <c r="AI24" s="1576"/>
      <c r="AJ24" s="1576"/>
      <c r="AK24" s="1576"/>
      <c r="AL24" s="1576"/>
    </row>
    <row r="25" spans="1:49" ht="21.95" customHeight="1">
      <c r="A25" s="1581">
        <v>15</v>
      </c>
      <c r="B25" s="1581"/>
      <c r="C25" s="1582" t="str">
        <f>แบบบันทึก_60_HR_DRY!$B28</f>
        <v/>
      </c>
      <c r="D25" s="1582"/>
      <c r="E25" s="1582"/>
      <c r="F25" s="1582"/>
      <c r="G25" s="1582"/>
      <c r="H25" s="1582"/>
      <c r="I25" s="1582"/>
      <c r="J25" s="1582"/>
      <c r="K25" s="1582"/>
      <c r="L25" s="1582"/>
      <c r="M25" s="893"/>
      <c r="N25" s="893"/>
      <c r="O25" s="893"/>
      <c r="P25" s="893"/>
      <c r="Q25" s="893"/>
      <c r="R25" s="893"/>
      <c r="S25" s="893"/>
      <c r="T25" s="893"/>
      <c r="U25" s="893"/>
      <c r="V25" s="893"/>
      <c r="W25" s="1583">
        <f>แบบบันทึก_60_HR_DRY!$S28</f>
        <v>18.8</v>
      </c>
      <c r="X25" s="1583"/>
      <c r="Y25" s="1583"/>
      <c r="Z25" s="1583">
        <f>แบบบันทึก_60_HR_DRY!$T28</f>
        <v>75.2</v>
      </c>
      <c r="AA25" s="1583"/>
      <c r="AB25" s="1583"/>
      <c r="AC25" s="1583">
        <f t="shared" si="0"/>
        <v>94</v>
      </c>
      <c r="AD25" s="1583"/>
      <c r="AE25" s="1583"/>
      <c r="AF25" s="1576" t="str">
        <f t="shared" si="1"/>
        <v>ผ่าน</v>
      </c>
      <c r="AG25" s="1576"/>
      <c r="AH25" s="1576"/>
      <c r="AI25" s="1576"/>
      <c r="AJ25" s="1576"/>
      <c r="AK25" s="1576"/>
      <c r="AL25" s="1576"/>
    </row>
    <row r="26" spans="1:49" ht="21.95" customHeight="1">
      <c r="A26" s="1581">
        <v>16</v>
      </c>
      <c r="B26" s="1581"/>
      <c r="C26" s="1582" t="str">
        <f>แบบบันทึก_60_HR_DRY!$B29</f>
        <v/>
      </c>
      <c r="D26" s="1582"/>
      <c r="E26" s="1582"/>
      <c r="F26" s="1582"/>
      <c r="G26" s="1582"/>
      <c r="H26" s="1582"/>
      <c r="I26" s="1582"/>
      <c r="J26" s="1582"/>
      <c r="K26" s="1582"/>
      <c r="L26" s="1582"/>
      <c r="M26" s="893"/>
      <c r="N26" s="893"/>
      <c r="O26" s="893"/>
      <c r="P26" s="893"/>
      <c r="Q26" s="893"/>
      <c r="R26" s="893"/>
      <c r="S26" s="893"/>
      <c r="T26" s="893"/>
      <c r="U26" s="893"/>
      <c r="V26" s="893"/>
      <c r="W26" s="1583">
        <f>แบบบันทึก_60_HR_DRY!$S29</f>
        <v>18.8</v>
      </c>
      <c r="X26" s="1583"/>
      <c r="Y26" s="1583"/>
      <c r="Z26" s="1583">
        <f>แบบบันทึก_60_HR_DRY!$T29</f>
        <v>75.2</v>
      </c>
      <c r="AA26" s="1583"/>
      <c r="AB26" s="1583"/>
      <c r="AC26" s="1583">
        <f t="shared" si="0"/>
        <v>94</v>
      </c>
      <c r="AD26" s="1583"/>
      <c r="AE26" s="1583"/>
      <c r="AF26" s="1576" t="str">
        <f t="shared" si="1"/>
        <v>ผ่าน</v>
      </c>
      <c r="AG26" s="1576"/>
      <c r="AH26" s="1576"/>
      <c r="AI26" s="1576"/>
      <c r="AJ26" s="1576"/>
      <c r="AK26" s="1576"/>
      <c r="AL26" s="1576"/>
    </row>
    <row r="27" spans="1:49" ht="21.95" customHeight="1">
      <c r="A27" s="1581">
        <v>17</v>
      </c>
      <c r="B27" s="1581"/>
      <c r="C27" s="1582" t="str">
        <f>แบบบันทึก_60_HR_DRY!$B30</f>
        <v/>
      </c>
      <c r="D27" s="1582"/>
      <c r="E27" s="1582"/>
      <c r="F27" s="1582"/>
      <c r="G27" s="1582"/>
      <c r="H27" s="1582"/>
      <c r="I27" s="1582"/>
      <c r="J27" s="1582"/>
      <c r="K27" s="1582"/>
      <c r="L27" s="1582"/>
      <c r="M27" s="893"/>
      <c r="N27" s="893"/>
      <c r="O27" s="893"/>
      <c r="P27" s="893"/>
      <c r="Q27" s="893"/>
      <c r="R27" s="893"/>
      <c r="S27" s="893"/>
      <c r="T27" s="893"/>
      <c r="U27" s="893"/>
      <c r="V27" s="893"/>
      <c r="W27" s="1583">
        <f>แบบบันทึก_60_HR_DRY!$S30</f>
        <v>18.8</v>
      </c>
      <c r="X27" s="1583"/>
      <c r="Y27" s="1583"/>
      <c r="Z27" s="1583">
        <f>แบบบันทึก_60_HR_DRY!$T30</f>
        <v>75.2</v>
      </c>
      <c r="AA27" s="1583"/>
      <c r="AB27" s="1583"/>
      <c r="AC27" s="1583">
        <f t="shared" si="0"/>
        <v>94</v>
      </c>
      <c r="AD27" s="1583"/>
      <c r="AE27" s="1583"/>
      <c r="AF27" s="1576" t="str">
        <f t="shared" si="1"/>
        <v>ผ่าน</v>
      </c>
      <c r="AG27" s="1576"/>
      <c r="AH27" s="1576"/>
      <c r="AI27" s="1576"/>
      <c r="AJ27" s="1576"/>
      <c r="AK27" s="1576"/>
      <c r="AL27" s="1576"/>
    </row>
    <row r="28" spans="1:49" ht="21.95" customHeight="1">
      <c r="A28" s="1581">
        <v>18</v>
      </c>
      <c r="B28" s="1581"/>
      <c r="C28" s="1582" t="str">
        <f>แบบบันทึก_60_HR_DRY!$B31</f>
        <v/>
      </c>
      <c r="D28" s="1582"/>
      <c r="E28" s="1582"/>
      <c r="F28" s="1582"/>
      <c r="G28" s="1582"/>
      <c r="H28" s="1582"/>
      <c r="I28" s="1582"/>
      <c r="J28" s="1582"/>
      <c r="K28" s="1582"/>
      <c r="L28" s="1582"/>
      <c r="M28" s="893"/>
      <c r="N28" s="893"/>
      <c r="O28" s="893"/>
      <c r="P28" s="893"/>
      <c r="Q28" s="893"/>
      <c r="R28" s="893"/>
      <c r="S28" s="893"/>
      <c r="T28" s="893"/>
      <c r="U28" s="893"/>
      <c r="V28" s="893"/>
      <c r="W28" s="1583">
        <f>แบบบันทึก_60_HR_DRY!$S31</f>
        <v>18.8</v>
      </c>
      <c r="X28" s="1583"/>
      <c r="Y28" s="1583"/>
      <c r="Z28" s="1583">
        <f>แบบบันทึก_60_HR_DRY!$T31</f>
        <v>75.2</v>
      </c>
      <c r="AA28" s="1583"/>
      <c r="AB28" s="1583"/>
      <c r="AC28" s="1583">
        <f t="shared" si="0"/>
        <v>94</v>
      </c>
      <c r="AD28" s="1583"/>
      <c r="AE28" s="1583"/>
      <c r="AF28" s="1576" t="str">
        <f t="shared" si="1"/>
        <v>ผ่าน</v>
      </c>
      <c r="AG28" s="1576"/>
      <c r="AH28" s="1576"/>
      <c r="AI28" s="1576"/>
      <c r="AJ28" s="1576"/>
      <c r="AK28" s="1576"/>
      <c r="AL28" s="1576"/>
      <c r="AW28" s="914"/>
    </row>
    <row r="29" spans="1:49" ht="21.95" customHeight="1">
      <c r="A29" s="1581">
        <v>19</v>
      </c>
      <c r="B29" s="1581"/>
      <c r="C29" s="1582" t="str">
        <f>แบบบันทึก_60_HR_DRY!$B32</f>
        <v/>
      </c>
      <c r="D29" s="1582"/>
      <c r="E29" s="1582"/>
      <c r="F29" s="1582"/>
      <c r="G29" s="1582"/>
      <c r="H29" s="1582"/>
      <c r="I29" s="1582"/>
      <c r="J29" s="1582"/>
      <c r="K29" s="1582"/>
      <c r="L29" s="1582"/>
      <c r="M29" s="893"/>
      <c r="N29" s="893"/>
      <c r="O29" s="893"/>
      <c r="P29" s="893"/>
      <c r="Q29" s="893"/>
      <c r="R29" s="893"/>
      <c r="S29" s="893"/>
      <c r="T29" s="893"/>
      <c r="U29" s="893"/>
      <c r="V29" s="893"/>
      <c r="W29" s="1583">
        <f>แบบบันทึก_60_HR_DRY!$S32</f>
        <v>18.8</v>
      </c>
      <c r="X29" s="1583"/>
      <c r="Y29" s="1583"/>
      <c r="Z29" s="1583">
        <f>แบบบันทึก_60_HR_DRY!$T32</f>
        <v>75.2</v>
      </c>
      <c r="AA29" s="1583"/>
      <c r="AB29" s="1583"/>
      <c r="AC29" s="1583">
        <f t="shared" si="0"/>
        <v>94</v>
      </c>
      <c r="AD29" s="1583"/>
      <c r="AE29" s="1583"/>
      <c r="AF29" s="1576" t="str">
        <f t="shared" si="1"/>
        <v>ผ่าน</v>
      </c>
      <c r="AG29" s="1576"/>
      <c r="AH29" s="1576"/>
      <c r="AI29" s="1576"/>
      <c r="AJ29" s="1576"/>
      <c r="AK29" s="1576"/>
      <c r="AL29" s="1576"/>
    </row>
    <row r="30" spans="1:49" ht="21.95" customHeight="1">
      <c r="A30" s="1581">
        <v>20</v>
      </c>
      <c r="B30" s="1581"/>
      <c r="C30" s="1582" t="str">
        <f>แบบบันทึก_60_HR_DRY!$B33</f>
        <v/>
      </c>
      <c r="D30" s="1582"/>
      <c r="E30" s="1582"/>
      <c r="F30" s="1582"/>
      <c r="G30" s="1582"/>
      <c r="H30" s="1582"/>
      <c r="I30" s="1582"/>
      <c r="J30" s="1582"/>
      <c r="K30" s="1582"/>
      <c r="L30" s="1582"/>
      <c r="M30" s="893"/>
      <c r="N30" s="893"/>
      <c r="O30" s="893"/>
      <c r="P30" s="893"/>
      <c r="Q30" s="893"/>
      <c r="R30" s="893"/>
      <c r="S30" s="893"/>
      <c r="T30" s="893"/>
      <c r="U30" s="893"/>
      <c r="V30" s="893"/>
      <c r="W30" s="1583">
        <f>แบบบันทึก_60_HR_DRY!$S33</f>
        <v>18.8</v>
      </c>
      <c r="X30" s="1583"/>
      <c r="Y30" s="1583"/>
      <c r="Z30" s="1583">
        <f>แบบบันทึก_60_HR_DRY!$T33</f>
        <v>75.2</v>
      </c>
      <c r="AA30" s="1583"/>
      <c r="AB30" s="1583"/>
      <c r="AC30" s="1583">
        <f t="shared" si="0"/>
        <v>94</v>
      </c>
      <c r="AD30" s="1583"/>
      <c r="AE30" s="1583"/>
      <c r="AF30" s="1576" t="str">
        <f t="shared" si="1"/>
        <v>ผ่าน</v>
      </c>
      <c r="AG30" s="1576"/>
      <c r="AH30" s="1576"/>
      <c r="AI30" s="1576"/>
      <c r="AJ30" s="1576"/>
      <c r="AK30" s="1576"/>
      <c r="AL30" s="1576"/>
    </row>
    <row r="31" spans="1:49" ht="21.95" customHeight="1">
      <c r="A31" s="1581">
        <v>21</v>
      </c>
      <c r="B31" s="1581"/>
      <c r="C31" s="1582" t="str">
        <f>แบบบันทึก_60_HR_DRY!$B34</f>
        <v/>
      </c>
      <c r="D31" s="1582"/>
      <c r="E31" s="1582"/>
      <c r="F31" s="1582"/>
      <c r="G31" s="1582"/>
      <c r="H31" s="1582"/>
      <c r="I31" s="1582"/>
      <c r="J31" s="1582"/>
      <c r="K31" s="1582"/>
      <c r="L31" s="1582"/>
      <c r="M31" s="893"/>
      <c r="N31" s="893"/>
      <c r="O31" s="893"/>
      <c r="P31" s="893"/>
      <c r="Q31" s="893"/>
      <c r="R31" s="893"/>
      <c r="S31" s="893"/>
      <c r="T31" s="893"/>
      <c r="U31" s="893"/>
      <c r="V31" s="893"/>
      <c r="W31" s="1583">
        <f>แบบบันทึก_60_HR_DRY!$S34</f>
        <v>18.8</v>
      </c>
      <c r="X31" s="1583"/>
      <c r="Y31" s="1583"/>
      <c r="Z31" s="1583">
        <f>แบบบันทึก_60_HR_DRY!$T34</f>
        <v>75.2</v>
      </c>
      <c r="AA31" s="1583"/>
      <c r="AB31" s="1583"/>
      <c r="AC31" s="1583">
        <f t="shared" si="0"/>
        <v>94</v>
      </c>
      <c r="AD31" s="1583"/>
      <c r="AE31" s="1583"/>
      <c r="AF31" s="1576" t="str">
        <f t="shared" si="1"/>
        <v>ผ่าน</v>
      </c>
      <c r="AG31" s="1576"/>
      <c r="AH31" s="1576"/>
      <c r="AI31" s="1576"/>
      <c r="AJ31" s="1576"/>
      <c r="AK31" s="1576"/>
      <c r="AL31" s="1576"/>
    </row>
    <row r="32" spans="1:49" ht="21.95" customHeight="1">
      <c r="A32" s="1581">
        <v>22</v>
      </c>
      <c r="B32" s="1581"/>
      <c r="C32" s="1582" t="str">
        <f>แบบบันทึก_60_HR_DRY!$B35</f>
        <v/>
      </c>
      <c r="D32" s="1582"/>
      <c r="E32" s="1582"/>
      <c r="F32" s="1582"/>
      <c r="G32" s="1582"/>
      <c r="H32" s="1582"/>
      <c r="I32" s="1582"/>
      <c r="J32" s="1582"/>
      <c r="K32" s="1582"/>
      <c r="L32" s="1582"/>
      <c r="M32" s="893"/>
      <c r="N32" s="893"/>
      <c r="O32" s="893"/>
      <c r="P32" s="893"/>
      <c r="Q32" s="893"/>
      <c r="R32" s="893"/>
      <c r="S32" s="893"/>
      <c r="T32" s="893"/>
      <c r="U32" s="893"/>
      <c r="V32" s="893"/>
      <c r="W32" s="1583">
        <f>แบบบันทึก_60_HR_DRY!$S35</f>
        <v>18.8</v>
      </c>
      <c r="X32" s="1583"/>
      <c r="Y32" s="1583"/>
      <c r="Z32" s="1583">
        <f>แบบบันทึก_60_HR_DRY!$T35</f>
        <v>75.2</v>
      </c>
      <c r="AA32" s="1583"/>
      <c r="AB32" s="1583"/>
      <c r="AC32" s="1583">
        <f t="shared" si="0"/>
        <v>94</v>
      </c>
      <c r="AD32" s="1583"/>
      <c r="AE32" s="1583"/>
      <c r="AF32" s="1576" t="str">
        <f t="shared" si="1"/>
        <v>ผ่าน</v>
      </c>
      <c r="AG32" s="1576"/>
      <c r="AH32" s="1576"/>
      <c r="AI32" s="1576"/>
      <c r="AJ32" s="1576"/>
      <c r="AK32" s="1576"/>
      <c r="AL32" s="1576"/>
    </row>
    <row r="33" spans="1:38" ht="21.95" customHeight="1">
      <c r="A33" s="1581">
        <v>23</v>
      </c>
      <c r="B33" s="1581"/>
      <c r="C33" s="1582"/>
      <c r="D33" s="1582"/>
      <c r="E33" s="1582"/>
      <c r="F33" s="1582"/>
      <c r="G33" s="1582"/>
      <c r="H33" s="1582"/>
      <c r="I33" s="1582"/>
      <c r="J33" s="1582"/>
      <c r="K33" s="1582"/>
      <c r="L33" s="1582"/>
      <c r="M33" s="893"/>
      <c r="N33" s="893"/>
      <c r="O33" s="893"/>
      <c r="P33" s="893"/>
      <c r="Q33" s="893"/>
      <c r="R33" s="893"/>
      <c r="S33" s="893"/>
      <c r="T33" s="893"/>
      <c r="U33" s="893"/>
      <c r="V33" s="893"/>
      <c r="W33" s="1583"/>
      <c r="X33" s="1583"/>
      <c r="Y33" s="1583"/>
      <c r="Z33" s="1583"/>
      <c r="AA33" s="1583"/>
      <c r="AB33" s="1583"/>
      <c r="AC33" s="1583"/>
      <c r="AD33" s="1583"/>
      <c r="AE33" s="1583"/>
      <c r="AF33" s="1576"/>
      <c r="AG33" s="1576"/>
      <c r="AH33" s="1576"/>
      <c r="AI33" s="1576"/>
      <c r="AJ33" s="1576"/>
      <c r="AK33" s="1576"/>
      <c r="AL33" s="1576"/>
    </row>
    <row r="34" spans="1:38" ht="21.95" customHeight="1">
      <c r="A34" s="1577">
        <v>24</v>
      </c>
      <c r="B34" s="1577"/>
      <c r="C34" s="1578"/>
      <c r="D34" s="1578"/>
      <c r="E34" s="1578"/>
      <c r="F34" s="1578"/>
      <c r="G34" s="1578"/>
      <c r="H34" s="1578"/>
      <c r="I34" s="1578"/>
      <c r="J34" s="1578"/>
      <c r="K34" s="1578"/>
      <c r="L34" s="1578"/>
      <c r="M34" s="894"/>
      <c r="N34" s="894"/>
      <c r="O34" s="894"/>
      <c r="P34" s="894"/>
      <c r="Q34" s="894"/>
      <c r="R34" s="894"/>
      <c r="S34" s="894"/>
      <c r="T34" s="894"/>
      <c r="U34" s="894"/>
      <c r="V34" s="894"/>
      <c r="W34" s="1579"/>
      <c r="X34" s="1579"/>
      <c r="Y34" s="1579"/>
      <c r="Z34" s="1579"/>
      <c r="AA34" s="1579"/>
      <c r="AB34" s="1579"/>
      <c r="AC34" s="1579"/>
      <c r="AD34" s="1579"/>
      <c r="AE34" s="1579"/>
      <c r="AF34" s="1580"/>
      <c r="AG34" s="1580"/>
      <c r="AH34" s="1580"/>
      <c r="AI34" s="1580"/>
      <c r="AJ34" s="1580"/>
      <c r="AK34" s="1580"/>
      <c r="AL34" s="1580"/>
    </row>
    <row r="35" spans="1:38" ht="21.95" customHeight="1">
      <c r="A35" s="1573">
        <v>25</v>
      </c>
      <c r="B35" s="1573"/>
      <c r="C35" s="1574"/>
      <c r="D35" s="1574"/>
      <c r="E35" s="1574"/>
      <c r="F35" s="1574"/>
      <c r="G35" s="1574"/>
      <c r="H35" s="1574"/>
      <c r="I35" s="1574"/>
      <c r="J35" s="1574"/>
      <c r="K35" s="1574"/>
      <c r="L35" s="1574"/>
      <c r="M35" s="895"/>
      <c r="N35" s="895"/>
      <c r="O35" s="895"/>
      <c r="P35" s="895"/>
      <c r="Q35" s="895"/>
      <c r="R35" s="895"/>
      <c r="S35" s="895"/>
      <c r="T35" s="895"/>
      <c r="U35" s="895"/>
      <c r="V35" s="895"/>
      <c r="W35" s="1575"/>
      <c r="X35" s="1575"/>
      <c r="Y35" s="1575"/>
      <c r="Z35" s="1575"/>
      <c r="AA35" s="1575"/>
      <c r="AB35" s="1575"/>
      <c r="AC35" s="1575"/>
      <c r="AD35" s="1575"/>
      <c r="AE35" s="1575"/>
      <c r="AF35" s="1572"/>
      <c r="AG35" s="1572"/>
      <c r="AH35" s="1572"/>
      <c r="AI35" s="1572"/>
      <c r="AJ35" s="1572"/>
      <c r="AK35" s="1572"/>
      <c r="AL35" s="1572"/>
    </row>
    <row r="36" spans="1:38" ht="24" customHeight="1">
      <c r="A36" s="915"/>
      <c r="B36" s="915"/>
      <c r="C36" s="916" t="s">
        <v>308</v>
      </c>
      <c r="D36" s="917"/>
      <c r="E36" s="917"/>
      <c r="F36" s="917"/>
      <c r="G36" s="917"/>
      <c r="H36" s="917"/>
      <c r="I36" s="917"/>
      <c r="J36" s="917"/>
      <c r="K36" s="917"/>
      <c r="L36" s="917"/>
      <c r="M36" s="917"/>
      <c r="N36" s="917"/>
      <c r="O36" s="917"/>
      <c r="P36" s="918"/>
      <c r="Q36" s="918"/>
      <c r="R36" s="918"/>
      <c r="S36" s="918"/>
      <c r="T36" s="918"/>
      <c r="U36" s="918"/>
      <c r="V36" s="917"/>
      <c r="W36" s="918"/>
      <c r="X36" s="918"/>
      <c r="Y36" s="918"/>
      <c r="Z36" s="918"/>
      <c r="AA36" s="918"/>
      <c r="AB36" s="918"/>
      <c r="AC36" s="918"/>
      <c r="AD36" s="918"/>
      <c r="AE36" s="918"/>
      <c r="AF36" s="919"/>
      <c r="AG36" s="919"/>
      <c r="AH36" s="919"/>
      <c r="AI36" s="919"/>
      <c r="AJ36" s="918"/>
      <c r="AK36" s="918"/>
      <c r="AL36" s="918"/>
    </row>
    <row r="37" spans="1:38" ht="24" customHeight="1">
      <c r="A37" s="915"/>
      <c r="B37" s="915"/>
      <c r="C37" s="916"/>
      <c r="D37" s="917"/>
      <c r="E37" s="917"/>
      <c r="F37" s="917"/>
      <c r="G37" s="917"/>
      <c r="H37" s="917"/>
      <c r="I37" s="917"/>
      <c r="J37" s="917"/>
      <c r="K37" s="917"/>
      <c r="L37" s="917"/>
      <c r="M37" s="917"/>
      <c r="N37" s="917"/>
      <c r="O37" s="917"/>
      <c r="P37" s="918"/>
      <c r="Q37" s="918"/>
      <c r="R37" s="918"/>
      <c r="S37" s="918"/>
      <c r="T37" s="918"/>
      <c r="U37" s="918"/>
      <c r="V37" s="917"/>
      <c r="W37" s="918"/>
      <c r="X37" s="918"/>
      <c r="Y37" s="918"/>
      <c r="Z37" s="918"/>
      <c r="AA37" s="918"/>
      <c r="AB37" s="918"/>
      <c r="AC37" s="918"/>
      <c r="AD37" s="918"/>
      <c r="AE37" s="918"/>
      <c r="AF37" s="919"/>
      <c r="AG37" s="919"/>
      <c r="AH37" s="919"/>
      <c r="AI37" s="919"/>
      <c r="AJ37" s="918"/>
      <c r="AK37" s="918"/>
      <c r="AL37" s="918"/>
    </row>
    <row r="38" spans="1:38" ht="24" customHeight="1">
      <c r="A38" s="915"/>
      <c r="B38" s="915"/>
      <c r="C38" s="917"/>
      <c r="D38" s="917"/>
      <c r="E38" s="917"/>
      <c r="F38" s="917"/>
      <c r="G38" s="917"/>
      <c r="H38" s="917"/>
      <c r="I38" s="917"/>
      <c r="J38" s="917"/>
      <c r="K38" s="917"/>
      <c r="L38" s="917"/>
      <c r="M38" s="917"/>
      <c r="N38" s="917"/>
      <c r="O38" s="917"/>
      <c r="P38" s="918"/>
      <c r="Q38" s="918"/>
      <c r="R38" s="918"/>
      <c r="S38" s="918"/>
      <c r="T38" s="918"/>
      <c r="U38" s="918"/>
      <c r="V38" s="917"/>
      <c r="W38" s="918"/>
      <c r="X38" s="918"/>
      <c r="Y38" s="918"/>
      <c r="Z38" s="918"/>
      <c r="AA38" s="918"/>
      <c r="AB38" s="918"/>
      <c r="AC38" s="918"/>
      <c r="AD38" s="918"/>
      <c r="AE38" s="918"/>
      <c r="AF38" s="919"/>
      <c r="AG38" s="919"/>
      <c r="AH38" s="919"/>
      <c r="AI38" s="919"/>
      <c r="AJ38" s="918"/>
      <c r="AK38" s="918"/>
      <c r="AL38" s="918"/>
    </row>
    <row r="39" spans="1:38" ht="21.95" customHeight="1">
      <c r="A39" s="920"/>
      <c r="B39" s="920"/>
      <c r="C39" s="920" t="s">
        <v>131</v>
      </c>
      <c r="D39" s="920"/>
      <c r="E39" s="920"/>
      <c r="F39" s="920"/>
      <c r="G39" s="920"/>
      <c r="H39" s="920"/>
      <c r="I39" s="920"/>
      <c r="J39" s="920"/>
      <c r="K39" s="920"/>
      <c r="L39" s="921"/>
      <c r="M39" s="920"/>
      <c r="N39" s="921"/>
      <c r="O39" s="920"/>
      <c r="P39" s="921"/>
      <c r="Q39" s="921"/>
      <c r="R39" s="922"/>
      <c r="S39" s="920"/>
      <c r="T39" s="920"/>
      <c r="U39" s="920"/>
      <c r="V39" s="920"/>
      <c r="W39" s="921"/>
      <c r="X39" s="921"/>
      <c r="Y39" s="922"/>
      <c r="Z39" s="920"/>
      <c r="AA39" s="920"/>
      <c r="AB39" s="920"/>
      <c r="AC39" s="920"/>
      <c r="AD39" s="920"/>
      <c r="AE39" s="920"/>
      <c r="AF39" s="920"/>
      <c r="AG39" s="920"/>
      <c r="AH39" s="920"/>
      <c r="AI39" s="920"/>
    </row>
    <row r="40" spans="1:38" ht="21.95" customHeight="1">
      <c r="A40" s="920"/>
      <c r="B40" s="923"/>
      <c r="C40" s="920"/>
      <c r="D40" s="923"/>
      <c r="E40" s="924" t="str">
        <f>" ("&amp;MAIN_Setting!D25&amp;")"</f>
        <v xml:space="preserve"> (นายช่วงชัย  ศิริสุรักษ์)</v>
      </c>
      <c r="F40" s="923"/>
      <c r="G40" s="923"/>
      <c r="H40" s="923"/>
      <c r="I40" s="923"/>
      <c r="J40" s="923"/>
      <c r="K40" s="920"/>
      <c r="L40" s="923"/>
      <c r="M40" s="921"/>
      <c r="N40" s="920"/>
      <c r="O40" s="920"/>
      <c r="P40" s="921"/>
      <c r="Q40" s="921"/>
      <c r="R40" s="922"/>
      <c r="T40" s="923"/>
      <c r="U40" s="923"/>
      <c r="V40" s="920"/>
      <c r="W40" s="921"/>
      <c r="X40" s="921"/>
      <c r="Y40" s="922"/>
      <c r="AA40" s="923"/>
      <c r="AB40" s="923"/>
      <c r="AC40" s="923"/>
      <c r="AD40" s="923"/>
      <c r="AE40" s="923"/>
      <c r="AF40" s="923"/>
      <c r="AG40" s="923"/>
      <c r="AH40" s="923"/>
    </row>
    <row r="41" spans="1:38" ht="6" customHeight="1">
      <c r="A41" s="920"/>
      <c r="B41" s="920"/>
      <c r="C41" s="920"/>
      <c r="D41" s="923"/>
      <c r="E41" s="923"/>
      <c r="F41" s="923"/>
      <c r="G41" s="923"/>
      <c r="H41" s="923"/>
      <c r="I41" s="923"/>
      <c r="J41" s="923"/>
      <c r="R41" s="922"/>
      <c r="S41" s="920"/>
      <c r="T41" s="920"/>
      <c r="U41" s="923"/>
      <c r="Y41" s="922"/>
      <c r="Z41" s="920"/>
      <c r="AA41" s="920"/>
      <c r="AB41" s="923"/>
      <c r="AC41" s="923"/>
      <c r="AD41" s="923"/>
      <c r="AE41" s="923"/>
      <c r="AF41" s="923"/>
      <c r="AG41" s="923"/>
      <c r="AH41" s="923"/>
    </row>
    <row r="42" spans="1:38">
      <c r="B42" s="896" t="s">
        <v>128</v>
      </c>
      <c r="R42" s="925"/>
      <c r="Y42" s="925"/>
    </row>
    <row r="45" spans="1:38" ht="22.5">
      <c r="A45" s="920"/>
      <c r="B45" s="920"/>
      <c r="C45" s="920" t="s">
        <v>131</v>
      </c>
      <c r="D45" s="920"/>
      <c r="E45" s="920"/>
      <c r="F45" s="920"/>
      <c r="G45" s="920"/>
      <c r="H45" s="920"/>
      <c r="I45" s="920"/>
      <c r="J45" s="920"/>
      <c r="K45" s="920"/>
      <c r="L45" s="921"/>
      <c r="M45" s="920"/>
      <c r="N45" s="921"/>
      <c r="O45" s="920"/>
      <c r="P45" s="921"/>
      <c r="Q45" s="921"/>
      <c r="R45" s="922"/>
      <c r="S45" s="920"/>
      <c r="T45" s="920"/>
      <c r="U45" s="920"/>
      <c r="V45" s="920"/>
      <c r="W45" s="921"/>
      <c r="X45" s="921"/>
      <c r="Y45" s="922"/>
    </row>
    <row r="46" spans="1:38" ht="22.5">
      <c r="A46" s="920"/>
      <c r="B46" s="923"/>
      <c r="C46" s="920"/>
      <c r="D46" s="923"/>
      <c r="E46" s="924" t="str">
        <f>" ("&amp;MAIN_Setting!D28&amp;")"</f>
        <v xml:space="preserve"> (นายถนอม  สมวงษ์)</v>
      </c>
      <c r="F46" s="923"/>
      <c r="G46" s="923"/>
      <c r="H46" s="923"/>
      <c r="I46" s="923"/>
      <c r="J46" s="923"/>
      <c r="K46" s="920"/>
      <c r="L46" s="923"/>
      <c r="M46" s="921"/>
      <c r="N46" s="920"/>
      <c r="O46" s="920"/>
      <c r="P46" s="921"/>
      <c r="Q46" s="921"/>
      <c r="R46" s="922"/>
      <c r="T46" s="923"/>
      <c r="U46" s="923"/>
      <c r="V46" s="920"/>
      <c r="W46" s="921"/>
      <c r="X46" s="921"/>
      <c r="Y46" s="922"/>
    </row>
    <row r="47" spans="1:38" ht="20.25">
      <c r="A47" s="920"/>
      <c r="B47" s="920"/>
      <c r="C47" s="920"/>
      <c r="D47" s="923"/>
      <c r="E47" s="923"/>
      <c r="F47" s="923"/>
      <c r="G47" s="923"/>
      <c r="H47" s="923"/>
      <c r="I47" s="923"/>
      <c r="J47" s="923"/>
      <c r="R47" s="922"/>
      <c r="S47" s="920"/>
      <c r="T47" s="920"/>
      <c r="U47" s="923"/>
      <c r="Y47" s="922"/>
    </row>
    <row r="48" spans="1:38">
      <c r="B48" s="896" t="s">
        <v>128</v>
      </c>
      <c r="R48" s="925"/>
      <c r="Y48" s="925"/>
    </row>
    <row r="51" spans="2:26" ht="22.5">
      <c r="B51" s="920"/>
      <c r="C51" s="920"/>
      <c r="D51" s="920" t="s">
        <v>131</v>
      </c>
      <c r="E51" s="920"/>
      <c r="F51" s="920"/>
      <c r="G51" s="920"/>
      <c r="H51" s="920"/>
      <c r="I51" s="920"/>
      <c r="J51" s="920"/>
      <c r="K51" s="920"/>
      <c r="L51" s="920"/>
      <c r="M51" s="921"/>
      <c r="N51" s="920"/>
      <c r="O51" s="921"/>
      <c r="P51" s="920"/>
      <c r="Q51" s="921"/>
      <c r="R51" s="921"/>
      <c r="S51" s="922"/>
      <c r="T51" s="920"/>
      <c r="U51" s="920"/>
      <c r="V51" s="920"/>
      <c r="W51" s="920"/>
      <c r="X51" s="921"/>
      <c r="Y51" s="921"/>
      <c r="Z51" s="922"/>
    </row>
    <row r="52" spans="2:26" ht="22.5">
      <c r="B52" s="920"/>
      <c r="C52" s="923"/>
      <c r="D52" s="920"/>
      <c r="F52" s="923" t="str">
        <f>" ("&amp;MAIN_Setting!D31&amp;")"</f>
        <v xml:space="preserve"> (นายธนเดช  เรืองรัมย์)</v>
      </c>
      <c r="G52" s="923"/>
      <c r="H52" s="923"/>
      <c r="I52" s="923"/>
      <c r="J52" s="923"/>
      <c r="K52" s="923"/>
      <c r="L52" s="920"/>
      <c r="M52" s="923"/>
      <c r="N52" s="921"/>
      <c r="O52" s="920"/>
      <c r="P52" s="920"/>
      <c r="Q52" s="921"/>
      <c r="R52" s="921"/>
      <c r="S52" s="922"/>
      <c r="U52" s="923"/>
      <c r="V52" s="923"/>
      <c r="W52" s="920"/>
      <c r="X52" s="921"/>
      <c r="Y52" s="921"/>
      <c r="Z52" s="922"/>
    </row>
    <row r="53" spans="2:26" ht="20.25">
      <c r="B53" s="920"/>
      <c r="C53" s="920"/>
      <c r="D53" s="920"/>
      <c r="E53" s="923"/>
      <c r="F53" s="923"/>
      <c r="G53" s="923"/>
      <c r="H53" s="923"/>
      <c r="I53" s="923"/>
      <c r="J53" s="923"/>
      <c r="K53" s="923"/>
      <c r="S53" s="922"/>
      <c r="T53" s="920"/>
      <c r="U53" s="920"/>
      <c r="V53" s="923"/>
      <c r="Z53" s="922"/>
    </row>
    <row r="54" spans="2:26">
      <c r="C54" s="896" t="s">
        <v>128</v>
      </c>
      <c r="S54" s="925"/>
      <c r="Z54" s="925"/>
    </row>
  </sheetData>
  <sheetProtection algorithmName="SHA-512" hashValue="olChqqEQSHvcIaCc0UpntM1vfODU4C8jPVHvX8RLTLqzHPp10e1ymUpEpKnGUhCrXKYU2sRAANa3bGz/M64Piw==" saltValue="O0KCj5F32D3nJmS3hxexFQ==" spinCount="100000" sheet="1" objects="1" scenarios="1"/>
  <mergeCells count="188">
    <mergeCell ref="A1:AL1"/>
    <mergeCell ref="A2:AL2"/>
    <mergeCell ref="A9:B10"/>
    <mergeCell ref="C9:V10"/>
    <mergeCell ref="W9:AB9"/>
    <mergeCell ref="AC9:AE9"/>
    <mergeCell ref="AF9:AI9"/>
    <mergeCell ref="AJ9:AL10"/>
    <mergeCell ref="W10:Y10"/>
    <mergeCell ref="Z10:AB10"/>
    <mergeCell ref="A3:AL3"/>
    <mergeCell ref="AJ11:AL11"/>
    <mergeCell ref="A12:B12"/>
    <mergeCell ref="C12:L12"/>
    <mergeCell ref="W12:Y12"/>
    <mergeCell ref="Z12:AB12"/>
    <mergeCell ref="AC12:AE12"/>
    <mergeCell ref="AF12:AI12"/>
    <mergeCell ref="AJ12:AL12"/>
    <mergeCell ref="AC10:AE10"/>
    <mergeCell ref="AF10:AI10"/>
    <mergeCell ref="A11:B11"/>
    <mergeCell ref="C11:L11"/>
    <mergeCell ref="W11:Y11"/>
    <mergeCell ref="Z11:AB11"/>
    <mergeCell ref="AC11:AE11"/>
    <mergeCell ref="AF11:AI11"/>
    <mergeCell ref="AJ13:AL13"/>
    <mergeCell ref="A14:B14"/>
    <mergeCell ref="C14:L14"/>
    <mergeCell ref="W14:Y14"/>
    <mergeCell ref="Z14:AB14"/>
    <mergeCell ref="AC14:AE14"/>
    <mergeCell ref="AF14:AI14"/>
    <mergeCell ref="AJ14:AL14"/>
    <mergeCell ref="A13:B13"/>
    <mergeCell ref="C13:L13"/>
    <mergeCell ref="W13:Y13"/>
    <mergeCell ref="Z13:AB13"/>
    <mergeCell ref="AC13:AE13"/>
    <mergeCell ref="AF13:AI13"/>
    <mergeCell ref="AJ15:AL15"/>
    <mergeCell ref="A16:B16"/>
    <mergeCell ref="C16:L16"/>
    <mergeCell ref="W16:Y16"/>
    <mergeCell ref="Z16:AB16"/>
    <mergeCell ref="AC16:AE16"/>
    <mergeCell ref="AF16:AI16"/>
    <mergeCell ref="AJ16:AL16"/>
    <mergeCell ref="A15:B15"/>
    <mergeCell ref="C15:L15"/>
    <mergeCell ref="W15:Y15"/>
    <mergeCell ref="Z15:AB15"/>
    <mergeCell ref="AC15:AE15"/>
    <mergeCell ref="AF15:AI15"/>
    <mergeCell ref="AJ17:AL17"/>
    <mergeCell ref="A18:B18"/>
    <mergeCell ref="C18:L18"/>
    <mergeCell ref="W18:Y18"/>
    <mergeCell ref="Z18:AB18"/>
    <mergeCell ref="AC18:AE18"/>
    <mergeCell ref="AF18:AI18"/>
    <mergeCell ref="AJ18:AL18"/>
    <mergeCell ref="A17:B17"/>
    <mergeCell ref="C17:L17"/>
    <mergeCell ref="W17:Y17"/>
    <mergeCell ref="Z17:AB17"/>
    <mergeCell ref="AC17:AE17"/>
    <mergeCell ref="AF17:AI17"/>
    <mergeCell ref="AJ19:AL19"/>
    <mergeCell ref="A20:B20"/>
    <mergeCell ref="C20:L20"/>
    <mergeCell ref="W20:Y20"/>
    <mergeCell ref="Z20:AB20"/>
    <mergeCell ref="AC20:AE20"/>
    <mergeCell ref="AF20:AI20"/>
    <mergeCell ref="AJ20:AL20"/>
    <mergeCell ref="A19:B19"/>
    <mergeCell ref="C19:L19"/>
    <mergeCell ref="W19:Y19"/>
    <mergeCell ref="Z19:AB19"/>
    <mergeCell ref="AC19:AE19"/>
    <mergeCell ref="AF19:AI19"/>
    <mergeCell ref="AJ21:AL21"/>
    <mergeCell ref="A22:B22"/>
    <mergeCell ref="C22:L22"/>
    <mergeCell ref="W22:Y22"/>
    <mergeCell ref="Z22:AB22"/>
    <mergeCell ref="AC22:AE22"/>
    <mergeCell ref="AF22:AI22"/>
    <mergeCell ref="AJ22:AL22"/>
    <mergeCell ref="A21:B21"/>
    <mergeCell ref="C21:L21"/>
    <mergeCell ref="W21:Y21"/>
    <mergeCell ref="Z21:AB21"/>
    <mergeCell ref="AC21:AE21"/>
    <mergeCell ref="AF21:AI21"/>
    <mergeCell ref="AJ23:AL23"/>
    <mergeCell ref="A24:B24"/>
    <mergeCell ref="C24:L24"/>
    <mergeCell ref="W24:Y24"/>
    <mergeCell ref="Z24:AB24"/>
    <mergeCell ref="AC24:AE24"/>
    <mergeCell ref="AF24:AI24"/>
    <mergeCell ref="AJ24:AL24"/>
    <mergeCell ref="A23:B23"/>
    <mergeCell ref="C23:L23"/>
    <mergeCell ref="W23:Y23"/>
    <mergeCell ref="Z23:AB23"/>
    <mergeCell ref="AC23:AE23"/>
    <mergeCell ref="AF23:AI23"/>
    <mergeCell ref="AJ25:AL25"/>
    <mergeCell ref="A26:B26"/>
    <mergeCell ref="C26:L26"/>
    <mergeCell ref="W26:Y26"/>
    <mergeCell ref="Z26:AB26"/>
    <mergeCell ref="AC26:AE26"/>
    <mergeCell ref="AF26:AI26"/>
    <mergeCell ref="AJ26:AL26"/>
    <mergeCell ref="A25:B25"/>
    <mergeCell ref="C25:L25"/>
    <mergeCell ref="W25:Y25"/>
    <mergeCell ref="Z25:AB25"/>
    <mergeCell ref="AC25:AE25"/>
    <mergeCell ref="AF25:AI25"/>
    <mergeCell ref="AJ27:AL27"/>
    <mergeCell ref="A28:B28"/>
    <mergeCell ref="C28:L28"/>
    <mergeCell ref="W28:Y28"/>
    <mergeCell ref="Z28:AB28"/>
    <mergeCell ref="AC28:AE28"/>
    <mergeCell ref="AF28:AI28"/>
    <mergeCell ref="AJ28:AL28"/>
    <mergeCell ref="A27:B27"/>
    <mergeCell ref="C27:L27"/>
    <mergeCell ref="W27:Y27"/>
    <mergeCell ref="Z27:AB27"/>
    <mergeCell ref="AC27:AE27"/>
    <mergeCell ref="AF27:AI27"/>
    <mergeCell ref="AJ29:AL29"/>
    <mergeCell ref="A30:B30"/>
    <mergeCell ref="C30:L30"/>
    <mergeCell ref="W30:Y30"/>
    <mergeCell ref="Z30:AB30"/>
    <mergeCell ref="AC30:AE30"/>
    <mergeCell ref="AF30:AI30"/>
    <mergeCell ref="AJ30:AL30"/>
    <mergeCell ref="A29:B29"/>
    <mergeCell ref="C29:L29"/>
    <mergeCell ref="W29:Y29"/>
    <mergeCell ref="Z29:AB29"/>
    <mergeCell ref="AC29:AE29"/>
    <mergeCell ref="AF29:AI29"/>
    <mergeCell ref="AJ31:AL31"/>
    <mergeCell ref="A32:B32"/>
    <mergeCell ref="C32:L32"/>
    <mergeCell ref="W32:Y32"/>
    <mergeCell ref="Z32:AB32"/>
    <mergeCell ref="AC32:AE32"/>
    <mergeCell ref="AF32:AI32"/>
    <mergeCell ref="AJ32:AL32"/>
    <mergeCell ref="A31:B31"/>
    <mergeCell ref="C31:L31"/>
    <mergeCell ref="W31:Y31"/>
    <mergeCell ref="Z31:AB31"/>
    <mergeCell ref="AC31:AE31"/>
    <mergeCell ref="AF31:AI31"/>
    <mergeCell ref="AJ35:AL35"/>
    <mergeCell ref="A35:B35"/>
    <mergeCell ref="C35:L35"/>
    <mergeCell ref="W35:Y35"/>
    <mergeCell ref="Z35:AB35"/>
    <mergeCell ref="AC35:AE35"/>
    <mergeCell ref="AF35:AI35"/>
    <mergeCell ref="AJ33:AL33"/>
    <mergeCell ref="A34:B34"/>
    <mergeCell ref="C34:L34"/>
    <mergeCell ref="W34:Y34"/>
    <mergeCell ref="Z34:AB34"/>
    <mergeCell ref="AC34:AE34"/>
    <mergeCell ref="AF34:AI34"/>
    <mergeCell ref="AJ34:AL34"/>
    <mergeCell ref="A33:B33"/>
    <mergeCell ref="C33:L33"/>
    <mergeCell ref="W33:Y33"/>
    <mergeCell ref="Z33:AB33"/>
    <mergeCell ref="AC33:AE33"/>
    <mergeCell ref="AF33:AI33"/>
  </mergeCells>
  <pageMargins left="0.70866141732283472" right="0.19685039370078741" top="0.43307086614173229" bottom="0.15748031496062992" header="0.31496062992125984" footer="0.15748031496062992"/>
  <pageSetup paperSize="9" orientation="portrait" horizontalDpi="4294967293" verticalDpi="4294967293"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6D83F-B3BF-4B18-A75E-5ABF7F98D5F0}">
  <sheetPr codeName="Sheet27">
    <tabColor indexed="10"/>
  </sheetPr>
  <dimension ref="A1:Q54"/>
  <sheetViews>
    <sheetView showGridLines="0" view="pageBreakPreview" zoomScale="70" zoomScaleNormal="85" zoomScaleSheetLayoutView="70" zoomScalePageLayoutView="70" workbookViewId="0">
      <selection activeCell="R12" sqref="R12"/>
    </sheetView>
  </sheetViews>
  <sheetFormatPr defaultRowHeight="21.75"/>
  <cols>
    <col min="1" max="1" width="6.625" style="184" customWidth="1"/>
    <col min="2" max="2" width="16" style="184" customWidth="1"/>
    <col min="3" max="3" width="15.125" style="184" customWidth="1"/>
    <col min="4" max="4" width="11.875" style="184" customWidth="1"/>
    <col min="5" max="5" width="8.125" style="184" customWidth="1"/>
    <col min="6" max="7" width="7.875" style="184" customWidth="1"/>
    <col min="8" max="8" width="10.5" style="184" hidden="1" customWidth="1"/>
    <col min="9" max="9" width="12.875" style="184" customWidth="1"/>
    <col min="10" max="10" width="8.25" style="184" customWidth="1"/>
    <col min="11" max="11" width="7.875" style="184" customWidth="1"/>
    <col min="12" max="12" width="10.625" style="184" customWidth="1"/>
    <col min="13" max="13" width="11.125" style="184" customWidth="1"/>
    <col min="14" max="14" width="11.375" style="184" customWidth="1"/>
    <col min="15" max="15" width="17.75" style="184" customWidth="1"/>
    <col min="16" max="16384" width="9" style="184"/>
  </cols>
  <sheetData>
    <row r="1" spans="1:17" ht="27.75">
      <c r="A1" s="1607" t="s">
        <v>404</v>
      </c>
      <c r="B1" s="1607"/>
      <c r="C1" s="1607"/>
      <c r="D1" s="1607"/>
      <c r="E1" s="1607"/>
      <c r="F1" s="1607"/>
      <c r="G1" s="1607"/>
      <c r="H1" s="1607"/>
      <c r="I1" s="1607"/>
      <c r="J1" s="1607"/>
      <c r="K1" s="1607"/>
      <c r="L1" s="1607"/>
      <c r="M1" s="1607"/>
      <c r="N1" s="1607"/>
      <c r="O1" s="1607"/>
    </row>
    <row r="2" spans="1:17" ht="27.75">
      <c r="A2" s="1607" t="str">
        <f>MAIN_Setting!$D$1</f>
        <v>สำนักงานพัฒนาฝีมือแรงงานสุรินทร์</v>
      </c>
      <c r="B2" s="1607"/>
      <c r="C2" s="1607"/>
      <c r="D2" s="1607"/>
      <c r="E2" s="1607"/>
      <c r="F2" s="1607"/>
      <c r="G2" s="1607"/>
      <c r="H2" s="1607"/>
      <c r="I2" s="1607"/>
      <c r="J2" s="1607"/>
      <c r="K2" s="1607"/>
      <c r="L2" s="1607"/>
      <c r="M2" s="1607"/>
      <c r="N2" s="1607"/>
      <c r="O2" s="1607"/>
    </row>
    <row r="3" spans="1:17" ht="24" customHeight="1">
      <c r="A3" s="1604"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3" s="1604"/>
      <c r="C3" s="1604"/>
      <c r="D3" s="1604"/>
      <c r="E3" s="1604"/>
      <c r="F3" s="1604"/>
      <c r="G3" s="1604"/>
      <c r="H3" s="1604"/>
      <c r="I3" s="1604"/>
      <c r="J3" s="1604"/>
      <c r="K3" s="1604"/>
      <c r="L3" s="1604"/>
      <c r="M3" s="1604"/>
      <c r="N3" s="1604"/>
      <c r="O3" s="1604"/>
      <c r="P3" s="1604"/>
      <c r="Q3" s="328"/>
    </row>
    <row r="4" spans="1:17" ht="24">
      <c r="A4" s="210" t="str">
        <f>MAIN_Setting!$B$6&amp;"     "&amp;MAIN_Setting!$D$6</f>
        <v>กิจกรรม     การส่งเสริมและฝึกอาชีพหลักสูตรฝึกอาชีพเร่งด่วนช่างอเนกประสงค์ (ช่างชุมชน)</v>
      </c>
      <c r="B4" s="210"/>
      <c r="C4" s="209"/>
      <c r="D4" s="323"/>
      <c r="E4" s="210"/>
      <c r="F4" s="210" t="str">
        <f>MAIN_Setting!$B$7&amp;"      "&amp;MAIN_Setting!$D$7</f>
        <v>รายการ      ค่าใช้จ่ายในการส่งเสริมและฝึกอาชีพหลักสูตรฝึกอาชีพเร่งด่วนช่างอเนกประสงค์ (ช่างชุมชน)</v>
      </c>
      <c r="G4" s="329"/>
      <c r="H4" s="329"/>
      <c r="I4" s="324"/>
      <c r="J4" s="324"/>
      <c r="K4" s="324"/>
      <c r="L4" s="325"/>
      <c r="M4" s="324"/>
      <c r="N4" s="324"/>
      <c r="O4" s="324"/>
      <c r="P4" s="324"/>
      <c r="Q4" s="326"/>
    </row>
    <row r="5" spans="1:17" ht="24">
      <c r="A5" s="210" t="str">
        <f>MAIN_Setting!$B$15&amp;"  "&amp;MAIN_Setting!$D$15&amp;"  "&amp;MAIN_Setting!$B$18&amp;"  "&amp;MAIN_Setting!$D$18&amp;"  "&amp;MAIN_Setting!$B$20&amp;"  "&amp;MAIN_Setting!$D$20&amp;"    "&amp;MAIN_Setting!$B$17&amp;"  "&amp;MAIN_Setting!$C$17&amp;"  "&amp;MAIN_Setting!$D$17</f>
        <v>หลักสูตร  การฝึกอาชีพเร่งด่วน   สาขาที่เปิดฝึกอบรม  ช่างอเนกประสงค์ (ช่างชุมชน)   รหัสหลักสูตร   930151011001    รุ่นที่    6</v>
      </c>
      <c r="B5" s="323"/>
      <c r="C5" s="210"/>
      <c r="D5" s="209"/>
      <c r="E5" s="210"/>
      <c r="F5" s="324"/>
      <c r="G5" s="324"/>
      <c r="H5" s="324"/>
      <c r="I5" s="324"/>
      <c r="J5" s="324"/>
      <c r="K5" s="324"/>
      <c r="L5" s="324"/>
      <c r="M5" s="324"/>
      <c r="N5" s="324"/>
      <c r="O5" s="324"/>
      <c r="P5" s="324"/>
      <c r="Q5" s="326"/>
    </row>
    <row r="6" spans="1:17" ht="24">
      <c r="A6" s="210"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6" s="210"/>
      <c r="C6" s="209"/>
      <c r="D6" s="209"/>
      <c r="E6" s="210"/>
      <c r="F6" s="324"/>
      <c r="G6" s="324"/>
      <c r="H6" s="324"/>
      <c r="I6" s="324"/>
      <c r="J6" s="324"/>
      <c r="K6" s="324"/>
      <c r="L6" s="324"/>
      <c r="M6" s="324"/>
      <c r="N6" s="324"/>
      <c r="O6" s="324"/>
      <c r="P6" s="324"/>
      <c r="Q6" s="326"/>
    </row>
    <row r="7" spans="1:17" ht="24">
      <c r="A7" s="210" t="str">
        <f>MAIN_Setting!$B$11&amp;"  "&amp;MAIN_Setting!$D$11</f>
        <v xml:space="preserve">สถานที่ฝึก  ณ ศาลาอเนกประสงค์กลางหมู่บ้าน ม.8  ต.แตล  อ.ศรีขรภูมิ จ.สุรินทร์  </v>
      </c>
      <c r="B7" s="210"/>
      <c r="C7" s="209"/>
      <c r="D7" s="209"/>
      <c r="E7" s="210"/>
      <c r="F7" s="324"/>
      <c r="G7" s="324"/>
      <c r="H7" s="324"/>
      <c r="I7" s="324"/>
      <c r="J7" s="324"/>
      <c r="K7" s="324"/>
      <c r="L7" s="324"/>
      <c r="M7" s="324"/>
      <c r="N7" s="324"/>
      <c r="O7" s="324"/>
      <c r="P7" s="324"/>
      <c r="Q7" s="326"/>
    </row>
    <row r="8" spans="1:17" ht="24">
      <c r="A8" s="210" t="str">
        <f>MAIN_Setting!$D$2&amp;"    มีรายละเอียดดังนี้"</f>
        <v xml:space="preserve"> ชื่อหน่วยฝึก :   สำนักงานพัฒนาฝีมือแรงงานสุรินทร์    มีรายละเอียดดังนี้</v>
      </c>
      <c r="B8" s="210"/>
      <c r="C8" s="209"/>
      <c r="D8" s="209"/>
      <c r="E8" s="210"/>
      <c r="F8" s="327"/>
      <c r="G8" s="327"/>
      <c r="H8" s="323"/>
      <c r="I8" s="323"/>
      <c r="J8" s="327"/>
      <c r="K8" s="327"/>
      <c r="L8" s="323"/>
      <c r="M8" s="323"/>
      <c r="N8" s="323"/>
      <c r="O8" s="323"/>
      <c r="P8" s="323"/>
      <c r="Q8" s="323"/>
    </row>
    <row r="9" spans="1:17" ht="9.75" customHeight="1">
      <c r="A9" s="197"/>
      <c r="B9" s="197"/>
      <c r="C9" s="197"/>
      <c r="D9" s="197"/>
      <c r="E9" s="197"/>
      <c r="F9" s="197"/>
      <c r="G9" s="197"/>
      <c r="H9" s="197"/>
      <c r="I9" s="197"/>
      <c r="J9" s="197"/>
      <c r="K9" s="197"/>
      <c r="L9" s="197"/>
      <c r="M9" s="197"/>
      <c r="N9" s="197"/>
      <c r="O9" s="196"/>
    </row>
    <row r="10" spans="1:17">
      <c r="A10" s="1616" t="s">
        <v>45</v>
      </c>
      <c r="B10" s="1608" t="s">
        <v>403</v>
      </c>
      <c r="C10" s="1609"/>
      <c r="D10" s="350" t="s">
        <v>402</v>
      </c>
      <c r="E10" s="1621" t="s">
        <v>133</v>
      </c>
      <c r="F10" s="1622"/>
      <c r="G10" s="1619" t="s">
        <v>401</v>
      </c>
      <c r="H10" s="1624" t="s">
        <v>400</v>
      </c>
      <c r="I10" s="1616" t="s">
        <v>399</v>
      </c>
      <c r="J10" s="1621" t="s">
        <v>47</v>
      </c>
      <c r="K10" s="1622"/>
      <c r="L10" s="1621" t="s">
        <v>398</v>
      </c>
      <c r="M10" s="1626"/>
      <c r="N10" s="1622"/>
      <c r="O10" s="1616" t="s">
        <v>117</v>
      </c>
    </row>
    <row r="11" spans="1:17">
      <c r="A11" s="1617"/>
      <c r="B11" s="1610"/>
      <c r="C11" s="1611"/>
      <c r="D11" s="351" t="s">
        <v>397</v>
      </c>
      <c r="E11" s="193" t="s">
        <v>123</v>
      </c>
      <c r="F11" s="193" t="s">
        <v>122</v>
      </c>
      <c r="G11" s="1620"/>
      <c r="H11" s="1625"/>
      <c r="I11" s="1618"/>
      <c r="J11" s="1614" t="s">
        <v>46</v>
      </c>
      <c r="K11" s="1614" t="s">
        <v>134</v>
      </c>
      <c r="L11" s="1614" t="s">
        <v>396</v>
      </c>
      <c r="M11" s="1614" t="s">
        <v>395</v>
      </c>
      <c r="N11" s="1614" t="s">
        <v>394</v>
      </c>
      <c r="O11" s="1617"/>
    </row>
    <row r="12" spans="1:17">
      <c r="A12" s="1618"/>
      <c r="B12" s="1612"/>
      <c r="C12" s="1613"/>
      <c r="D12" s="352">
        <f>MAIN_Setting!$D$22</f>
        <v>60</v>
      </c>
      <c r="E12" s="194">
        <v>20</v>
      </c>
      <c r="F12" s="193">
        <v>80</v>
      </c>
      <c r="G12" s="192">
        <f>$E$12+$F$12</f>
        <v>100</v>
      </c>
      <c r="H12" s="195">
        <f>(60*G12/100000)-10%</f>
        <v>-4.0000000000000008E-2</v>
      </c>
      <c r="I12" s="191">
        <f>(G12*100)/100</f>
        <v>100</v>
      </c>
      <c r="J12" s="1615"/>
      <c r="K12" s="1615"/>
      <c r="L12" s="1615"/>
      <c r="M12" s="1615"/>
      <c r="N12" s="1615"/>
      <c r="O12" s="1618"/>
    </row>
    <row r="13" spans="1:17">
      <c r="A13" s="330">
        <v>1</v>
      </c>
      <c r="B13" s="1605" t="e">
        <f>#REF!</f>
        <v>#REF!</v>
      </c>
      <c r="C13" s="1605"/>
      <c r="D13" s="353">
        <f>$D$12</f>
        <v>60</v>
      </c>
      <c r="E13" s="332">
        <v>20</v>
      </c>
      <c r="F13" s="332" t="e">
        <f>#REF!</f>
        <v>#REF!</v>
      </c>
      <c r="G13" s="332" t="e">
        <f>$E13+$F13</f>
        <v>#REF!</v>
      </c>
      <c r="H13" s="333"/>
      <c r="I13" s="334" t="e">
        <f>($G13*100)/100</f>
        <v>#REF!</v>
      </c>
      <c r="J13" s="335" t="e">
        <f>IF($I13&gt;=60,"/"," ")</f>
        <v>#REF!</v>
      </c>
      <c r="K13" s="335" t="e">
        <f>IF($I13&lt;=59,"/"," ")</f>
        <v>#REF!</v>
      </c>
      <c r="L13" s="335"/>
      <c r="M13" s="335"/>
      <c r="N13" s="335"/>
      <c r="O13" s="331"/>
    </row>
    <row r="14" spans="1:17">
      <c r="A14" s="336">
        <v>2</v>
      </c>
      <c r="B14" s="1606" t="e">
        <f>#REF!</f>
        <v>#REF!</v>
      </c>
      <c r="C14" s="1606"/>
      <c r="D14" s="354">
        <f t="shared" ref="D14:D33" si="0">$D$12</f>
        <v>60</v>
      </c>
      <c r="E14" s="338" t="e">
        <f>#REF!</f>
        <v>#REF!</v>
      </c>
      <c r="F14" s="338" t="e">
        <f>#REF!</f>
        <v>#REF!</v>
      </c>
      <c r="G14" s="338" t="e">
        <f t="shared" ref="G14:G33" si="1">$E14+$F14</f>
        <v>#REF!</v>
      </c>
      <c r="H14" s="339"/>
      <c r="I14" s="340" t="e">
        <f t="shared" ref="I14:I33" si="2">($G14*100)/100</f>
        <v>#REF!</v>
      </c>
      <c r="J14" s="341" t="e">
        <f t="shared" ref="J14:J33" si="3">IF($I14&gt;=60,"/"," ")</f>
        <v>#REF!</v>
      </c>
      <c r="K14" s="341" t="e">
        <f t="shared" ref="K14:K33" si="4">IF($I14&lt;=59,"/"," ")</f>
        <v>#REF!</v>
      </c>
      <c r="L14" s="341"/>
      <c r="M14" s="341"/>
      <c r="N14" s="341"/>
      <c r="O14" s="337"/>
    </row>
    <row r="15" spans="1:17">
      <c r="A15" s="336">
        <v>3</v>
      </c>
      <c r="B15" s="1606" t="e">
        <f>#REF!</f>
        <v>#REF!</v>
      </c>
      <c r="C15" s="1606"/>
      <c r="D15" s="354">
        <f t="shared" si="0"/>
        <v>60</v>
      </c>
      <c r="E15" s="338" t="e">
        <f>#REF!</f>
        <v>#REF!</v>
      </c>
      <c r="F15" s="338" t="e">
        <f>#REF!</f>
        <v>#REF!</v>
      </c>
      <c r="G15" s="338" t="e">
        <f t="shared" si="1"/>
        <v>#REF!</v>
      </c>
      <c r="H15" s="342"/>
      <c r="I15" s="340" t="e">
        <f t="shared" si="2"/>
        <v>#REF!</v>
      </c>
      <c r="J15" s="341" t="e">
        <f t="shared" si="3"/>
        <v>#REF!</v>
      </c>
      <c r="K15" s="341" t="e">
        <f t="shared" si="4"/>
        <v>#REF!</v>
      </c>
      <c r="L15" s="341"/>
      <c r="M15" s="341"/>
      <c r="N15" s="341"/>
      <c r="O15" s="343"/>
    </row>
    <row r="16" spans="1:17">
      <c r="A16" s="336">
        <v>4</v>
      </c>
      <c r="B16" s="1606" t="e">
        <f>#REF!</f>
        <v>#REF!</v>
      </c>
      <c r="C16" s="1606"/>
      <c r="D16" s="354">
        <f t="shared" si="0"/>
        <v>60</v>
      </c>
      <c r="E16" s="338" t="e">
        <f>#REF!</f>
        <v>#REF!</v>
      </c>
      <c r="F16" s="338" t="e">
        <f>#REF!</f>
        <v>#REF!</v>
      </c>
      <c r="G16" s="338" t="e">
        <f t="shared" si="1"/>
        <v>#REF!</v>
      </c>
      <c r="H16" s="342"/>
      <c r="I16" s="340" t="e">
        <f t="shared" si="2"/>
        <v>#REF!</v>
      </c>
      <c r="J16" s="341" t="e">
        <f t="shared" si="3"/>
        <v>#REF!</v>
      </c>
      <c r="K16" s="341" t="e">
        <f t="shared" si="4"/>
        <v>#REF!</v>
      </c>
      <c r="L16" s="341"/>
      <c r="M16" s="341"/>
      <c r="N16" s="341"/>
      <c r="O16" s="337"/>
    </row>
    <row r="17" spans="1:15">
      <c r="A17" s="336">
        <v>5</v>
      </c>
      <c r="B17" s="1606" t="e">
        <f>#REF!</f>
        <v>#REF!</v>
      </c>
      <c r="C17" s="1606"/>
      <c r="D17" s="354">
        <f t="shared" si="0"/>
        <v>60</v>
      </c>
      <c r="E17" s="338" t="e">
        <f>#REF!</f>
        <v>#REF!</v>
      </c>
      <c r="F17" s="338" t="e">
        <f>#REF!</f>
        <v>#REF!</v>
      </c>
      <c r="G17" s="338" t="e">
        <f t="shared" si="1"/>
        <v>#REF!</v>
      </c>
      <c r="H17" s="342"/>
      <c r="I17" s="340" t="e">
        <f t="shared" si="2"/>
        <v>#REF!</v>
      </c>
      <c r="J17" s="341" t="e">
        <f t="shared" si="3"/>
        <v>#REF!</v>
      </c>
      <c r="K17" s="341" t="e">
        <f t="shared" si="4"/>
        <v>#REF!</v>
      </c>
      <c r="L17" s="341"/>
      <c r="M17" s="341"/>
      <c r="N17" s="341"/>
      <c r="O17" s="337"/>
    </row>
    <row r="18" spans="1:15">
      <c r="A18" s="336">
        <v>6</v>
      </c>
      <c r="B18" s="1606" t="e">
        <f>#REF!</f>
        <v>#REF!</v>
      </c>
      <c r="C18" s="1606"/>
      <c r="D18" s="354">
        <f t="shared" si="0"/>
        <v>60</v>
      </c>
      <c r="E18" s="338" t="e">
        <f>#REF!</f>
        <v>#REF!</v>
      </c>
      <c r="F18" s="338" t="e">
        <f>#REF!</f>
        <v>#REF!</v>
      </c>
      <c r="G18" s="338" t="e">
        <f t="shared" si="1"/>
        <v>#REF!</v>
      </c>
      <c r="H18" s="342"/>
      <c r="I18" s="340" t="e">
        <f t="shared" si="2"/>
        <v>#REF!</v>
      </c>
      <c r="J18" s="341" t="e">
        <f t="shared" si="3"/>
        <v>#REF!</v>
      </c>
      <c r="K18" s="341" t="e">
        <f t="shared" si="4"/>
        <v>#REF!</v>
      </c>
      <c r="L18" s="341"/>
      <c r="M18" s="341"/>
      <c r="N18" s="341"/>
      <c r="O18" s="343"/>
    </row>
    <row r="19" spans="1:15">
      <c r="A19" s="336">
        <v>7</v>
      </c>
      <c r="B19" s="1606" t="e">
        <f>#REF!</f>
        <v>#REF!</v>
      </c>
      <c r="C19" s="1606"/>
      <c r="D19" s="354">
        <f t="shared" si="0"/>
        <v>60</v>
      </c>
      <c r="E19" s="338" t="e">
        <f>#REF!</f>
        <v>#REF!</v>
      </c>
      <c r="F19" s="338" t="e">
        <f>#REF!</f>
        <v>#REF!</v>
      </c>
      <c r="G19" s="338" t="e">
        <f t="shared" si="1"/>
        <v>#REF!</v>
      </c>
      <c r="H19" s="342"/>
      <c r="I19" s="340" t="e">
        <f t="shared" si="2"/>
        <v>#REF!</v>
      </c>
      <c r="J19" s="341" t="e">
        <f t="shared" si="3"/>
        <v>#REF!</v>
      </c>
      <c r="K19" s="341" t="e">
        <f t="shared" si="4"/>
        <v>#REF!</v>
      </c>
      <c r="L19" s="341"/>
      <c r="M19" s="341"/>
      <c r="N19" s="341"/>
      <c r="O19" s="343"/>
    </row>
    <row r="20" spans="1:15">
      <c r="A20" s="336">
        <v>8</v>
      </c>
      <c r="B20" s="1606" t="e">
        <f>#REF!</f>
        <v>#REF!</v>
      </c>
      <c r="C20" s="1606"/>
      <c r="D20" s="354">
        <f t="shared" si="0"/>
        <v>60</v>
      </c>
      <c r="E20" s="338" t="e">
        <f>#REF!</f>
        <v>#REF!</v>
      </c>
      <c r="F20" s="338" t="e">
        <f>#REF!</f>
        <v>#REF!</v>
      </c>
      <c r="G20" s="338" t="e">
        <f t="shared" si="1"/>
        <v>#REF!</v>
      </c>
      <c r="H20" s="342"/>
      <c r="I20" s="340" t="e">
        <f t="shared" si="2"/>
        <v>#REF!</v>
      </c>
      <c r="J20" s="341" t="e">
        <f t="shared" si="3"/>
        <v>#REF!</v>
      </c>
      <c r="K20" s="341" t="e">
        <f t="shared" si="4"/>
        <v>#REF!</v>
      </c>
      <c r="L20" s="341"/>
      <c r="M20" s="341"/>
      <c r="N20" s="341"/>
      <c r="O20" s="343"/>
    </row>
    <row r="21" spans="1:15">
      <c r="A21" s="336">
        <v>9</v>
      </c>
      <c r="B21" s="1606" t="e">
        <f>#REF!</f>
        <v>#REF!</v>
      </c>
      <c r="C21" s="1606"/>
      <c r="D21" s="354">
        <f t="shared" si="0"/>
        <v>60</v>
      </c>
      <c r="E21" s="338" t="e">
        <f>#REF!</f>
        <v>#REF!</v>
      </c>
      <c r="F21" s="338" t="e">
        <f>#REF!</f>
        <v>#REF!</v>
      </c>
      <c r="G21" s="338" t="e">
        <f t="shared" si="1"/>
        <v>#REF!</v>
      </c>
      <c r="H21" s="342"/>
      <c r="I21" s="340" t="e">
        <f t="shared" si="2"/>
        <v>#REF!</v>
      </c>
      <c r="J21" s="341" t="e">
        <f t="shared" si="3"/>
        <v>#REF!</v>
      </c>
      <c r="K21" s="341" t="e">
        <f t="shared" si="4"/>
        <v>#REF!</v>
      </c>
      <c r="L21" s="341"/>
      <c r="M21" s="341"/>
      <c r="N21" s="341"/>
      <c r="O21" s="343"/>
    </row>
    <row r="22" spans="1:15">
      <c r="A22" s="336">
        <v>10</v>
      </c>
      <c r="B22" s="1606" t="e">
        <f>#REF!</f>
        <v>#REF!</v>
      </c>
      <c r="C22" s="1606"/>
      <c r="D22" s="354">
        <f t="shared" si="0"/>
        <v>60</v>
      </c>
      <c r="E22" s="338" t="e">
        <f>#REF!</f>
        <v>#REF!</v>
      </c>
      <c r="F22" s="338" t="e">
        <f>#REF!</f>
        <v>#REF!</v>
      </c>
      <c r="G22" s="338" t="e">
        <f t="shared" si="1"/>
        <v>#REF!</v>
      </c>
      <c r="H22" s="342"/>
      <c r="I22" s="340" t="e">
        <f t="shared" si="2"/>
        <v>#REF!</v>
      </c>
      <c r="J22" s="341" t="e">
        <f t="shared" si="3"/>
        <v>#REF!</v>
      </c>
      <c r="K22" s="341" t="e">
        <f t="shared" si="4"/>
        <v>#REF!</v>
      </c>
      <c r="L22" s="341"/>
      <c r="M22" s="341"/>
      <c r="N22" s="341"/>
      <c r="O22" s="343"/>
    </row>
    <row r="23" spans="1:15">
      <c r="A23" s="336">
        <v>11</v>
      </c>
      <c r="B23" s="1606" t="e">
        <f>#REF!</f>
        <v>#REF!</v>
      </c>
      <c r="C23" s="1606"/>
      <c r="D23" s="354">
        <f t="shared" si="0"/>
        <v>60</v>
      </c>
      <c r="E23" s="338" t="e">
        <f>#REF!</f>
        <v>#REF!</v>
      </c>
      <c r="F23" s="338" t="e">
        <f>#REF!</f>
        <v>#REF!</v>
      </c>
      <c r="G23" s="338" t="e">
        <f t="shared" si="1"/>
        <v>#REF!</v>
      </c>
      <c r="H23" s="342"/>
      <c r="I23" s="340" t="e">
        <f t="shared" si="2"/>
        <v>#REF!</v>
      </c>
      <c r="J23" s="341" t="e">
        <f t="shared" si="3"/>
        <v>#REF!</v>
      </c>
      <c r="K23" s="341" t="e">
        <f t="shared" si="4"/>
        <v>#REF!</v>
      </c>
      <c r="L23" s="341"/>
      <c r="M23" s="341"/>
      <c r="N23" s="341"/>
      <c r="O23" s="343"/>
    </row>
    <row r="24" spans="1:15">
      <c r="A24" s="336">
        <v>12</v>
      </c>
      <c r="B24" s="1606" t="e">
        <f>#REF!</f>
        <v>#REF!</v>
      </c>
      <c r="C24" s="1606"/>
      <c r="D24" s="354">
        <f t="shared" si="0"/>
        <v>60</v>
      </c>
      <c r="E24" s="338" t="e">
        <f>#REF!</f>
        <v>#REF!</v>
      </c>
      <c r="F24" s="338" t="e">
        <f>#REF!</f>
        <v>#REF!</v>
      </c>
      <c r="G24" s="338" t="e">
        <f t="shared" si="1"/>
        <v>#REF!</v>
      </c>
      <c r="H24" s="342"/>
      <c r="I24" s="340" t="e">
        <f t="shared" si="2"/>
        <v>#REF!</v>
      </c>
      <c r="J24" s="341" t="e">
        <f t="shared" si="3"/>
        <v>#REF!</v>
      </c>
      <c r="K24" s="341" t="e">
        <f t="shared" si="4"/>
        <v>#REF!</v>
      </c>
      <c r="L24" s="341"/>
      <c r="M24" s="341"/>
      <c r="N24" s="341"/>
      <c r="O24" s="343"/>
    </row>
    <row r="25" spans="1:15">
      <c r="A25" s="336">
        <v>13</v>
      </c>
      <c r="B25" s="1606" t="e">
        <f>#REF!</f>
        <v>#REF!</v>
      </c>
      <c r="C25" s="1606"/>
      <c r="D25" s="354">
        <f t="shared" si="0"/>
        <v>60</v>
      </c>
      <c r="E25" s="338" t="e">
        <f>#REF!</f>
        <v>#REF!</v>
      </c>
      <c r="F25" s="338" t="e">
        <f>#REF!</f>
        <v>#REF!</v>
      </c>
      <c r="G25" s="338" t="e">
        <f t="shared" si="1"/>
        <v>#REF!</v>
      </c>
      <c r="H25" s="342"/>
      <c r="I25" s="340" t="e">
        <f t="shared" si="2"/>
        <v>#REF!</v>
      </c>
      <c r="J25" s="341" t="e">
        <f t="shared" si="3"/>
        <v>#REF!</v>
      </c>
      <c r="K25" s="341" t="e">
        <f t="shared" si="4"/>
        <v>#REF!</v>
      </c>
      <c r="L25" s="341"/>
      <c r="M25" s="341"/>
      <c r="N25" s="341"/>
      <c r="O25" s="343"/>
    </row>
    <row r="26" spans="1:15">
      <c r="A26" s="336">
        <v>14</v>
      </c>
      <c r="B26" s="1606" t="e">
        <f>#REF!</f>
        <v>#REF!</v>
      </c>
      <c r="C26" s="1606"/>
      <c r="D26" s="354">
        <f t="shared" si="0"/>
        <v>60</v>
      </c>
      <c r="E26" s="338" t="e">
        <f>#REF!</f>
        <v>#REF!</v>
      </c>
      <c r="F26" s="338" t="e">
        <f>#REF!</f>
        <v>#REF!</v>
      </c>
      <c r="G26" s="338" t="e">
        <f t="shared" si="1"/>
        <v>#REF!</v>
      </c>
      <c r="H26" s="342"/>
      <c r="I26" s="340" t="e">
        <f t="shared" si="2"/>
        <v>#REF!</v>
      </c>
      <c r="J26" s="341" t="e">
        <f t="shared" si="3"/>
        <v>#REF!</v>
      </c>
      <c r="K26" s="341" t="e">
        <f t="shared" si="4"/>
        <v>#REF!</v>
      </c>
      <c r="L26" s="341"/>
      <c r="M26" s="341"/>
      <c r="N26" s="341"/>
      <c r="O26" s="343"/>
    </row>
    <row r="27" spans="1:15">
      <c r="A27" s="336">
        <v>15</v>
      </c>
      <c r="B27" s="1606" t="e">
        <f>#REF!</f>
        <v>#REF!</v>
      </c>
      <c r="C27" s="1606"/>
      <c r="D27" s="354">
        <f t="shared" si="0"/>
        <v>60</v>
      </c>
      <c r="E27" s="338" t="e">
        <f>#REF!</f>
        <v>#REF!</v>
      </c>
      <c r="F27" s="338" t="e">
        <f>#REF!</f>
        <v>#REF!</v>
      </c>
      <c r="G27" s="338" t="e">
        <f t="shared" si="1"/>
        <v>#REF!</v>
      </c>
      <c r="H27" s="342"/>
      <c r="I27" s="340" t="e">
        <f t="shared" si="2"/>
        <v>#REF!</v>
      </c>
      <c r="J27" s="341" t="e">
        <f t="shared" si="3"/>
        <v>#REF!</v>
      </c>
      <c r="K27" s="341" t="e">
        <f t="shared" si="4"/>
        <v>#REF!</v>
      </c>
      <c r="L27" s="341"/>
      <c r="M27" s="341"/>
      <c r="N27" s="341"/>
      <c r="O27" s="343"/>
    </row>
    <row r="28" spans="1:15">
      <c r="A28" s="336">
        <v>16</v>
      </c>
      <c r="B28" s="1606" t="e">
        <f>#REF!</f>
        <v>#REF!</v>
      </c>
      <c r="C28" s="1606"/>
      <c r="D28" s="354">
        <f t="shared" si="0"/>
        <v>60</v>
      </c>
      <c r="E28" s="338" t="e">
        <f>#REF!</f>
        <v>#REF!</v>
      </c>
      <c r="F28" s="338" t="e">
        <f>#REF!</f>
        <v>#REF!</v>
      </c>
      <c r="G28" s="338" t="e">
        <f t="shared" si="1"/>
        <v>#REF!</v>
      </c>
      <c r="H28" s="342"/>
      <c r="I28" s="340" t="e">
        <f t="shared" si="2"/>
        <v>#REF!</v>
      </c>
      <c r="J28" s="341" t="e">
        <f t="shared" si="3"/>
        <v>#REF!</v>
      </c>
      <c r="K28" s="341" t="e">
        <f t="shared" si="4"/>
        <v>#REF!</v>
      </c>
      <c r="L28" s="341"/>
      <c r="M28" s="341"/>
      <c r="N28" s="341"/>
      <c r="O28" s="343"/>
    </row>
    <row r="29" spans="1:15">
      <c r="A29" s="336">
        <v>17</v>
      </c>
      <c r="B29" s="1606" t="e">
        <f>#REF!</f>
        <v>#REF!</v>
      </c>
      <c r="C29" s="1606"/>
      <c r="D29" s="354">
        <f t="shared" si="0"/>
        <v>60</v>
      </c>
      <c r="E29" s="338" t="e">
        <f>#REF!</f>
        <v>#REF!</v>
      </c>
      <c r="F29" s="338" t="e">
        <f>#REF!</f>
        <v>#REF!</v>
      </c>
      <c r="G29" s="338" t="e">
        <f t="shared" si="1"/>
        <v>#REF!</v>
      </c>
      <c r="H29" s="342"/>
      <c r="I29" s="340" t="e">
        <f t="shared" si="2"/>
        <v>#REF!</v>
      </c>
      <c r="J29" s="341" t="e">
        <f t="shared" si="3"/>
        <v>#REF!</v>
      </c>
      <c r="K29" s="341" t="e">
        <f t="shared" si="4"/>
        <v>#REF!</v>
      </c>
      <c r="L29" s="341"/>
      <c r="M29" s="341"/>
      <c r="N29" s="341"/>
      <c r="O29" s="343"/>
    </row>
    <row r="30" spans="1:15">
      <c r="A30" s="336">
        <v>18</v>
      </c>
      <c r="B30" s="1606" t="e">
        <f>#REF!</f>
        <v>#REF!</v>
      </c>
      <c r="C30" s="1606"/>
      <c r="D30" s="354">
        <f t="shared" si="0"/>
        <v>60</v>
      </c>
      <c r="E30" s="338" t="e">
        <f>#REF!</f>
        <v>#REF!</v>
      </c>
      <c r="F30" s="338" t="e">
        <f>#REF!</f>
        <v>#REF!</v>
      </c>
      <c r="G30" s="338" t="e">
        <f t="shared" si="1"/>
        <v>#REF!</v>
      </c>
      <c r="H30" s="342"/>
      <c r="I30" s="340" t="e">
        <f t="shared" si="2"/>
        <v>#REF!</v>
      </c>
      <c r="J30" s="341" t="e">
        <f t="shared" si="3"/>
        <v>#REF!</v>
      </c>
      <c r="K30" s="341" t="e">
        <f t="shared" si="4"/>
        <v>#REF!</v>
      </c>
      <c r="L30" s="341"/>
      <c r="M30" s="341"/>
      <c r="N30" s="341"/>
      <c r="O30" s="343"/>
    </row>
    <row r="31" spans="1:15">
      <c r="A31" s="336">
        <v>19</v>
      </c>
      <c r="B31" s="1606" t="e">
        <f>#REF!</f>
        <v>#REF!</v>
      </c>
      <c r="C31" s="1606"/>
      <c r="D31" s="354">
        <f t="shared" si="0"/>
        <v>60</v>
      </c>
      <c r="E31" s="338" t="e">
        <f>#REF!</f>
        <v>#REF!</v>
      </c>
      <c r="F31" s="338" t="e">
        <f>#REF!</f>
        <v>#REF!</v>
      </c>
      <c r="G31" s="338" t="e">
        <f t="shared" si="1"/>
        <v>#REF!</v>
      </c>
      <c r="H31" s="342"/>
      <c r="I31" s="340" t="e">
        <f t="shared" si="2"/>
        <v>#REF!</v>
      </c>
      <c r="J31" s="341" t="e">
        <f t="shared" si="3"/>
        <v>#REF!</v>
      </c>
      <c r="K31" s="341" t="e">
        <f t="shared" si="4"/>
        <v>#REF!</v>
      </c>
      <c r="L31" s="341"/>
      <c r="M31" s="341"/>
      <c r="N31" s="341"/>
      <c r="O31" s="343"/>
    </row>
    <row r="32" spans="1:15">
      <c r="A32" s="336">
        <v>20</v>
      </c>
      <c r="B32" s="1606" t="e">
        <f>#REF!</f>
        <v>#REF!</v>
      </c>
      <c r="C32" s="1606"/>
      <c r="D32" s="354">
        <f t="shared" si="0"/>
        <v>60</v>
      </c>
      <c r="E32" s="338" t="e">
        <f>#REF!</f>
        <v>#REF!</v>
      </c>
      <c r="F32" s="338" t="e">
        <f>#REF!</f>
        <v>#REF!</v>
      </c>
      <c r="G32" s="338" t="e">
        <f t="shared" si="1"/>
        <v>#REF!</v>
      </c>
      <c r="H32" s="342"/>
      <c r="I32" s="340" t="e">
        <f t="shared" si="2"/>
        <v>#REF!</v>
      </c>
      <c r="J32" s="341" t="e">
        <f t="shared" si="3"/>
        <v>#REF!</v>
      </c>
      <c r="K32" s="341" t="e">
        <f t="shared" si="4"/>
        <v>#REF!</v>
      </c>
      <c r="L32" s="341"/>
      <c r="M32" s="341"/>
      <c r="N32" s="341"/>
      <c r="O32" s="343"/>
    </row>
    <row r="33" spans="1:16">
      <c r="A33" s="336">
        <v>21</v>
      </c>
      <c r="B33" s="1606" t="e">
        <f>#REF!</f>
        <v>#REF!</v>
      </c>
      <c r="C33" s="1606"/>
      <c r="D33" s="354">
        <f t="shared" si="0"/>
        <v>60</v>
      </c>
      <c r="E33" s="338" t="e">
        <f>#REF!</f>
        <v>#REF!</v>
      </c>
      <c r="F33" s="338" t="e">
        <f>#REF!</f>
        <v>#REF!</v>
      </c>
      <c r="G33" s="338" t="e">
        <f t="shared" si="1"/>
        <v>#REF!</v>
      </c>
      <c r="H33" s="342"/>
      <c r="I33" s="340" t="e">
        <f t="shared" si="2"/>
        <v>#REF!</v>
      </c>
      <c r="J33" s="341" t="e">
        <f t="shared" si="3"/>
        <v>#REF!</v>
      </c>
      <c r="K33" s="341" t="e">
        <f t="shared" si="4"/>
        <v>#REF!</v>
      </c>
      <c r="L33" s="341"/>
      <c r="M33" s="341"/>
      <c r="N33" s="341"/>
      <c r="O33" s="343"/>
    </row>
    <row r="34" spans="1:16">
      <c r="A34" s="336">
        <v>22</v>
      </c>
      <c r="B34" s="1606"/>
      <c r="C34" s="1606"/>
      <c r="D34" s="354"/>
      <c r="E34" s="338"/>
      <c r="F34" s="338"/>
      <c r="G34" s="338"/>
      <c r="H34" s="342"/>
      <c r="I34" s="340"/>
      <c r="J34" s="341"/>
      <c r="K34" s="341"/>
      <c r="L34" s="341"/>
      <c r="M34" s="341"/>
      <c r="N34" s="341"/>
      <c r="O34" s="343"/>
    </row>
    <row r="35" spans="1:16">
      <c r="A35" s="336">
        <v>23</v>
      </c>
      <c r="B35" s="1606"/>
      <c r="C35" s="1606"/>
      <c r="D35" s="354"/>
      <c r="E35" s="338"/>
      <c r="F35" s="338"/>
      <c r="G35" s="338"/>
      <c r="H35" s="342"/>
      <c r="I35" s="340"/>
      <c r="J35" s="341"/>
      <c r="K35" s="341"/>
      <c r="L35" s="341"/>
      <c r="M35" s="341"/>
      <c r="N35" s="341"/>
      <c r="O35" s="343"/>
    </row>
    <row r="36" spans="1:16">
      <c r="A36" s="336">
        <v>24</v>
      </c>
      <c r="B36" s="1606"/>
      <c r="C36" s="1606"/>
      <c r="D36" s="354"/>
      <c r="E36" s="338"/>
      <c r="F36" s="338"/>
      <c r="G36" s="338"/>
      <c r="H36" s="342"/>
      <c r="I36" s="340"/>
      <c r="J36" s="341"/>
      <c r="K36" s="341"/>
      <c r="L36" s="341"/>
      <c r="M36" s="341"/>
      <c r="N36" s="341"/>
      <c r="O36" s="343"/>
    </row>
    <row r="37" spans="1:16">
      <c r="A37" s="344">
        <v>25</v>
      </c>
      <c r="B37" s="1628"/>
      <c r="C37" s="1628"/>
      <c r="D37" s="355"/>
      <c r="E37" s="345"/>
      <c r="F37" s="345"/>
      <c r="G37" s="345"/>
      <c r="H37" s="346"/>
      <c r="I37" s="347"/>
      <c r="J37" s="348"/>
      <c r="K37" s="348"/>
      <c r="L37" s="348"/>
      <c r="M37" s="348"/>
      <c r="N37" s="348"/>
      <c r="O37" s="349"/>
    </row>
    <row r="39" spans="1:16" ht="23.25">
      <c r="A39" s="185"/>
      <c r="B39" s="185"/>
      <c r="C39" s="185"/>
      <c r="D39" s="185"/>
      <c r="E39" s="185"/>
      <c r="F39" s="185"/>
      <c r="G39" s="190"/>
      <c r="H39" s="185"/>
      <c r="I39" s="185"/>
      <c r="J39" s="185"/>
      <c r="K39" s="185"/>
      <c r="L39" s="185"/>
      <c r="M39" s="185"/>
      <c r="N39" s="185"/>
      <c r="O39" s="185"/>
    </row>
    <row r="40" spans="1:16" ht="23.25">
      <c r="B40" s="187" t="s">
        <v>393</v>
      </c>
      <c r="C40" s="187"/>
      <c r="D40" s="187"/>
      <c r="E40" s="185"/>
      <c r="F40" s="185"/>
      <c r="G40" s="185"/>
      <c r="H40" s="185"/>
      <c r="I40" s="189"/>
      <c r="K40" s="187" t="s">
        <v>544</v>
      </c>
      <c r="L40" s="186"/>
      <c r="M40" s="186"/>
      <c r="N40" s="186"/>
      <c r="O40" s="189"/>
    </row>
    <row r="41" spans="1:16" ht="23.25">
      <c r="A41" s="187"/>
      <c r="B41" s="187" t="str">
        <f>"     ("&amp;MAIN_Setting!D25&amp;")"</f>
        <v xml:space="preserve">     (นายช่วงชัย  ศิริสุรักษ์)</v>
      </c>
      <c r="C41" s="187"/>
      <c r="D41" s="187"/>
      <c r="E41" s="185"/>
      <c r="F41" s="185"/>
      <c r="G41" s="185"/>
      <c r="H41" s="185"/>
      <c r="I41" s="186"/>
      <c r="K41" s="186" t="str">
        <f>"         ("&amp;MAIN_Setting!$D$36&amp;")"</f>
        <v xml:space="preserve">         (นายปัญญา   ผาธรรม)</v>
      </c>
      <c r="L41" s="186"/>
      <c r="M41" s="186"/>
      <c r="N41" s="186"/>
      <c r="O41" s="186"/>
    </row>
    <row r="42" spans="1:16" ht="23.25">
      <c r="A42" s="1623" t="s">
        <v>392</v>
      </c>
      <c r="B42" s="1623"/>
      <c r="C42" s="1623"/>
      <c r="D42" s="1623"/>
      <c r="E42" s="185"/>
      <c r="F42" s="185"/>
      <c r="G42" s="185"/>
      <c r="H42" s="185"/>
      <c r="I42" s="186"/>
      <c r="K42" s="239" t="s">
        <v>389</v>
      </c>
      <c r="L42" s="239"/>
      <c r="M42" s="239"/>
      <c r="N42" s="186"/>
      <c r="O42" s="186"/>
    </row>
    <row r="43" spans="1:16" ht="23.25">
      <c r="A43" s="188"/>
      <c r="B43" s="188"/>
      <c r="C43" s="188"/>
      <c r="D43" s="188"/>
      <c r="E43" s="185"/>
      <c r="F43" s="185"/>
      <c r="G43" s="185"/>
      <c r="H43" s="185"/>
      <c r="I43" s="185"/>
      <c r="J43" s="188"/>
      <c r="K43" s="188"/>
      <c r="L43" s="188"/>
      <c r="M43" s="188"/>
      <c r="N43" s="188"/>
      <c r="O43" s="188"/>
    </row>
    <row r="44" spans="1:16" ht="23.25">
      <c r="A44" s="1623" t="s">
        <v>543</v>
      </c>
      <c r="B44" s="1623"/>
      <c r="C44" s="1623"/>
      <c r="D44" s="1623"/>
      <c r="E44" s="1623"/>
      <c r="F44" s="1623"/>
      <c r="G44" s="1623"/>
      <c r="H44" s="185"/>
      <c r="I44" s="185"/>
      <c r="J44" s="1623" t="s">
        <v>391</v>
      </c>
      <c r="K44" s="1623"/>
      <c r="L44" s="1623"/>
      <c r="M44" s="1623"/>
      <c r="N44" s="1623"/>
      <c r="O44" s="1623"/>
      <c r="P44" s="1623"/>
    </row>
    <row r="45" spans="1:16" ht="23.25">
      <c r="A45" s="1623"/>
      <c r="B45" s="1623"/>
      <c r="C45" s="1623"/>
      <c r="D45" s="1623"/>
      <c r="E45" s="1623"/>
      <c r="F45" s="1623"/>
      <c r="G45" s="1623"/>
      <c r="H45" s="185"/>
      <c r="I45" s="187"/>
      <c r="J45" s="1623"/>
      <c r="K45" s="1623"/>
      <c r="L45" s="1623"/>
      <c r="M45" s="1623"/>
      <c r="N45" s="1623"/>
      <c r="O45" s="1623"/>
      <c r="P45" s="1623"/>
    </row>
    <row r="46" spans="1:16" ht="23.25">
      <c r="A46" s="187"/>
      <c r="B46" s="187" t="str">
        <f>"         ("&amp;MAIN_Setting!D34&amp;")"</f>
        <v xml:space="preserve">         (นายณัฐวัฒน์   ศาสนนันทน์)</v>
      </c>
      <c r="C46" s="187"/>
      <c r="D46" s="187"/>
      <c r="E46" s="185"/>
      <c r="F46" s="185"/>
      <c r="G46" s="185"/>
      <c r="H46" s="185"/>
      <c r="I46" s="187"/>
      <c r="J46" s="1627" t="str">
        <f>"      ("&amp;'ข้อมูลประธานเปิด-ปิด'!$C$24&amp;")"</f>
        <v xml:space="preserve">      (นายเศกสม  อินทรามะ)</v>
      </c>
      <c r="K46" s="1627"/>
      <c r="L46" s="1627"/>
      <c r="M46" s="1627"/>
      <c r="N46" s="185"/>
      <c r="O46" s="185"/>
      <c r="P46" s="185"/>
    </row>
    <row r="47" spans="1:16" ht="23.25">
      <c r="B47" s="186" t="s">
        <v>381</v>
      </c>
      <c r="C47" s="186"/>
      <c r="D47" s="186"/>
      <c r="E47" s="185"/>
      <c r="F47" s="185"/>
      <c r="G47" s="185"/>
      <c r="H47" s="185"/>
      <c r="I47" s="187"/>
      <c r="J47" s="186" t="s">
        <v>108</v>
      </c>
      <c r="K47" s="184" t="s">
        <v>292</v>
      </c>
      <c r="L47" s="186"/>
      <c r="M47" s="186"/>
      <c r="N47" s="185"/>
      <c r="O47" s="185"/>
      <c r="P47" s="185"/>
    </row>
    <row r="48" spans="1:16" ht="27.75" customHeight="1">
      <c r="A48" s="1623" t="s">
        <v>390</v>
      </c>
      <c r="B48" s="1623"/>
      <c r="C48" s="1623"/>
      <c r="D48" s="1623"/>
      <c r="E48" s="185"/>
      <c r="F48" s="185"/>
      <c r="G48" s="185"/>
      <c r="H48" s="185"/>
      <c r="I48" s="185"/>
      <c r="J48" s="1623" t="s">
        <v>390</v>
      </c>
      <c r="K48" s="1623"/>
      <c r="L48" s="1623"/>
      <c r="M48" s="1623"/>
      <c r="N48" s="185"/>
      <c r="O48" s="185"/>
      <c r="P48" s="185"/>
    </row>
    <row r="49" spans="1:15" ht="23.25">
      <c r="A49" s="185"/>
      <c r="B49" s="185"/>
      <c r="C49" s="185"/>
      <c r="D49" s="185"/>
      <c r="E49" s="185"/>
      <c r="F49" s="185"/>
      <c r="G49" s="185"/>
      <c r="H49" s="185"/>
      <c r="I49" s="185"/>
      <c r="N49" s="185"/>
      <c r="O49" s="185"/>
    </row>
    <row r="50" spans="1:15" ht="23.25">
      <c r="A50" s="185"/>
      <c r="B50" s="185"/>
      <c r="C50" s="185"/>
      <c r="D50" s="185"/>
      <c r="E50" s="185"/>
      <c r="F50" s="185"/>
      <c r="G50" s="185"/>
      <c r="H50" s="185"/>
      <c r="I50" s="185"/>
      <c r="J50" s="185"/>
      <c r="K50" s="185"/>
      <c r="L50" s="185"/>
      <c r="M50" s="185"/>
      <c r="N50" s="185"/>
      <c r="O50" s="185"/>
    </row>
    <row r="51" spans="1:15" ht="23.25">
      <c r="A51" s="185"/>
      <c r="B51" s="185"/>
      <c r="C51" s="185"/>
      <c r="D51" s="185"/>
      <c r="E51" s="185"/>
      <c r="F51" s="185"/>
      <c r="G51" s="185"/>
      <c r="H51" s="185"/>
    </row>
    <row r="52" spans="1:15" ht="23.25">
      <c r="A52" s="185"/>
      <c r="B52" s="185"/>
      <c r="C52" s="185"/>
      <c r="D52" s="185"/>
      <c r="E52" s="185"/>
      <c r="F52" s="185"/>
      <c r="G52" s="185"/>
      <c r="H52" s="185"/>
    </row>
    <row r="53" spans="1:15" ht="23.25">
      <c r="A53" s="185"/>
      <c r="B53" s="185"/>
      <c r="C53" s="185"/>
      <c r="D53" s="185"/>
      <c r="E53" s="185"/>
      <c r="F53" s="185"/>
      <c r="G53" s="185"/>
      <c r="H53" s="185"/>
    </row>
    <row r="54" spans="1:15" ht="23.25">
      <c r="A54" s="185"/>
      <c r="B54" s="185"/>
      <c r="C54" s="185"/>
      <c r="D54" s="185"/>
      <c r="E54" s="185"/>
      <c r="F54" s="185"/>
      <c r="G54" s="185"/>
      <c r="H54" s="185"/>
      <c r="I54" s="1623"/>
      <c r="J54" s="1623"/>
      <c r="K54" s="1623"/>
      <c r="L54" s="1623"/>
      <c r="M54" s="1623"/>
      <c r="N54" s="1623"/>
      <c r="O54" s="1623"/>
    </row>
  </sheetData>
  <mergeCells count="49">
    <mergeCell ref="B35:C35"/>
    <mergeCell ref="B36:C36"/>
    <mergeCell ref="A48:D48"/>
    <mergeCell ref="A42:D42"/>
    <mergeCell ref="B24:C24"/>
    <mergeCell ref="B25:C25"/>
    <mergeCell ref="B26:C26"/>
    <mergeCell ref="B27:C27"/>
    <mergeCell ref="B28:C28"/>
    <mergeCell ref="B29:C29"/>
    <mergeCell ref="B30:C30"/>
    <mergeCell ref="B31:C31"/>
    <mergeCell ref="B37:C37"/>
    <mergeCell ref="B32:C32"/>
    <mergeCell ref="B33:C33"/>
    <mergeCell ref="A44:G45"/>
    <mergeCell ref="B23:C23"/>
    <mergeCell ref="B19:C19"/>
    <mergeCell ref="B20:C20"/>
    <mergeCell ref="B21:C21"/>
    <mergeCell ref="B34:C34"/>
    <mergeCell ref="B15:C15"/>
    <mergeCell ref="B16:C16"/>
    <mergeCell ref="B17:C17"/>
    <mergeCell ref="B18:C18"/>
    <mergeCell ref="B22:C22"/>
    <mergeCell ref="I54:O54"/>
    <mergeCell ref="O10:O12"/>
    <mergeCell ref="J11:J12"/>
    <mergeCell ref="H10:H11"/>
    <mergeCell ref="J10:K10"/>
    <mergeCell ref="K11:K12"/>
    <mergeCell ref="I10:I11"/>
    <mergeCell ref="J48:M48"/>
    <mergeCell ref="L10:N10"/>
    <mergeCell ref="N11:N12"/>
    <mergeCell ref="M11:M12"/>
    <mergeCell ref="J44:P45"/>
    <mergeCell ref="J46:M46"/>
    <mergeCell ref="A3:P3"/>
    <mergeCell ref="B13:C13"/>
    <mergeCell ref="B14:C14"/>
    <mergeCell ref="A1:O1"/>
    <mergeCell ref="A2:O2"/>
    <mergeCell ref="B10:C12"/>
    <mergeCell ref="L11:L12"/>
    <mergeCell ref="A10:A12"/>
    <mergeCell ref="G10:G11"/>
    <mergeCell ref="E10:F10"/>
  </mergeCells>
  <dataValidations count="2">
    <dataValidation type="list" allowBlank="1" showInputMessage="1" showErrorMessage="1" sqref="WUO983087 IC47 RY47 ABU47 ALQ47 AVM47 BFI47 BPE47 BZA47 CIW47 CSS47 DCO47 DMK47 DWG47 EGC47 EPY47 EZU47 FJQ47 FTM47 GDI47 GNE47 GXA47 HGW47 HQS47 IAO47 IKK47 IUG47 JEC47 JNY47 JXU47 KHQ47 KRM47 LBI47 LLE47 LVA47 MEW47 MOS47 MYO47 NIK47 NSG47 OCC47 OLY47 OVU47 PFQ47 PPM47 PZI47 QJE47 QTA47 RCW47 RMS47 RWO47 SGK47 SQG47 TAC47 TJY47 TTU47 UDQ47 UNM47 UXI47 VHE47 VRA47 WAW47 WKS47 WUO47 B65583 IC65583 RY65583 ABU65583 ALQ65583 AVM65583 BFI65583 BPE65583 BZA65583 CIW65583 CSS65583 DCO65583 DMK65583 DWG65583 EGC65583 EPY65583 EZU65583 FJQ65583 FTM65583 GDI65583 GNE65583 GXA65583 HGW65583 HQS65583 IAO65583 IKK65583 IUG65583 JEC65583 JNY65583 JXU65583 KHQ65583 KRM65583 LBI65583 LLE65583 LVA65583 MEW65583 MOS65583 MYO65583 NIK65583 NSG65583 OCC65583 OLY65583 OVU65583 PFQ65583 PPM65583 PZI65583 QJE65583 QTA65583 RCW65583 RMS65583 RWO65583 SGK65583 SQG65583 TAC65583 TJY65583 TTU65583 UDQ65583 UNM65583 UXI65583 VHE65583 VRA65583 WAW65583 WKS65583 WUO65583 B131119 IC131119 RY131119 ABU131119 ALQ131119 AVM131119 BFI131119 BPE131119 BZA131119 CIW131119 CSS131119 DCO131119 DMK131119 DWG131119 EGC131119 EPY131119 EZU131119 FJQ131119 FTM131119 GDI131119 GNE131119 GXA131119 HGW131119 HQS131119 IAO131119 IKK131119 IUG131119 JEC131119 JNY131119 JXU131119 KHQ131119 KRM131119 LBI131119 LLE131119 LVA131119 MEW131119 MOS131119 MYO131119 NIK131119 NSG131119 OCC131119 OLY131119 OVU131119 PFQ131119 PPM131119 PZI131119 QJE131119 QTA131119 RCW131119 RMS131119 RWO131119 SGK131119 SQG131119 TAC131119 TJY131119 TTU131119 UDQ131119 UNM131119 UXI131119 VHE131119 VRA131119 WAW131119 WKS131119 WUO131119 B196655 IC196655 RY196655 ABU196655 ALQ196655 AVM196655 BFI196655 BPE196655 BZA196655 CIW196655 CSS196655 DCO196655 DMK196655 DWG196655 EGC196655 EPY196655 EZU196655 FJQ196655 FTM196655 GDI196655 GNE196655 GXA196655 HGW196655 HQS196655 IAO196655 IKK196655 IUG196655 JEC196655 JNY196655 JXU196655 KHQ196655 KRM196655 LBI196655 LLE196655 LVA196655 MEW196655 MOS196655 MYO196655 NIK196655 NSG196655 OCC196655 OLY196655 OVU196655 PFQ196655 PPM196655 PZI196655 QJE196655 QTA196655 RCW196655 RMS196655 RWO196655 SGK196655 SQG196655 TAC196655 TJY196655 TTU196655 UDQ196655 UNM196655 UXI196655 VHE196655 VRA196655 WAW196655 WKS196655 WUO196655 B262191 IC262191 RY262191 ABU262191 ALQ262191 AVM262191 BFI262191 BPE262191 BZA262191 CIW262191 CSS262191 DCO262191 DMK262191 DWG262191 EGC262191 EPY262191 EZU262191 FJQ262191 FTM262191 GDI262191 GNE262191 GXA262191 HGW262191 HQS262191 IAO262191 IKK262191 IUG262191 JEC262191 JNY262191 JXU262191 KHQ262191 KRM262191 LBI262191 LLE262191 LVA262191 MEW262191 MOS262191 MYO262191 NIK262191 NSG262191 OCC262191 OLY262191 OVU262191 PFQ262191 PPM262191 PZI262191 QJE262191 QTA262191 RCW262191 RMS262191 RWO262191 SGK262191 SQG262191 TAC262191 TJY262191 TTU262191 UDQ262191 UNM262191 UXI262191 VHE262191 VRA262191 WAW262191 WKS262191 WUO262191 B327727 IC327727 RY327727 ABU327727 ALQ327727 AVM327727 BFI327727 BPE327727 BZA327727 CIW327727 CSS327727 DCO327727 DMK327727 DWG327727 EGC327727 EPY327727 EZU327727 FJQ327727 FTM327727 GDI327727 GNE327727 GXA327727 HGW327727 HQS327727 IAO327727 IKK327727 IUG327727 JEC327727 JNY327727 JXU327727 KHQ327727 KRM327727 LBI327727 LLE327727 LVA327727 MEW327727 MOS327727 MYO327727 NIK327727 NSG327727 OCC327727 OLY327727 OVU327727 PFQ327727 PPM327727 PZI327727 QJE327727 QTA327727 RCW327727 RMS327727 RWO327727 SGK327727 SQG327727 TAC327727 TJY327727 TTU327727 UDQ327727 UNM327727 UXI327727 VHE327727 VRA327727 WAW327727 WKS327727 WUO327727 B393263 IC393263 RY393263 ABU393263 ALQ393263 AVM393263 BFI393263 BPE393263 BZA393263 CIW393263 CSS393263 DCO393263 DMK393263 DWG393263 EGC393263 EPY393263 EZU393263 FJQ393263 FTM393263 GDI393263 GNE393263 GXA393263 HGW393263 HQS393263 IAO393263 IKK393263 IUG393263 JEC393263 JNY393263 JXU393263 KHQ393263 KRM393263 LBI393263 LLE393263 LVA393263 MEW393263 MOS393263 MYO393263 NIK393263 NSG393263 OCC393263 OLY393263 OVU393263 PFQ393263 PPM393263 PZI393263 QJE393263 QTA393263 RCW393263 RMS393263 RWO393263 SGK393263 SQG393263 TAC393263 TJY393263 TTU393263 UDQ393263 UNM393263 UXI393263 VHE393263 VRA393263 WAW393263 WKS393263 WUO393263 B458799 IC458799 RY458799 ABU458799 ALQ458799 AVM458799 BFI458799 BPE458799 BZA458799 CIW458799 CSS458799 DCO458799 DMK458799 DWG458799 EGC458799 EPY458799 EZU458799 FJQ458799 FTM458799 GDI458799 GNE458799 GXA458799 HGW458799 HQS458799 IAO458799 IKK458799 IUG458799 JEC458799 JNY458799 JXU458799 KHQ458799 KRM458799 LBI458799 LLE458799 LVA458799 MEW458799 MOS458799 MYO458799 NIK458799 NSG458799 OCC458799 OLY458799 OVU458799 PFQ458799 PPM458799 PZI458799 QJE458799 QTA458799 RCW458799 RMS458799 RWO458799 SGK458799 SQG458799 TAC458799 TJY458799 TTU458799 UDQ458799 UNM458799 UXI458799 VHE458799 VRA458799 WAW458799 WKS458799 WUO458799 B524335 IC524335 RY524335 ABU524335 ALQ524335 AVM524335 BFI524335 BPE524335 BZA524335 CIW524335 CSS524335 DCO524335 DMK524335 DWG524335 EGC524335 EPY524335 EZU524335 FJQ524335 FTM524335 GDI524335 GNE524335 GXA524335 HGW524335 HQS524335 IAO524335 IKK524335 IUG524335 JEC524335 JNY524335 JXU524335 KHQ524335 KRM524335 LBI524335 LLE524335 LVA524335 MEW524335 MOS524335 MYO524335 NIK524335 NSG524335 OCC524335 OLY524335 OVU524335 PFQ524335 PPM524335 PZI524335 QJE524335 QTA524335 RCW524335 RMS524335 RWO524335 SGK524335 SQG524335 TAC524335 TJY524335 TTU524335 UDQ524335 UNM524335 UXI524335 VHE524335 VRA524335 WAW524335 WKS524335 WUO524335 B589871 IC589871 RY589871 ABU589871 ALQ589871 AVM589871 BFI589871 BPE589871 BZA589871 CIW589871 CSS589871 DCO589871 DMK589871 DWG589871 EGC589871 EPY589871 EZU589871 FJQ589871 FTM589871 GDI589871 GNE589871 GXA589871 HGW589871 HQS589871 IAO589871 IKK589871 IUG589871 JEC589871 JNY589871 JXU589871 KHQ589871 KRM589871 LBI589871 LLE589871 LVA589871 MEW589871 MOS589871 MYO589871 NIK589871 NSG589871 OCC589871 OLY589871 OVU589871 PFQ589871 PPM589871 PZI589871 QJE589871 QTA589871 RCW589871 RMS589871 RWO589871 SGK589871 SQG589871 TAC589871 TJY589871 TTU589871 UDQ589871 UNM589871 UXI589871 VHE589871 VRA589871 WAW589871 WKS589871 WUO589871 B655407 IC655407 RY655407 ABU655407 ALQ655407 AVM655407 BFI655407 BPE655407 BZA655407 CIW655407 CSS655407 DCO655407 DMK655407 DWG655407 EGC655407 EPY655407 EZU655407 FJQ655407 FTM655407 GDI655407 GNE655407 GXA655407 HGW655407 HQS655407 IAO655407 IKK655407 IUG655407 JEC655407 JNY655407 JXU655407 KHQ655407 KRM655407 LBI655407 LLE655407 LVA655407 MEW655407 MOS655407 MYO655407 NIK655407 NSG655407 OCC655407 OLY655407 OVU655407 PFQ655407 PPM655407 PZI655407 QJE655407 QTA655407 RCW655407 RMS655407 RWO655407 SGK655407 SQG655407 TAC655407 TJY655407 TTU655407 UDQ655407 UNM655407 UXI655407 VHE655407 VRA655407 WAW655407 WKS655407 WUO655407 B720943 IC720943 RY720943 ABU720943 ALQ720943 AVM720943 BFI720943 BPE720943 BZA720943 CIW720943 CSS720943 DCO720943 DMK720943 DWG720943 EGC720943 EPY720943 EZU720943 FJQ720943 FTM720943 GDI720943 GNE720943 GXA720943 HGW720943 HQS720943 IAO720943 IKK720943 IUG720943 JEC720943 JNY720943 JXU720943 KHQ720943 KRM720943 LBI720943 LLE720943 LVA720943 MEW720943 MOS720943 MYO720943 NIK720943 NSG720943 OCC720943 OLY720943 OVU720943 PFQ720943 PPM720943 PZI720943 QJE720943 QTA720943 RCW720943 RMS720943 RWO720943 SGK720943 SQG720943 TAC720943 TJY720943 TTU720943 UDQ720943 UNM720943 UXI720943 VHE720943 VRA720943 WAW720943 WKS720943 WUO720943 B786479 IC786479 RY786479 ABU786479 ALQ786479 AVM786479 BFI786479 BPE786479 BZA786479 CIW786479 CSS786479 DCO786479 DMK786479 DWG786479 EGC786479 EPY786479 EZU786479 FJQ786479 FTM786479 GDI786479 GNE786479 GXA786479 HGW786479 HQS786479 IAO786479 IKK786479 IUG786479 JEC786479 JNY786479 JXU786479 KHQ786479 KRM786479 LBI786479 LLE786479 LVA786479 MEW786479 MOS786479 MYO786479 NIK786479 NSG786479 OCC786479 OLY786479 OVU786479 PFQ786479 PPM786479 PZI786479 QJE786479 QTA786479 RCW786479 RMS786479 RWO786479 SGK786479 SQG786479 TAC786479 TJY786479 TTU786479 UDQ786479 UNM786479 UXI786479 VHE786479 VRA786479 WAW786479 WKS786479 WUO786479 B852015 IC852015 RY852015 ABU852015 ALQ852015 AVM852015 BFI852015 BPE852015 BZA852015 CIW852015 CSS852015 DCO852015 DMK852015 DWG852015 EGC852015 EPY852015 EZU852015 FJQ852015 FTM852015 GDI852015 GNE852015 GXA852015 HGW852015 HQS852015 IAO852015 IKK852015 IUG852015 JEC852015 JNY852015 JXU852015 KHQ852015 KRM852015 LBI852015 LLE852015 LVA852015 MEW852015 MOS852015 MYO852015 NIK852015 NSG852015 OCC852015 OLY852015 OVU852015 PFQ852015 PPM852015 PZI852015 QJE852015 QTA852015 RCW852015 RMS852015 RWO852015 SGK852015 SQG852015 TAC852015 TJY852015 TTU852015 UDQ852015 UNM852015 UXI852015 VHE852015 VRA852015 WAW852015 WKS852015 WUO852015 B917551 IC917551 RY917551 ABU917551 ALQ917551 AVM917551 BFI917551 BPE917551 BZA917551 CIW917551 CSS917551 DCO917551 DMK917551 DWG917551 EGC917551 EPY917551 EZU917551 FJQ917551 FTM917551 GDI917551 GNE917551 GXA917551 HGW917551 HQS917551 IAO917551 IKK917551 IUG917551 JEC917551 JNY917551 JXU917551 KHQ917551 KRM917551 LBI917551 LLE917551 LVA917551 MEW917551 MOS917551 MYO917551 NIK917551 NSG917551 OCC917551 OLY917551 OVU917551 PFQ917551 PPM917551 PZI917551 QJE917551 QTA917551 RCW917551 RMS917551 RWO917551 SGK917551 SQG917551 TAC917551 TJY917551 TTU917551 UDQ917551 UNM917551 UXI917551 VHE917551 VRA917551 WAW917551 WKS917551 WUO917551 B983087 IC983087 RY983087 ABU983087 ALQ983087 AVM983087 BFI983087 BPE983087 BZA983087 CIW983087 CSS983087 DCO983087 DMK983087 DWG983087 EGC983087 EPY983087 EZU983087 FJQ983087 FTM983087 GDI983087 GNE983087 GXA983087 HGW983087 HQS983087 IAO983087 IKK983087 IUG983087 JEC983087 JNY983087 JXU983087 KHQ983087 KRM983087 LBI983087 LLE983087 LVA983087 MEW983087 MOS983087 MYO983087 NIK983087 NSG983087 OCC983087 OLY983087 OVU983087 PFQ983087 PPM983087 PZI983087 QJE983087 QTA983087 RCW983087 RMS983087 RWO983087 SGK983087 SQG983087 TAC983087 TJY983087 TTU983087 UDQ983087 UNM983087 UXI983087 VHE983087 VRA983087 WAW983087 WKS983087" xr:uid="{4F59E139-1109-4F5B-86C8-F3FBDD7DC6DD}">
      <formula1>stations</formula1>
    </dataValidation>
    <dataValidation type="list" allowBlank="1" showInputMessage="1" showErrorMessage="1" sqref="WUN983086:WUQ983086 IB46:IE46 RX46:SA46 ABT46:ABW46 ALP46:ALS46 AVL46:AVO46 BFH46:BFK46 BPD46:BPG46 BYZ46:BZC46 CIV46:CIY46 CSR46:CSU46 DCN46:DCQ46 DMJ46:DMM46 DWF46:DWI46 EGB46:EGE46 EPX46:EQA46 EZT46:EZW46 FJP46:FJS46 FTL46:FTO46 GDH46:GDK46 GND46:GNG46 GWZ46:GXC46 HGV46:HGY46 HQR46:HQU46 IAN46:IAQ46 IKJ46:IKM46 IUF46:IUI46 JEB46:JEE46 JNX46:JOA46 JXT46:JXW46 KHP46:KHS46 KRL46:KRO46 LBH46:LBK46 LLD46:LLG46 LUZ46:LVC46 MEV46:MEY46 MOR46:MOU46 MYN46:MYQ46 NIJ46:NIM46 NSF46:NSI46 OCB46:OCE46 OLX46:OMA46 OVT46:OVW46 PFP46:PFS46 PPL46:PPO46 PZH46:PZK46 QJD46:QJG46 QSZ46:QTC46 RCV46:RCY46 RMR46:RMU46 RWN46:RWQ46 SGJ46:SGM46 SQF46:SQI46 TAB46:TAE46 TJX46:TKA46 TTT46:TTW46 UDP46:UDS46 UNL46:UNO46 UXH46:UXK46 VHD46:VHG46 VQZ46:VRC46 WAV46:WAY46 WKR46:WKU46 WUN46:WUQ46 A65582:D65582 IB65582:IE65582 RX65582:SA65582 ABT65582:ABW65582 ALP65582:ALS65582 AVL65582:AVO65582 BFH65582:BFK65582 BPD65582:BPG65582 BYZ65582:BZC65582 CIV65582:CIY65582 CSR65582:CSU65582 DCN65582:DCQ65582 DMJ65582:DMM65582 DWF65582:DWI65582 EGB65582:EGE65582 EPX65582:EQA65582 EZT65582:EZW65582 FJP65582:FJS65582 FTL65582:FTO65582 GDH65582:GDK65582 GND65582:GNG65582 GWZ65582:GXC65582 HGV65582:HGY65582 HQR65582:HQU65582 IAN65582:IAQ65582 IKJ65582:IKM65582 IUF65582:IUI65582 JEB65582:JEE65582 JNX65582:JOA65582 JXT65582:JXW65582 KHP65582:KHS65582 KRL65582:KRO65582 LBH65582:LBK65582 LLD65582:LLG65582 LUZ65582:LVC65582 MEV65582:MEY65582 MOR65582:MOU65582 MYN65582:MYQ65582 NIJ65582:NIM65582 NSF65582:NSI65582 OCB65582:OCE65582 OLX65582:OMA65582 OVT65582:OVW65582 PFP65582:PFS65582 PPL65582:PPO65582 PZH65582:PZK65582 QJD65582:QJG65582 QSZ65582:QTC65582 RCV65582:RCY65582 RMR65582:RMU65582 RWN65582:RWQ65582 SGJ65582:SGM65582 SQF65582:SQI65582 TAB65582:TAE65582 TJX65582:TKA65582 TTT65582:TTW65582 UDP65582:UDS65582 UNL65582:UNO65582 UXH65582:UXK65582 VHD65582:VHG65582 VQZ65582:VRC65582 WAV65582:WAY65582 WKR65582:WKU65582 WUN65582:WUQ65582 A131118:D131118 IB131118:IE131118 RX131118:SA131118 ABT131118:ABW131118 ALP131118:ALS131118 AVL131118:AVO131118 BFH131118:BFK131118 BPD131118:BPG131118 BYZ131118:BZC131118 CIV131118:CIY131118 CSR131118:CSU131118 DCN131118:DCQ131118 DMJ131118:DMM131118 DWF131118:DWI131118 EGB131118:EGE131118 EPX131118:EQA131118 EZT131118:EZW131118 FJP131118:FJS131118 FTL131118:FTO131118 GDH131118:GDK131118 GND131118:GNG131118 GWZ131118:GXC131118 HGV131118:HGY131118 HQR131118:HQU131118 IAN131118:IAQ131118 IKJ131118:IKM131118 IUF131118:IUI131118 JEB131118:JEE131118 JNX131118:JOA131118 JXT131118:JXW131118 KHP131118:KHS131118 KRL131118:KRO131118 LBH131118:LBK131118 LLD131118:LLG131118 LUZ131118:LVC131118 MEV131118:MEY131118 MOR131118:MOU131118 MYN131118:MYQ131118 NIJ131118:NIM131118 NSF131118:NSI131118 OCB131118:OCE131118 OLX131118:OMA131118 OVT131118:OVW131118 PFP131118:PFS131118 PPL131118:PPO131118 PZH131118:PZK131118 QJD131118:QJG131118 QSZ131118:QTC131118 RCV131118:RCY131118 RMR131118:RMU131118 RWN131118:RWQ131118 SGJ131118:SGM131118 SQF131118:SQI131118 TAB131118:TAE131118 TJX131118:TKA131118 TTT131118:TTW131118 UDP131118:UDS131118 UNL131118:UNO131118 UXH131118:UXK131118 VHD131118:VHG131118 VQZ131118:VRC131118 WAV131118:WAY131118 WKR131118:WKU131118 WUN131118:WUQ131118 A196654:D196654 IB196654:IE196654 RX196654:SA196654 ABT196654:ABW196654 ALP196654:ALS196654 AVL196654:AVO196654 BFH196654:BFK196654 BPD196654:BPG196654 BYZ196654:BZC196654 CIV196654:CIY196654 CSR196654:CSU196654 DCN196654:DCQ196654 DMJ196654:DMM196654 DWF196654:DWI196654 EGB196654:EGE196654 EPX196654:EQA196654 EZT196654:EZW196654 FJP196654:FJS196654 FTL196654:FTO196654 GDH196654:GDK196654 GND196654:GNG196654 GWZ196654:GXC196654 HGV196654:HGY196654 HQR196654:HQU196654 IAN196654:IAQ196654 IKJ196654:IKM196654 IUF196654:IUI196654 JEB196654:JEE196654 JNX196654:JOA196654 JXT196654:JXW196654 KHP196654:KHS196654 KRL196654:KRO196654 LBH196654:LBK196654 LLD196654:LLG196654 LUZ196654:LVC196654 MEV196654:MEY196654 MOR196654:MOU196654 MYN196654:MYQ196654 NIJ196654:NIM196654 NSF196654:NSI196654 OCB196654:OCE196654 OLX196654:OMA196654 OVT196654:OVW196654 PFP196654:PFS196654 PPL196654:PPO196654 PZH196654:PZK196654 QJD196654:QJG196654 QSZ196654:QTC196654 RCV196654:RCY196654 RMR196654:RMU196654 RWN196654:RWQ196654 SGJ196654:SGM196654 SQF196654:SQI196654 TAB196654:TAE196654 TJX196654:TKA196654 TTT196654:TTW196654 UDP196654:UDS196654 UNL196654:UNO196654 UXH196654:UXK196654 VHD196654:VHG196654 VQZ196654:VRC196654 WAV196654:WAY196654 WKR196654:WKU196654 WUN196654:WUQ196654 A262190:D262190 IB262190:IE262190 RX262190:SA262190 ABT262190:ABW262190 ALP262190:ALS262190 AVL262190:AVO262190 BFH262190:BFK262190 BPD262190:BPG262190 BYZ262190:BZC262190 CIV262190:CIY262190 CSR262190:CSU262190 DCN262190:DCQ262190 DMJ262190:DMM262190 DWF262190:DWI262190 EGB262190:EGE262190 EPX262190:EQA262190 EZT262190:EZW262190 FJP262190:FJS262190 FTL262190:FTO262190 GDH262190:GDK262190 GND262190:GNG262190 GWZ262190:GXC262190 HGV262190:HGY262190 HQR262190:HQU262190 IAN262190:IAQ262190 IKJ262190:IKM262190 IUF262190:IUI262190 JEB262190:JEE262190 JNX262190:JOA262190 JXT262190:JXW262190 KHP262190:KHS262190 KRL262190:KRO262190 LBH262190:LBK262190 LLD262190:LLG262190 LUZ262190:LVC262190 MEV262190:MEY262190 MOR262190:MOU262190 MYN262190:MYQ262190 NIJ262190:NIM262190 NSF262190:NSI262190 OCB262190:OCE262190 OLX262190:OMA262190 OVT262190:OVW262190 PFP262190:PFS262190 PPL262190:PPO262190 PZH262190:PZK262190 QJD262190:QJG262190 QSZ262190:QTC262190 RCV262190:RCY262190 RMR262190:RMU262190 RWN262190:RWQ262190 SGJ262190:SGM262190 SQF262190:SQI262190 TAB262190:TAE262190 TJX262190:TKA262190 TTT262190:TTW262190 UDP262190:UDS262190 UNL262190:UNO262190 UXH262190:UXK262190 VHD262190:VHG262190 VQZ262190:VRC262190 WAV262190:WAY262190 WKR262190:WKU262190 WUN262190:WUQ262190 A327726:D327726 IB327726:IE327726 RX327726:SA327726 ABT327726:ABW327726 ALP327726:ALS327726 AVL327726:AVO327726 BFH327726:BFK327726 BPD327726:BPG327726 BYZ327726:BZC327726 CIV327726:CIY327726 CSR327726:CSU327726 DCN327726:DCQ327726 DMJ327726:DMM327726 DWF327726:DWI327726 EGB327726:EGE327726 EPX327726:EQA327726 EZT327726:EZW327726 FJP327726:FJS327726 FTL327726:FTO327726 GDH327726:GDK327726 GND327726:GNG327726 GWZ327726:GXC327726 HGV327726:HGY327726 HQR327726:HQU327726 IAN327726:IAQ327726 IKJ327726:IKM327726 IUF327726:IUI327726 JEB327726:JEE327726 JNX327726:JOA327726 JXT327726:JXW327726 KHP327726:KHS327726 KRL327726:KRO327726 LBH327726:LBK327726 LLD327726:LLG327726 LUZ327726:LVC327726 MEV327726:MEY327726 MOR327726:MOU327726 MYN327726:MYQ327726 NIJ327726:NIM327726 NSF327726:NSI327726 OCB327726:OCE327726 OLX327726:OMA327726 OVT327726:OVW327726 PFP327726:PFS327726 PPL327726:PPO327726 PZH327726:PZK327726 QJD327726:QJG327726 QSZ327726:QTC327726 RCV327726:RCY327726 RMR327726:RMU327726 RWN327726:RWQ327726 SGJ327726:SGM327726 SQF327726:SQI327726 TAB327726:TAE327726 TJX327726:TKA327726 TTT327726:TTW327726 UDP327726:UDS327726 UNL327726:UNO327726 UXH327726:UXK327726 VHD327726:VHG327726 VQZ327726:VRC327726 WAV327726:WAY327726 WKR327726:WKU327726 WUN327726:WUQ327726 A393262:D393262 IB393262:IE393262 RX393262:SA393262 ABT393262:ABW393262 ALP393262:ALS393262 AVL393262:AVO393262 BFH393262:BFK393262 BPD393262:BPG393262 BYZ393262:BZC393262 CIV393262:CIY393262 CSR393262:CSU393262 DCN393262:DCQ393262 DMJ393262:DMM393262 DWF393262:DWI393262 EGB393262:EGE393262 EPX393262:EQA393262 EZT393262:EZW393262 FJP393262:FJS393262 FTL393262:FTO393262 GDH393262:GDK393262 GND393262:GNG393262 GWZ393262:GXC393262 HGV393262:HGY393262 HQR393262:HQU393262 IAN393262:IAQ393262 IKJ393262:IKM393262 IUF393262:IUI393262 JEB393262:JEE393262 JNX393262:JOA393262 JXT393262:JXW393262 KHP393262:KHS393262 KRL393262:KRO393262 LBH393262:LBK393262 LLD393262:LLG393262 LUZ393262:LVC393262 MEV393262:MEY393262 MOR393262:MOU393262 MYN393262:MYQ393262 NIJ393262:NIM393262 NSF393262:NSI393262 OCB393262:OCE393262 OLX393262:OMA393262 OVT393262:OVW393262 PFP393262:PFS393262 PPL393262:PPO393262 PZH393262:PZK393262 QJD393262:QJG393262 QSZ393262:QTC393262 RCV393262:RCY393262 RMR393262:RMU393262 RWN393262:RWQ393262 SGJ393262:SGM393262 SQF393262:SQI393262 TAB393262:TAE393262 TJX393262:TKA393262 TTT393262:TTW393262 UDP393262:UDS393262 UNL393262:UNO393262 UXH393262:UXK393262 VHD393262:VHG393262 VQZ393262:VRC393262 WAV393262:WAY393262 WKR393262:WKU393262 WUN393262:WUQ393262 A458798:D458798 IB458798:IE458798 RX458798:SA458798 ABT458798:ABW458798 ALP458798:ALS458798 AVL458798:AVO458798 BFH458798:BFK458798 BPD458798:BPG458798 BYZ458798:BZC458798 CIV458798:CIY458798 CSR458798:CSU458798 DCN458798:DCQ458798 DMJ458798:DMM458798 DWF458798:DWI458798 EGB458798:EGE458798 EPX458798:EQA458798 EZT458798:EZW458798 FJP458798:FJS458798 FTL458798:FTO458798 GDH458798:GDK458798 GND458798:GNG458798 GWZ458798:GXC458798 HGV458798:HGY458798 HQR458798:HQU458798 IAN458798:IAQ458798 IKJ458798:IKM458798 IUF458798:IUI458798 JEB458798:JEE458798 JNX458798:JOA458798 JXT458798:JXW458798 KHP458798:KHS458798 KRL458798:KRO458798 LBH458798:LBK458798 LLD458798:LLG458798 LUZ458798:LVC458798 MEV458798:MEY458798 MOR458798:MOU458798 MYN458798:MYQ458798 NIJ458798:NIM458798 NSF458798:NSI458798 OCB458798:OCE458798 OLX458798:OMA458798 OVT458798:OVW458798 PFP458798:PFS458798 PPL458798:PPO458798 PZH458798:PZK458798 QJD458798:QJG458798 QSZ458798:QTC458798 RCV458798:RCY458798 RMR458798:RMU458798 RWN458798:RWQ458798 SGJ458798:SGM458798 SQF458798:SQI458798 TAB458798:TAE458798 TJX458798:TKA458798 TTT458798:TTW458798 UDP458798:UDS458798 UNL458798:UNO458798 UXH458798:UXK458798 VHD458798:VHG458798 VQZ458798:VRC458798 WAV458798:WAY458798 WKR458798:WKU458798 WUN458798:WUQ458798 A524334:D524334 IB524334:IE524334 RX524334:SA524334 ABT524334:ABW524334 ALP524334:ALS524334 AVL524334:AVO524334 BFH524334:BFK524334 BPD524334:BPG524334 BYZ524334:BZC524334 CIV524334:CIY524334 CSR524334:CSU524334 DCN524334:DCQ524334 DMJ524334:DMM524334 DWF524334:DWI524334 EGB524334:EGE524334 EPX524334:EQA524334 EZT524334:EZW524334 FJP524334:FJS524334 FTL524334:FTO524334 GDH524334:GDK524334 GND524334:GNG524334 GWZ524334:GXC524334 HGV524334:HGY524334 HQR524334:HQU524334 IAN524334:IAQ524334 IKJ524334:IKM524334 IUF524334:IUI524334 JEB524334:JEE524334 JNX524334:JOA524334 JXT524334:JXW524334 KHP524334:KHS524334 KRL524334:KRO524334 LBH524334:LBK524334 LLD524334:LLG524334 LUZ524334:LVC524334 MEV524334:MEY524334 MOR524334:MOU524334 MYN524334:MYQ524334 NIJ524334:NIM524334 NSF524334:NSI524334 OCB524334:OCE524334 OLX524334:OMA524334 OVT524334:OVW524334 PFP524334:PFS524334 PPL524334:PPO524334 PZH524334:PZK524334 QJD524334:QJG524334 QSZ524334:QTC524334 RCV524334:RCY524334 RMR524334:RMU524334 RWN524334:RWQ524334 SGJ524334:SGM524334 SQF524334:SQI524334 TAB524334:TAE524334 TJX524334:TKA524334 TTT524334:TTW524334 UDP524334:UDS524334 UNL524334:UNO524334 UXH524334:UXK524334 VHD524334:VHG524334 VQZ524334:VRC524334 WAV524334:WAY524334 WKR524334:WKU524334 WUN524334:WUQ524334 A589870:D589870 IB589870:IE589870 RX589870:SA589870 ABT589870:ABW589870 ALP589870:ALS589870 AVL589870:AVO589870 BFH589870:BFK589870 BPD589870:BPG589870 BYZ589870:BZC589870 CIV589870:CIY589870 CSR589870:CSU589870 DCN589870:DCQ589870 DMJ589870:DMM589870 DWF589870:DWI589870 EGB589870:EGE589870 EPX589870:EQA589870 EZT589870:EZW589870 FJP589870:FJS589870 FTL589870:FTO589870 GDH589870:GDK589870 GND589870:GNG589870 GWZ589870:GXC589870 HGV589870:HGY589870 HQR589870:HQU589870 IAN589870:IAQ589870 IKJ589870:IKM589870 IUF589870:IUI589870 JEB589870:JEE589870 JNX589870:JOA589870 JXT589870:JXW589870 KHP589870:KHS589870 KRL589870:KRO589870 LBH589870:LBK589870 LLD589870:LLG589870 LUZ589870:LVC589870 MEV589870:MEY589870 MOR589870:MOU589870 MYN589870:MYQ589870 NIJ589870:NIM589870 NSF589870:NSI589870 OCB589870:OCE589870 OLX589870:OMA589870 OVT589870:OVW589870 PFP589870:PFS589870 PPL589870:PPO589870 PZH589870:PZK589870 QJD589870:QJG589870 QSZ589870:QTC589870 RCV589870:RCY589870 RMR589870:RMU589870 RWN589870:RWQ589870 SGJ589870:SGM589870 SQF589870:SQI589870 TAB589870:TAE589870 TJX589870:TKA589870 TTT589870:TTW589870 UDP589870:UDS589870 UNL589870:UNO589870 UXH589870:UXK589870 VHD589870:VHG589870 VQZ589870:VRC589870 WAV589870:WAY589870 WKR589870:WKU589870 WUN589870:WUQ589870 A655406:D655406 IB655406:IE655406 RX655406:SA655406 ABT655406:ABW655406 ALP655406:ALS655406 AVL655406:AVO655406 BFH655406:BFK655406 BPD655406:BPG655406 BYZ655406:BZC655406 CIV655406:CIY655406 CSR655406:CSU655406 DCN655406:DCQ655406 DMJ655406:DMM655406 DWF655406:DWI655406 EGB655406:EGE655406 EPX655406:EQA655406 EZT655406:EZW655406 FJP655406:FJS655406 FTL655406:FTO655406 GDH655406:GDK655406 GND655406:GNG655406 GWZ655406:GXC655406 HGV655406:HGY655406 HQR655406:HQU655406 IAN655406:IAQ655406 IKJ655406:IKM655406 IUF655406:IUI655406 JEB655406:JEE655406 JNX655406:JOA655406 JXT655406:JXW655406 KHP655406:KHS655406 KRL655406:KRO655406 LBH655406:LBK655406 LLD655406:LLG655406 LUZ655406:LVC655406 MEV655406:MEY655406 MOR655406:MOU655406 MYN655406:MYQ655406 NIJ655406:NIM655406 NSF655406:NSI655406 OCB655406:OCE655406 OLX655406:OMA655406 OVT655406:OVW655406 PFP655406:PFS655406 PPL655406:PPO655406 PZH655406:PZK655406 QJD655406:QJG655406 QSZ655406:QTC655406 RCV655406:RCY655406 RMR655406:RMU655406 RWN655406:RWQ655406 SGJ655406:SGM655406 SQF655406:SQI655406 TAB655406:TAE655406 TJX655406:TKA655406 TTT655406:TTW655406 UDP655406:UDS655406 UNL655406:UNO655406 UXH655406:UXK655406 VHD655406:VHG655406 VQZ655406:VRC655406 WAV655406:WAY655406 WKR655406:WKU655406 WUN655406:WUQ655406 A720942:D720942 IB720942:IE720942 RX720942:SA720942 ABT720942:ABW720942 ALP720942:ALS720942 AVL720942:AVO720942 BFH720942:BFK720942 BPD720942:BPG720942 BYZ720942:BZC720942 CIV720942:CIY720942 CSR720942:CSU720942 DCN720942:DCQ720942 DMJ720942:DMM720942 DWF720942:DWI720942 EGB720942:EGE720942 EPX720942:EQA720942 EZT720942:EZW720942 FJP720942:FJS720942 FTL720942:FTO720942 GDH720942:GDK720942 GND720942:GNG720942 GWZ720942:GXC720942 HGV720942:HGY720942 HQR720942:HQU720942 IAN720942:IAQ720942 IKJ720942:IKM720942 IUF720942:IUI720942 JEB720942:JEE720942 JNX720942:JOA720942 JXT720942:JXW720942 KHP720942:KHS720942 KRL720942:KRO720942 LBH720942:LBK720942 LLD720942:LLG720942 LUZ720942:LVC720942 MEV720942:MEY720942 MOR720942:MOU720942 MYN720942:MYQ720942 NIJ720942:NIM720942 NSF720942:NSI720942 OCB720942:OCE720942 OLX720942:OMA720942 OVT720942:OVW720942 PFP720942:PFS720942 PPL720942:PPO720942 PZH720942:PZK720942 QJD720942:QJG720942 QSZ720942:QTC720942 RCV720942:RCY720942 RMR720942:RMU720942 RWN720942:RWQ720942 SGJ720942:SGM720942 SQF720942:SQI720942 TAB720942:TAE720942 TJX720942:TKA720942 TTT720942:TTW720942 UDP720942:UDS720942 UNL720942:UNO720942 UXH720942:UXK720942 VHD720942:VHG720942 VQZ720942:VRC720942 WAV720942:WAY720942 WKR720942:WKU720942 WUN720942:WUQ720942 A786478:D786478 IB786478:IE786478 RX786478:SA786478 ABT786478:ABW786478 ALP786478:ALS786478 AVL786478:AVO786478 BFH786478:BFK786478 BPD786478:BPG786478 BYZ786478:BZC786478 CIV786478:CIY786478 CSR786478:CSU786478 DCN786478:DCQ786478 DMJ786478:DMM786478 DWF786478:DWI786478 EGB786478:EGE786478 EPX786478:EQA786478 EZT786478:EZW786478 FJP786478:FJS786478 FTL786478:FTO786478 GDH786478:GDK786478 GND786478:GNG786478 GWZ786478:GXC786478 HGV786478:HGY786478 HQR786478:HQU786478 IAN786478:IAQ786478 IKJ786478:IKM786478 IUF786478:IUI786478 JEB786478:JEE786478 JNX786478:JOA786478 JXT786478:JXW786478 KHP786478:KHS786478 KRL786478:KRO786478 LBH786478:LBK786478 LLD786478:LLG786478 LUZ786478:LVC786478 MEV786478:MEY786478 MOR786478:MOU786478 MYN786478:MYQ786478 NIJ786478:NIM786478 NSF786478:NSI786478 OCB786478:OCE786478 OLX786478:OMA786478 OVT786478:OVW786478 PFP786478:PFS786478 PPL786478:PPO786478 PZH786478:PZK786478 QJD786478:QJG786478 QSZ786478:QTC786478 RCV786478:RCY786478 RMR786478:RMU786478 RWN786478:RWQ786478 SGJ786478:SGM786478 SQF786478:SQI786478 TAB786478:TAE786478 TJX786478:TKA786478 TTT786478:TTW786478 UDP786478:UDS786478 UNL786478:UNO786478 UXH786478:UXK786478 VHD786478:VHG786478 VQZ786478:VRC786478 WAV786478:WAY786478 WKR786478:WKU786478 WUN786478:WUQ786478 A852014:D852014 IB852014:IE852014 RX852014:SA852014 ABT852014:ABW852014 ALP852014:ALS852014 AVL852014:AVO852014 BFH852014:BFK852014 BPD852014:BPG852014 BYZ852014:BZC852014 CIV852014:CIY852014 CSR852014:CSU852014 DCN852014:DCQ852014 DMJ852014:DMM852014 DWF852014:DWI852014 EGB852014:EGE852014 EPX852014:EQA852014 EZT852014:EZW852014 FJP852014:FJS852014 FTL852014:FTO852014 GDH852014:GDK852014 GND852014:GNG852014 GWZ852014:GXC852014 HGV852014:HGY852014 HQR852014:HQU852014 IAN852014:IAQ852014 IKJ852014:IKM852014 IUF852014:IUI852014 JEB852014:JEE852014 JNX852014:JOA852014 JXT852014:JXW852014 KHP852014:KHS852014 KRL852014:KRO852014 LBH852014:LBK852014 LLD852014:LLG852014 LUZ852014:LVC852014 MEV852014:MEY852014 MOR852014:MOU852014 MYN852014:MYQ852014 NIJ852014:NIM852014 NSF852014:NSI852014 OCB852014:OCE852014 OLX852014:OMA852014 OVT852014:OVW852014 PFP852014:PFS852014 PPL852014:PPO852014 PZH852014:PZK852014 QJD852014:QJG852014 QSZ852014:QTC852014 RCV852014:RCY852014 RMR852014:RMU852014 RWN852014:RWQ852014 SGJ852014:SGM852014 SQF852014:SQI852014 TAB852014:TAE852014 TJX852014:TKA852014 TTT852014:TTW852014 UDP852014:UDS852014 UNL852014:UNO852014 UXH852014:UXK852014 VHD852014:VHG852014 VQZ852014:VRC852014 WAV852014:WAY852014 WKR852014:WKU852014 WUN852014:WUQ852014 A917550:D917550 IB917550:IE917550 RX917550:SA917550 ABT917550:ABW917550 ALP917550:ALS917550 AVL917550:AVO917550 BFH917550:BFK917550 BPD917550:BPG917550 BYZ917550:BZC917550 CIV917550:CIY917550 CSR917550:CSU917550 DCN917550:DCQ917550 DMJ917550:DMM917550 DWF917550:DWI917550 EGB917550:EGE917550 EPX917550:EQA917550 EZT917550:EZW917550 FJP917550:FJS917550 FTL917550:FTO917550 GDH917550:GDK917550 GND917550:GNG917550 GWZ917550:GXC917550 HGV917550:HGY917550 HQR917550:HQU917550 IAN917550:IAQ917550 IKJ917550:IKM917550 IUF917550:IUI917550 JEB917550:JEE917550 JNX917550:JOA917550 JXT917550:JXW917550 KHP917550:KHS917550 KRL917550:KRO917550 LBH917550:LBK917550 LLD917550:LLG917550 LUZ917550:LVC917550 MEV917550:MEY917550 MOR917550:MOU917550 MYN917550:MYQ917550 NIJ917550:NIM917550 NSF917550:NSI917550 OCB917550:OCE917550 OLX917550:OMA917550 OVT917550:OVW917550 PFP917550:PFS917550 PPL917550:PPO917550 PZH917550:PZK917550 QJD917550:QJG917550 QSZ917550:QTC917550 RCV917550:RCY917550 RMR917550:RMU917550 RWN917550:RWQ917550 SGJ917550:SGM917550 SQF917550:SQI917550 TAB917550:TAE917550 TJX917550:TKA917550 TTT917550:TTW917550 UDP917550:UDS917550 UNL917550:UNO917550 UXH917550:UXK917550 VHD917550:VHG917550 VQZ917550:VRC917550 WAV917550:WAY917550 WKR917550:WKU917550 WUN917550:WUQ917550 A983086:D983086 IB983086:IE983086 RX983086:SA983086 ABT983086:ABW983086 ALP983086:ALS983086 AVL983086:AVO983086 BFH983086:BFK983086 BPD983086:BPG983086 BYZ983086:BZC983086 CIV983086:CIY983086 CSR983086:CSU983086 DCN983086:DCQ983086 DMJ983086:DMM983086 DWF983086:DWI983086 EGB983086:EGE983086 EPX983086:EQA983086 EZT983086:EZW983086 FJP983086:FJS983086 FTL983086:FTO983086 GDH983086:GDK983086 GND983086:GNG983086 GWZ983086:GXC983086 HGV983086:HGY983086 HQR983086:HQU983086 IAN983086:IAQ983086 IKJ983086:IKM983086 IUF983086:IUI983086 JEB983086:JEE983086 JNX983086:JOA983086 JXT983086:JXW983086 KHP983086:KHS983086 KRL983086:KRO983086 LBH983086:LBK983086 LLD983086:LLG983086 LUZ983086:LVC983086 MEV983086:MEY983086 MOR983086:MOU983086 MYN983086:MYQ983086 NIJ983086:NIM983086 NSF983086:NSI983086 OCB983086:OCE983086 OLX983086:OMA983086 OVT983086:OVW983086 PFP983086:PFS983086 PPL983086:PPO983086 PZH983086:PZK983086 QJD983086:QJG983086 QSZ983086:QTC983086 RCV983086:RCY983086 RMR983086:RMU983086 RWN983086:RWQ983086 SGJ983086:SGM983086 SQF983086:SQI983086 TAB983086:TAE983086 TJX983086:TKA983086 TTT983086:TTW983086 UDP983086:UDS983086 UNL983086:UNO983086 UXH983086:UXK983086 VHD983086:VHG983086 VQZ983086:VRC983086 WAV983086:WAY983086 WKR983086:WKU983086" xr:uid="{0551738A-E991-4640-8E3F-E68CB0A09B8F}">
      <formula1>chief</formula1>
    </dataValidation>
  </dataValidations>
  <pageMargins left="1.2204724409448819" right="0.23622047244094491" top="0.47244094488188981" bottom="0.49" header="0.27559055118110237" footer="0.51181102362204722"/>
  <pageSetup paperSize="9" scale="75" orientation="landscape" horizontalDpi="4294967293" verticalDpi="30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3">
    <tabColor rgb="FFFF0000"/>
  </sheetPr>
  <dimension ref="A1:H41"/>
  <sheetViews>
    <sheetView showGridLines="0" view="pageBreakPreview" zoomScale="145" zoomScaleNormal="130" zoomScaleSheetLayoutView="145" workbookViewId="0">
      <selection sqref="A1:H1"/>
    </sheetView>
  </sheetViews>
  <sheetFormatPr defaultRowHeight="15"/>
  <cols>
    <col min="1" max="1" width="6.125" style="148" customWidth="1"/>
    <col min="2" max="2" width="17.25" style="134" customWidth="1"/>
    <col min="3" max="3" width="6.375" style="134" customWidth="1"/>
    <col min="4" max="6" width="9" style="134"/>
    <col min="7" max="7" width="17" style="134" bestFit="1" customWidth="1"/>
    <col min="8" max="8" width="18.25" style="134" customWidth="1"/>
    <col min="9" max="16384" width="9" style="134"/>
  </cols>
  <sheetData>
    <row r="1" spans="1:8" ht="24">
      <c r="A1" s="1629" t="s">
        <v>542</v>
      </c>
      <c r="B1" s="1629"/>
      <c r="C1" s="1629"/>
      <c r="D1" s="1629"/>
      <c r="E1" s="1629"/>
      <c r="F1" s="1629"/>
      <c r="G1" s="1629"/>
      <c r="H1" s="1629"/>
    </row>
    <row r="2" spans="1:8" ht="18.75">
      <c r="A2" s="295" t="str">
        <f>MAIN_Setting!$B$4&amp;"   "&amp;MAIN_Setting!$D$4&amp;"  "&amp;MAIN_Setting!$B$5&amp;"  "&amp;MAIN_Setting!$D$5</f>
        <v>แผนงาน   เสริมสร้างศักยภาพและพัฒนาคุณภาพชีวิต  โครงการ  เพิ่มศักยภาพผู้มีรายได้น้อยที่ลงทะเบียนสวัสดิการแห่งรัฐ เพื่อสร้างงาน สร้างอาชีพ เพิ่มรายได้ฯ</v>
      </c>
      <c r="B2" s="295"/>
      <c r="C2" s="296"/>
      <c r="D2" s="296"/>
      <c r="E2" s="295"/>
      <c r="F2" s="297"/>
      <c r="G2" s="297"/>
      <c r="H2" s="33"/>
    </row>
    <row r="3" spans="1:8" ht="18.75">
      <c r="A3" s="295" t="str">
        <f>MAIN_Setting!$B$6&amp;"     "&amp;MAIN_Setting!$D$6</f>
        <v>กิจกรรม     การส่งเสริมและฝึกอาชีพหลักสูตรฝึกอาชีพเร่งด่วนช่างอเนกประสงค์ (ช่างชุมชน)</v>
      </c>
      <c r="B3" s="295"/>
      <c r="C3" s="296"/>
      <c r="E3" s="295"/>
      <c r="F3" s="295" t="str">
        <f>MAIN_Setting!$B$7&amp;"      "&amp;MAIN_Setting!$D$7</f>
        <v>รายการ      ค่าใช้จ่ายในการส่งเสริมและฝึกอาชีพหลักสูตรฝึกอาชีพเร่งด่วนช่างอเนกประสงค์ (ช่างชุมชน)</v>
      </c>
      <c r="G3" s="297"/>
      <c r="H3" s="33"/>
    </row>
    <row r="4" spans="1:8" ht="18.75">
      <c r="A4" s="295" t="str">
        <f>MAIN_Setting!$B$15</f>
        <v>หลักสูตร</v>
      </c>
      <c r="B4" s="295" t="str">
        <f>MAIN_Setting!$D$15&amp;"  "&amp;MAIN_Setting!$B$18&amp;"  "&amp;MAIN_Setting!$D$18&amp;"  "&amp;MAIN_Setting!$B$20&amp;"  "&amp;MAIN_Setting!$D$20&amp;"    "&amp;MAIN_Setting!$B$17&amp;"  "&amp;MAIN_Setting!C16&amp;MAIN_Setting!$D$17</f>
        <v>การฝึกอาชีพเร่งด่วน   สาขาที่เปิดฝึกอบรม  ช่างอเนกประสงค์ (ช่างชุมชน)   รหัสหลักสูตร   930151011001    รุ่นที่  6</v>
      </c>
      <c r="C4" s="296"/>
      <c r="D4" s="296"/>
      <c r="E4" s="295"/>
      <c r="F4" s="297"/>
      <c r="G4" s="298"/>
      <c r="H4" s="33"/>
    </row>
    <row r="5" spans="1:8" ht="18.75">
      <c r="A5" s="295" t="str">
        <f>MAIN_Setting!$B$8&amp;"  "&amp;MAIN_Setting!$D$9&amp;"  "&amp;MAIN_Setting!$D$8&amp;"  "&amp;MAIN_Setting!$B$10&amp;"   "&amp;MAIN_Setting!$D$10&amp;"  คน"</f>
        <v>ระยะเวลาการฝึก  60   ชั่วโมง  ในระหว่างวันที่  6 - 15  กันยายน  2561  จำนวนผู้เข้ารับการฝึก   22  คน</v>
      </c>
      <c r="B5" s="295"/>
      <c r="C5" s="296"/>
      <c r="D5" s="296"/>
      <c r="E5" s="295"/>
      <c r="F5" s="297"/>
      <c r="G5" s="297"/>
      <c r="H5" s="33"/>
    </row>
    <row r="6" spans="1:8" ht="18.75">
      <c r="A6" s="295" t="str">
        <f>MAIN_Setting!$B$11&amp;"  "&amp;MAIN_Setting!$D$11</f>
        <v xml:space="preserve">สถานที่ฝึก  ณ ศาลาอเนกประสงค์กลางหมู่บ้าน ม.8  ต.แตล  อ.ศรีขรภูมิ จ.สุรินทร์  </v>
      </c>
      <c r="B6" s="295"/>
      <c r="C6" s="296"/>
      <c r="D6" s="296"/>
      <c r="E6" s="295"/>
      <c r="F6" s="297"/>
      <c r="G6" s="297"/>
      <c r="H6" s="33"/>
    </row>
    <row r="7" spans="1:8" ht="18.75">
      <c r="A7" s="295" t="str">
        <f>MAIN_Setting!$D$2&amp;"    มีรายละเอียดดังนี้"</f>
        <v xml:space="preserve"> ชื่อหน่วยฝึก :   สำนักงานพัฒนาฝีมือแรงงานสุรินทร์    มีรายละเอียดดังนี้</v>
      </c>
      <c r="B7" s="295"/>
      <c r="C7" s="296"/>
      <c r="D7" s="296"/>
      <c r="E7" s="295"/>
      <c r="F7" s="297"/>
      <c r="G7" s="297"/>
      <c r="H7" s="33"/>
    </row>
    <row r="8" spans="1:8" ht="18.75">
      <c r="A8" s="295"/>
      <c r="B8" s="295"/>
      <c r="C8" s="296"/>
      <c r="D8" s="296"/>
      <c r="E8" s="295"/>
      <c r="F8" s="297"/>
      <c r="G8" s="297"/>
      <c r="H8" s="33"/>
    </row>
    <row r="9" spans="1:8" ht="39">
      <c r="A9" s="305" t="s">
        <v>0</v>
      </c>
      <c r="B9" s="305" t="s">
        <v>286</v>
      </c>
      <c r="C9" s="306" t="s">
        <v>541</v>
      </c>
      <c r="D9" s="305" t="s">
        <v>285</v>
      </c>
      <c r="E9" s="305" t="s">
        <v>122</v>
      </c>
      <c r="F9" s="305" t="s">
        <v>47</v>
      </c>
      <c r="G9" s="305" t="s">
        <v>284</v>
      </c>
      <c r="H9" s="305" t="s">
        <v>283</v>
      </c>
    </row>
    <row r="10" spans="1:8" ht="18.75">
      <c r="A10" s="299">
        <v>1</v>
      </c>
      <c r="B10" s="300" t="str">
        <f>'01_ข้อมูลผู้เข้ารับการฝึก'!$C11</f>
        <v/>
      </c>
      <c r="C10" s="301">
        <f>MAIN_Setting!$D$22</f>
        <v>60</v>
      </c>
      <c r="D10" s="302" t="e">
        <f>#REF!</f>
        <v>#REF!</v>
      </c>
      <c r="E10" s="302" t="e">
        <f>#REF!</f>
        <v>#REF!</v>
      </c>
      <c r="F10" s="299" t="e">
        <f>#REF!</f>
        <v>#REF!</v>
      </c>
      <c r="G10" s="299"/>
      <c r="H10" s="303" t="str">
        <f>MAIN_Setting!$D$39</f>
        <v>28  กันยายน  2561</v>
      </c>
    </row>
    <row r="11" spans="1:8" ht="18.75">
      <c r="A11" s="150">
        <v>2</v>
      </c>
      <c r="B11" s="152" t="str">
        <f>'01_ข้อมูลผู้เข้ารับการฝึก'!$C12</f>
        <v/>
      </c>
      <c r="C11" s="153">
        <f>MAIN_Setting!$D$22</f>
        <v>60</v>
      </c>
      <c r="D11" s="154" t="e">
        <f>#REF!</f>
        <v>#REF!</v>
      </c>
      <c r="E11" s="154" t="e">
        <f>#REF!</f>
        <v>#REF!</v>
      </c>
      <c r="F11" s="150" t="e">
        <f>#REF!</f>
        <v>#REF!</v>
      </c>
      <c r="G11" s="150"/>
      <c r="H11" s="155" t="str">
        <f>MAIN_Setting!$D$39</f>
        <v>28  กันยายน  2561</v>
      </c>
    </row>
    <row r="12" spans="1:8" ht="18.75">
      <c r="A12" s="150">
        <v>3</v>
      </c>
      <c r="B12" s="152" t="str">
        <f>'01_ข้อมูลผู้เข้ารับการฝึก'!$C13</f>
        <v/>
      </c>
      <c r="C12" s="153">
        <f>MAIN_Setting!$D$22</f>
        <v>60</v>
      </c>
      <c r="D12" s="154" t="e">
        <f>#REF!</f>
        <v>#REF!</v>
      </c>
      <c r="E12" s="154" t="e">
        <f>#REF!</f>
        <v>#REF!</v>
      </c>
      <c r="F12" s="150" t="e">
        <f>#REF!</f>
        <v>#REF!</v>
      </c>
      <c r="G12" s="150"/>
      <c r="H12" s="155" t="str">
        <f>MAIN_Setting!$D$39</f>
        <v>28  กันยายน  2561</v>
      </c>
    </row>
    <row r="13" spans="1:8" ht="18.75">
      <c r="A13" s="150">
        <v>4</v>
      </c>
      <c r="B13" s="152" t="str">
        <f>'01_ข้อมูลผู้เข้ารับการฝึก'!$C14</f>
        <v/>
      </c>
      <c r="C13" s="153">
        <f>MAIN_Setting!$D$22</f>
        <v>60</v>
      </c>
      <c r="D13" s="154" t="e">
        <f>#REF!</f>
        <v>#REF!</v>
      </c>
      <c r="E13" s="154" t="e">
        <f>#REF!</f>
        <v>#REF!</v>
      </c>
      <c r="F13" s="150" t="e">
        <f>#REF!</f>
        <v>#REF!</v>
      </c>
      <c r="G13" s="150"/>
      <c r="H13" s="155" t="str">
        <f>MAIN_Setting!$D$39</f>
        <v>28  กันยายน  2561</v>
      </c>
    </row>
    <row r="14" spans="1:8" ht="18.75">
      <c r="A14" s="150">
        <v>5</v>
      </c>
      <c r="B14" s="152" t="str">
        <f>'01_ข้อมูลผู้เข้ารับการฝึก'!$C15</f>
        <v/>
      </c>
      <c r="C14" s="153">
        <f>MAIN_Setting!$D$22</f>
        <v>60</v>
      </c>
      <c r="D14" s="154" t="e">
        <f>#REF!</f>
        <v>#REF!</v>
      </c>
      <c r="E14" s="154" t="e">
        <f>#REF!</f>
        <v>#REF!</v>
      </c>
      <c r="F14" s="150" t="e">
        <f>#REF!</f>
        <v>#REF!</v>
      </c>
      <c r="G14" s="150"/>
      <c r="H14" s="155" t="str">
        <f>MAIN_Setting!$D$39</f>
        <v>28  กันยายน  2561</v>
      </c>
    </row>
    <row r="15" spans="1:8" ht="18.75">
      <c r="A15" s="150">
        <v>6</v>
      </c>
      <c r="B15" s="152" t="str">
        <f>'01_ข้อมูลผู้เข้ารับการฝึก'!$C16</f>
        <v/>
      </c>
      <c r="C15" s="153">
        <f>MAIN_Setting!$D$22</f>
        <v>60</v>
      </c>
      <c r="D15" s="154" t="e">
        <f>#REF!</f>
        <v>#REF!</v>
      </c>
      <c r="E15" s="154" t="e">
        <f>#REF!</f>
        <v>#REF!</v>
      </c>
      <c r="F15" s="150" t="e">
        <f>#REF!</f>
        <v>#REF!</v>
      </c>
      <c r="G15" s="150"/>
      <c r="H15" s="155" t="str">
        <f>MAIN_Setting!$D$39</f>
        <v>28  กันยายน  2561</v>
      </c>
    </row>
    <row r="16" spans="1:8" ht="18.75">
      <c r="A16" s="150">
        <v>7</v>
      </c>
      <c r="B16" s="152" t="str">
        <f>'01_ข้อมูลผู้เข้ารับการฝึก'!$C17</f>
        <v/>
      </c>
      <c r="C16" s="153">
        <f>MAIN_Setting!$D$22</f>
        <v>60</v>
      </c>
      <c r="D16" s="154" t="e">
        <f>#REF!</f>
        <v>#REF!</v>
      </c>
      <c r="E16" s="154" t="e">
        <f>#REF!</f>
        <v>#REF!</v>
      </c>
      <c r="F16" s="150" t="e">
        <f>#REF!</f>
        <v>#REF!</v>
      </c>
      <c r="G16" s="150"/>
      <c r="H16" s="155" t="str">
        <f>MAIN_Setting!$D$39</f>
        <v>28  กันยายน  2561</v>
      </c>
    </row>
    <row r="17" spans="1:8" ht="18.75">
      <c r="A17" s="150">
        <v>8</v>
      </c>
      <c r="B17" s="152" t="str">
        <f>'01_ข้อมูลผู้เข้ารับการฝึก'!$C18</f>
        <v/>
      </c>
      <c r="C17" s="153">
        <f>MAIN_Setting!$D$22</f>
        <v>60</v>
      </c>
      <c r="D17" s="154" t="e">
        <f>#REF!</f>
        <v>#REF!</v>
      </c>
      <c r="E17" s="154" t="e">
        <f>#REF!</f>
        <v>#REF!</v>
      </c>
      <c r="F17" s="150" t="e">
        <f>#REF!</f>
        <v>#REF!</v>
      </c>
      <c r="G17" s="150"/>
      <c r="H17" s="155" t="str">
        <f>MAIN_Setting!$D$39</f>
        <v>28  กันยายน  2561</v>
      </c>
    </row>
    <row r="18" spans="1:8" ht="18.75">
      <c r="A18" s="150">
        <v>9</v>
      </c>
      <c r="B18" s="152" t="str">
        <f>'01_ข้อมูลผู้เข้ารับการฝึก'!$C19</f>
        <v/>
      </c>
      <c r="C18" s="153">
        <f>MAIN_Setting!$D$22</f>
        <v>60</v>
      </c>
      <c r="D18" s="154" t="e">
        <f>#REF!</f>
        <v>#REF!</v>
      </c>
      <c r="E18" s="154" t="e">
        <f>#REF!</f>
        <v>#REF!</v>
      </c>
      <c r="F18" s="150" t="e">
        <f>#REF!</f>
        <v>#REF!</v>
      </c>
      <c r="G18" s="150"/>
      <c r="H18" s="155" t="str">
        <f>MAIN_Setting!$D$39</f>
        <v>28  กันยายน  2561</v>
      </c>
    </row>
    <row r="19" spans="1:8" ht="18.75">
      <c r="A19" s="150">
        <v>10</v>
      </c>
      <c r="B19" s="152" t="str">
        <f>'01_ข้อมูลผู้เข้ารับการฝึก'!$C20</f>
        <v/>
      </c>
      <c r="C19" s="153">
        <f>MAIN_Setting!$D$22</f>
        <v>60</v>
      </c>
      <c r="D19" s="154" t="e">
        <f>#REF!</f>
        <v>#REF!</v>
      </c>
      <c r="E19" s="154" t="e">
        <f>#REF!</f>
        <v>#REF!</v>
      </c>
      <c r="F19" s="150" t="e">
        <f>#REF!</f>
        <v>#REF!</v>
      </c>
      <c r="G19" s="150"/>
      <c r="H19" s="155" t="str">
        <f>MAIN_Setting!$D$39</f>
        <v>28  กันยายน  2561</v>
      </c>
    </row>
    <row r="20" spans="1:8" ht="18.75">
      <c r="A20" s="150">
        <v>11</v>
      </c>
      <c r="B20" s="152" t="str">
        <f>'01_ข้อมูลผู้เข้ารับการฝึก'!$C21</f>
        <v/>
      </c>
      <c r="C20" s="153">
        <f>MAIN_Setting!$D$22</f>
        <v>60</v>
      </c>
      <c r="D20" s="154" t="e">
        <f>#REF!</f>
        <v>#REF!</v>
      </c>
      <c r="E20" s="154" t="e">
        <f>#REF!</f>
        <v>#REF!</v>
      </c>
      <c r="F20" s="150" t="e">
        <f>#REF!</f>
        <v>#REF!</v>
      </c>
      <c r="G20" s="150"/>
      <c r="H20" s="155" t="str">
        <f>MAIN_Setting!$D$39</f>
        <v>28  กันยายน  2561</v>
      </c>
    </row>
    <row r="21" spans="1:8" ht="18.75">
      <c r="A21" s="150">
        <v>12</v>
      </c>
      <c r="B21" s="152" t="str">
        <f>'01_ข้อมูลผู้เข้ารับการฝึก'!$C22</f>
        <v/>
      </c>
      <c r="C21" s="153">
        <f>MAIN_Setting!$D$22</f>
        <v>60</v>
      </c>
      <c r="D21" s="154" t="e">
        <f>#REF!</f>
        <v>#REF!</v>
      </c>
      <c r="E21" s="154" t="e">
        <f>#REF!</f>
        <v>#REF!</v>
      </c>
      <c r="F21" s="150" t="e">
        <f>#REF!</f>
        <v>#REF!</v>
      </c>
      <c r="G21" s="150"/>
      <c r="H21" s="155" t="str">
        <f>MAIN_Setting!$D$39</f>
        <v>28  กันยายน  2561</v>
      </c>
    </row>
    <row r="22" spans="1:8" ht="18.75">
      <c r="A22" s="150">
        <v>13</v>
      </c>
      <c r="B22" s="152" t="str">
        <f>'01_ข้อมูลผู้เข้ารับการฝึก'!$C23</f>
        <v/>
      </c>
      <c r="C22" s="153">
        <f>MAIN_Setting!$D$22</f>
        <v>60</v>
      </c>
      <c r="D22" s="154" t="e">
        <f>#REF!</f>
        <v>#REF!</v>
      </c>
      <c r="E22" s="154" t="e">
        <f>#REF!</f>
        <v>#REF!</v>
      </c>
      <c r="F22" s="150" t="e">
        <f>#REF!</f>
        <v>#REF!</v>
      </c>
      <c r="G22" s="150"/>
      <c r="H22" s="155" t="str">
        <f>MAIN_Setting!$D$39</f>
        <v>28  กันยายน  2561</v>
      </c>
    </row>
    <row r="23" spans="1:8" ht="18.75">
      <c r="A23" s="150">
        <v>14</v>
      </c>
      <c r="B23" s="152" t="str">
        <f>'01_ข้อมูลผู้เข้ารับการฝึก'!$C24</f>
        <v/>
      </c>
      <c r="C23" s="153">
        <f>MAIN_Setting!$D$22</f>
        <v>60</v>
      </c>
      <c r="D23" s="154" t="e">
        <f>#REF!</f>
        <v>#REF!</v>
      </c>
      <c r="E23" s="154" t="e">
        <f>#REF!</f>
        <v>#REF!</v>
      </c>
      <c r="F23" s="150" t="e">
        <f>#REF!</f>
        <v>#REF!</v>
      </c>
      <c r="G23" s="150"/>
      <c r="H23" s="155" t="str">
        <f>MAIN_Setting!$D$39</f>
        <v>28  กันยายน  2561</v>
      </c>
    </row>
    <row r="24" spans="1:8" ht="18.75">
      <c r="A24" s="150">
        <v>15</v>
      </c>
      <c r="B24" s="152" t="str">
        <f>'01_ข้อมูลผู้เข้ารับการฝึก'!$C25</f>
        <v/>
      </c>
      <c r="C24" s="153">
        <f>MAIN_Setting!$D$22</f>
        <v>60</v>
      </c>
      <c r="D24" s="154" t="e">
        <f>#REF!</f>
        <v>#REF!</v>
      </c>
      <c r="E24" s="154" t="e">
        <f>#REF!</f>
        <v>#REF!</v>
      </c>
      <c r="F24" s="150" t="e">
        <f>#REF!</f>
        <v>#REF!</v>
      </c>
      <c r="G24" s="150"/>
      <c r="H24" s="155" t="str">
        <f>MAIN_Setting!$D$39</f>
        <v>28  กันยายน  2561</v>
      </c>
    </row>
    <row r="25" spans="1:8" ht="18.75">
      <c r="A25" s="150">
        <v>16</v>
      </c>
      <c r="B25" s="152" t="str">
        <f>'01_ข้อมูลผู้เข้ารับการฝึก'!$C26</f>
        <v/>
      </c>
      <c r="C25" s="153">
        <f>MAIN_Setting!$D$22</f>
        <v>60</v>
      </c>
      <c r="D25" s="154" t="e">
        <f>#REF!</f>
        <v>#REF!</v>
      </c>
      <c r="E25" s="154" t="e">
        <f>#REF!</f>
        <v>#REF!</v>
      </c>
      <c r="F25" s="150" t="e">
        <f>#REF!</f>
        <v>#REF!</v>
      </c>
      <c r="G25" s="150"/>
      <c r="H25" s="155" t="str">
        <f>MAIN_Setting!$D$39</f>
        <v>28  กันยายน  2561</v>
      </c>
    </row>
    <row r="26" spans="1:8" ht="18.75">
      <c r="A26" s="150">
        <v>17</v>
      </c>
      <c r="B26" s="152" t="str">
        <f>'01_ข้อมูลผู้เข้ารับการฝึก'!$C27</f>
        <v/>
      </c>
      <c r="C26" s="153">
        <f>MAIN_Setting!$D$22</f>
        <v>60</v>
      </c>
      <c r="D26" s="154" t="e">
        <f>#REF!</f>
        <v>#REF!</v>
      </c>
      <c r="E26" s="154" t="e">
        <f>#REF!</f>
        <v>#REF!</v>
      </c>
      <c r="F26" s="150" t="e">
        <f>#REF!</f>
        <v>#REF!</v>
      </c>
      <c r="G26" s="150"/>
      <c r="H26" s="155" t="str">
        <f>MAIN_Setting!$D$39</f>
        <v>28  กันยายน  2561</v>
      </c>
    </row>
    <row r="27" spans="1:8" ht="18.75">
      <c r="A27" s="150">
        <v>18</v>
      </c>
      <c r="B27" s="152" t="str">
        <f>'01_ข้อมูลผู้เข้ารับการฝึก'!$C28</f>
        <v/>
      </c>
      <c r="C27" s="153">
        <f>MAIN_Setting!$D$22</f>
        <v>60</v>
      </c>
      <c r="D27" s="154" t="e">
        <f>#REF!</f>
        <v>#REF!</v>
      </c>
      <c r="E27" s="154" t="e">
        <f>#REF!</f>
        <v>#REF!</v>
      </c>
      <c r="F27" s="150" t="e">
        <f>#REF!</f>
        <v>#REF!</v>
      </c>
      <c r="G27" s="150"/>
      <c r="H27" s="155" t="str">
        <f>MAIN_Setting!$D$39</f>
        <v>28  กันยายน  2561</v>
      </c>
    </row>
    <row r="28" spans="1:8" ht="18.75">
      <c r="A28" s="150">
        <v>19</v>
      </c>
      <c r="B28" s="152" t="str">
        <f>'01_ข้อมูลผู้เข้ารับการฝึก'!$C29</f>
        <v/>
      </c>
      <c r="C28" s="153">
        <f>MAIN_Setting!$D$22</f>
        <v>60</v>
      </c>
      <c r="D28" s="154" t="e">
        <f>#REF!</f>
        <v>#REF!</v>
      </c>
      <c r="E28" s="154" t="e">
        <f>#REF!</f>
        <v>#REF!</v>
      </c>
      <c r="F28" s="150" t="e">
        <f>#REF!</f>
        <v>#REF!</v>
      </c>
      <c r="G28" s="150"/>
      <c r="H28" s="155" t="str">
        <f>MAIN_Setting!$D$39</f>
        <v>28  กันยายน  2561</v>
      </c>
    </row>
    <row r="29" spans="1:8" ht="18.75">
      <c r="A29" s="150">
        <v>20</v>
      </c>
      <c r="B29" s="152" t="str">
        <f>'01_ข้อมูลผู้เข้ารับการฝึก'!$C30</f>
        <v/>
      </c>
      <c r="C29" s="153">
        <f>MAIN_Setting!$D$22</f>
        <v>60</v>
      </c>
      <c r="D29" s="154" t="e">
        <f>#REF!</f>
        <v>#REF!</v>
      </c>
      <c r="E29" s="154" t="e">
        <f>#REF!</f>
        <v>#REF!</v>
      </c>
      <c r="F29" s="150" t="e">
        <f>#REF!</f>
        <v>#REF!</v>
      </c>
      <c r="G29" s="150"/>
      <c r="H29" s="155" t="str">
        <f>MAIN_Setting!$D$39</f>
        <v>28  กันยายน  2561</v>
      </c>
    </row>
    <row r="30" spans="1:8" ht="18.75">
      <c r="A30" s="150">
        <v>21</v>
      </c>
      <c r="B30" s="152" t="str">
        <f>'01_ข้อมูลผู้เข้ารับการฝึก'!$C31</f>
        <v/>
      </c>
      <c r="C30" s="153">
        <f>MAIN_Setting!$D$22</f>
        <v>60</v>
      </c>
      <c r="D30" s="154" t="e">
        <f>#REF!</f>
        <v>#REF!</v>
      </c>
      <c r="E30" s="154" t="e">
        <f>#REF!</f>
        <v>#REF!</v>
      </c>
      <c r="F30" s="150" t="e">
        <f>#REF!</f>
        <v>#REF!</v>
      </c>
      <c r="G30" s="150"/>
      <c r="H30" s="155" t="str">
        <f>MAIN_Setting!$D$39</f>
        <v>28  กันยายน  2561</v>
      </c>
    </row>
    <row r="31" spans="1:8" ht="18.75">
      <c r="A31" s="150">
        <v>22</v>
      </c>
      <c r="B31" s="152" t="str">
        <f>'01_ข้อมูลผู้เข้ารับการฝึก'!$C32</f>
        <v/>
      </c>
      <c r="C31" s="153">
        <f>MAIN_Setting!$D$22</f>
        <v>60</v>
      </c>
      <c r="D31" s="154" t="e">
        <f>#REF!</f>
        <v>#REF!</v>
      </c>
      <c r="E31" s="154" t="e">
        <f>#REF!</f>
        <v>#REF!</v>
      </c>
      <c r="F31" s="150" t="e">
        <f>#REF!</f>
        <v>#REF!</v>
      </c>
      <c r="G31" s="150"/>
      <c r="H31" s="155" t="str">
        <f>MAIN_Setting!$D$39</f>
        <v>28  กันยายน  2561</v>
      </c>
    </row>
    <row r="32" spans="1:8" ht="18.75">
      <c r="A32" s="150">
        <v>23</v>
      </c>
      <c r="B32" s="152" t="str">
        <f>'01_ข้อมูลผู้เข้ารับการฝึก'!$C33</f>
        <v/>
      </c>
      <c r="C32" s="153">
        <f>MAIN_Setting!$D$22</f>
        <v>60</v>
      </c>
      <c r="D32" s="154" t="e">
        <f>#REF!</f>
        <v>#REF!</v>
      </c>
      <c r="E32" s="154" t="e">
        <f>#REF!</f>
        <v>#REF!</v>
      </c>
      <c r="F32" s="150" t="e">
        <f>#REF!</f>
        <v>#REF!</v>
      </c>
      <c r="G32" s="150"/>
      <c r="H32" s="155" t="str">
        <f>MAIN_Setting!$D$39</f>
        <v>28  กันยายน  2561</v>
      </c>
    </row>
    <row r="33" spans="1:8" ht="18.75">
      <c r="A33" s="150">
        <v>24</v>
      </c>
      <c r="B33" s="152" t="str">
        <f>'01_ข้อมูลผู้เข้ารับการฝึก'!$C34</f>
        <v/>
      </c>
      <c r="C33" s="153">
        <f>MAIN_Setting!$D$22</f>
        <v>60</v>
      </c>
      <c r="D33" s="154" t="e">
        <f>#REF!</f>
        <v>#REF!</v>
      </c>
      <c r="E33" s="154" t="e">
        <f>#REF!</f>
        <v>#REF!</v>
      </c>
      <c r="F33" s="150" t="e">
        <f>#REF!</f>
        <v>#REF!</v>
      </c>
      <c r="G33" s="150"/>
      <c r="H33" s="155" t="str">
        <f>MAIN_Setting!$D$39</f>
        <v>28  กันยายน  2561</v>
      </c>
    </row>
    <row r="34" spans="1:8" ht="18.75">
      <c r="A34" s="151">
        <v>25</v>
      </c>
      <c r="B34" s="304" t="str">
        <f>'01_ข้อมูลผู้เข้ารับการฝึก'!$C35</f>
        <v/>
      </c>
      <c r="C34" s="156">
        <f>MAIN_Setting!$D$22</f>
        <v>60</v>
      </c>
      <c r="D34" s="157" t="e">
        <f>#REF!</f>
        <v>#REF!</v>
      </c>
      <c r="E34" s="157" t="e">
        <f>#REF!</f>
        <v>#REF!</v>
      </c>
      <c r="F34" s="151" t="e">
        <f>#REF!</f>
        <v>#REF!</v>
      </c>
      <c r="G34" s="151"/>
      <c r="H34" s="158" t="str">
        <f>MAIN_Setting!$D$39</f>
        <v>28  กันยายน  2561</v>
      </c>
    </row>
    <row r="37" spans="1:8" ht="24">
      <c r="F37" s="31" t="s">
        <v>81</v>
      </c>
      <c r="G37" s="24"/>
    </row>
    <row r="38" spans="1:8" ht="24">
      <c r="F38" s="44" t="str">
        <f>"                    ("&amp;MAIN_Setting!$D$36&amp;")"</f>
        <v xml:space="preserve">                    (นายปัญญา   ผาธรรม)</v>
      </c>
      <c r="G38" s="24"/>
    </row>
    <row r="39" spans="1:8" ht="24">
      <c r="F39" s="108" t="str">
        <f>"                    "&amp;MAIN_Setting!$D$37</f>
        <v xml:space="preserve">                    ครูฝึกฝีมือแรงงาน</v>
      </c>
      <c r="G39" s="24"/>
      <c r="H39" s="24"/>
    </row>
    <row r="40" spans="1:8">
      <c r="H40" s="25"/>
    </row>
    <row r="41" spans="1:8">
      <c r="H41" s="25"/>
    </row>
  </sheetData>
  <mergeCells count="1">
    <mergeCell ref="A1:H1"/>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4"/>
  <dimension ref="A1:M61"/>
  <sheetViews>
    <sheetView showGridLines="0" zoomScaleNormal="100" workbookViewId="0">
      <selection activeCell="G10" sqref="G10"/>
    </sheetView>
  </sheetViews>
  <sheetFormatPr defaultRowHeight="21"/>
  <cols>
    <col min="1" max="1" width="9" style="34"/>
    <col min="2" max="2" width="31.625" style="34" bestFit="1" customWidth="1"/>
    <col min="3" max="3" width="6.875" style="34" customWidth="1"/>
    <col min="4" max="5" width="9" style="34"/>
    <col min="6" max="6" width="9" style="521"/>
    <col min="7" max="8" width="9" style="34"/>
    <col min="9" max="9" width="10.125" style="34" bestFit="1" customWidth="1"/>
    <col min="10" max="12" width="9" style="34"/>
    <col min="13" max="13" width="21.125" style="34" customWidth="1"/>
    <col min="14" max="16384" width="9" style="34"/>
  </cols>
  <sheetData>
    <row r="1" spans="1:13">
      <c r="A1" s="245" t="s">
        <v>45</v>
      </c>
      <c r="B1" s="245" t="s">
        <v>302</v>
      </c>
      <c r="C1" s="245" t="s">
        <v>213</v>
      </c>
      <c r="D1" s="245" t="s">
        <v>145</v>
      </c>
      <c r="E1" s="245" t="s">
        <v>281</v>
      </c>
      <c r="F1" s="519" t="s">
        <v>88</v>
      </c>
      <c r="I1" s="142" t="s">
        <v>336</v>
      </c>
    </row>
    <row r="2" spans="1:13" ht="21.75" thickBot="1">
      <c r="A2" s="141">
        <v>1</v>
      </c>
      <c r="B2" s="140" t="s">
        <v>1049</v>
      </c>
      <c r="C2" s="593">
        <v>2</v>
      </c>
      <c r="D2" s="141" t="s">
        <v>1022</v>
      </c>
      <c r="E2" s="141"/>
      <c r="F2" s="520">
        <f>$E2*$C2</f>
        <v>0</v>
      </c>
      <c r="I2" s="522">
        <f>MAIN_Setting!$D$10</f>
        <v>22</v>
      </c>
    </row>
    <row r="3" spans="1:13">
      <c r="A3" s="141">
        <v>2</v>
      </c>
      <c r="B3" s="140" t="s">
        <v>1050</v>
      </c>
      <c r="C3" s="593">
        <v>1</v>
      </c>
      <c r="D3" s="141" t="s">
        <v>1022</v>
      </c>
      <c r="E3" s="141"/>
      <c r="F3" s="520">
        <f t="shared" ref="F3:F61" si="0">$E3*$C3</f>
        <v>0</v>
      </c>
      <c r="K3" s="1630">
        <f>SUM($K$4:$L$12)</f>
        <v>94400</v>
      </c>
      <c r="L3" s="1631"/>
      <c r="M3" s="227" t="s">
        <v>868</v>
      </c>
    </row>
    <row r="4" spans="1:13">
      <c r="A4" s="141">
        <v>3</v>
      </c>
      <c r="B4" s="140" t="s">
        <v>1023</v>
      </c>
      <c r="C4" s="593">
        <v>20</v>
      </c>
      <c r="D4" s="141" t="s">
        <v>1022</v>
      </c>
      <c r="E4" s="141"/>
      <c r="F4" s="520">
        <f t="shared" si="0"/>
        <v>0</v>
      </c>
      <c r="H4" s="142" t="s">
        <v>242</v>
      </c>
      <c r="I4" s="224">
        <f>SUM($F$2:$F$61)</f>
        <v>0</v>
      </c>
      <c r="K4" s="1632">
        <f>MAIN_Setting!$D$49</f>
        <v>22800</v>
      </c>
      <c r="L4" s="1633"/>
      <c r="M4" s="368" t="s">
        <v>549</v>
      </c>
    </row>
    <row r="5" spans="1:13">
      <c r="A5" s="646">
        <v>4</v>
      </c>
      <c r="B5" s="140" t="s">
        <v>1051</v>
      </c>
      <c r="C5" s="593">
        <v>20</v>
      </c>
      <c r="D5" s="141" t="s">
        <v>1024</v>
      </c>
      <c r="E5" s="141"/>
      <c r="F5" s="520">
        <f t="shared" si="0"/>
        <v>0</v>
      </c>
      <c r="H5" s="142" t="s">
        <v>301</v>
      </c>
      <c r="I5" s="225">
        <f>$K$5</f>
        <v>30800</v>
      </c>
      <c r="K5" s="1632">
        <f>MAIN_Setting!$D$51</f>
        <v>30800</v>
      </c>
      <c r="L5" s="1633"/>
      <c r="M5" s="368" t="s">
        <v>300</v>
      </c>
    </row>
    <row r="6" spans="1:13">
      <c r="A6" s="646">
        <v>5</v>
      </c>
      <c r="B6" s="140" t="s">
        <v>1052</v>
      </c>
      <c r="C6" s="593">
        <v>20</v>
      </c>
      <c r="D6" s="141" t="s">
        <v>1024</v>
      </c>
      <c r="E6" s="141"/>
      <c r="F6" s="520">
        <f t="shared" si="0"/>
        <v>0</v>
      </c>
      <c r="H6" s="142" t="s">
        <v>280</v>
      </c>
      <c r="I6" s="226">
        <f>$I$5-$I$4</f>
        <v>30800</v>
      </c>
      <c r="K6" s="1633">
        <v>0</v>
      </c>
      <c r="L6" s="1633"/>
      <c r="M6" s="368" t="s">
        <v>299</v>
      </c>
    </row>
    <row r="7" spans="1:13">
      <c r="A7" s="646">
        <v>6</v>
      </c>
      <c r="B7" s="140" t="s">
        <v>1025</v>
      </c>
      <c r="C7" s="593">
        <v>20</v>
      </c>
      <c r="D7" s="141" t="s">
        <v>1024</v>
      </c>
      <c r="E7" s="141"/>
      <c r="F7" s="520">
        <f t="shared" si="0"/>
        <v>0</v>
      </c>
      <c r="K7" s="1633">
        <v>0</v>
      </c>
      <c r="L7" s="1633"/>
      <c r="M7" s="368" t="s">
        <v>298</v>
      </c>
    </row>
    <row r="8" spans="1:13">
      <c r="A8" s="646">
        <v>7</v>
      </c>
      <c r="B8" s="140" t="s">
        <v>1026</v>
      </c>
      <c r="C8" s="593">
        <v>20</v>
      </c>
      <c r="D8" s="141" t="s">
        <v>1024</v>
      </c>
      <c r="E8" s="141"/>
      <c r="F8" s="520">
        <f t="shared" si="0"/>
        <v>0</v>
      </c>
      <c r="K8" s="1632">
        <f>MAIN_Setting!$D$54</f>
        <v>0</v>
      </c>
      <c r="L8" s="1633"/>
      <c r="M8" s="368" t="s">
        <v>335</v>
      </c>
    </row>
    <row r="9" spans="1:13">
      <c r="A9" s="646">
        <v>8</v>
      </c>
      <c r="B9" s="140" t="s">
        <v>1027</v>
      </c>
      <c r="C9" s="593">
        <v>4</v>
      </c>
      <c r="D9" s="141" t="s">
        <v>1028</v>
      </c>
      <c r="E9" s="141"/>
      <c r="F9" s="520">
        <f t="shared" si="0"/>
        <v>0</v>
      </c>
      <c r="K9" s="1632">
        <f>MAIN_Setting!D50</f>
        <v>39600</v>
      </c>
      <c r="L9" s="1633"/>
      <c r="M9" s="368" t="s">
        <v>337</v>
      </c>
    </row>
    <row r="10" spans="1:13">
      <c r="A10" s="646">
        <v>9</v>
      </c>
      <c r="B10" s="140" t="s">
        <v>1053</v>
      </c>
      <c r="C10" s="593">
        <v>2</v>
      </c>
      <c r="D10" s="141" t="s">
        <v>998</v>
      </c>
      <c r="E10" s="141"/>
      <c r="F10" s="520">
        <f t="shared" si="0"/>
        <v>0</v>
      </c>
      <c r="K10" s="1632">
        <f>MAIN_Setting!D53</f>
        <v>0</v>
      </c>
      <c r="L10" s="1633"/>
      <c r="M10" s="368" t="s">
        <v>548</v>
      </c>
    </row>
    <row r="11" spans="1:13">
      <c r="A11" s="646">
        <v>10</v>
      </c>
      <c r="B11" s="140" t="s">
        <v>1054</v>
      </c>
      <c r="C11" s="593">
        <v>4</v>
      </c>
      <c r="D11" s="141" t="s">
        <v>1024</v>
      </c>
      <c r="E11" s="141"/>
      <c r="F11" s="520">
        <f t="shared" si="0"/>
        <v>0</v>
      </c>
      <c r="K11" s="1632">
        <f>MAIN_Setting!$D$55</f>
        <v>0</v>
      </c>
      <c r="L11" s="1633"/>
      <c r="M11" s="368" t="s">
        <v>338</v>
      </c>
    </row>
    <row r="12" spans="1:13">
      <c r="A12" s="646">
        <v>11</v>
      </c>
      <c r="B12" s="140" t="s">
        <v>1029</v>
      </c>
      <c r="C12" s="593">
        <v>2</v>
      </c>
      <c r="D12" s="141" t="s">
        <v>1024</v>
      </c>
      <c r="E12" s="141"/>
      <c r="F12" s="520">
        <f t="shared" si="0"/>
        <v>0</v>
      </c>
      <c r="K12" s="1632">
        <f>MAIN_Setting!$D$64</f>
        <v>1200</v>
      </c>
      <c r="L12" s="1633"/>
      <c r="M12" s="368" t="s">
        <v>869</v>
      </c>
    </row>
    <row r="13" spans="1:13">
      <c r="A13" s="646">
        <v>12</v>
      </c>
      <c r="B13" s="140" t="s">
        <v>1030</v>
      </c>
      <c r="C13" s="593">
        <v>2</v>
      </c>
      <c r="D13" s="141" t="s">
        <v>1024</v>
      </c>
      <c r="E13" s="141"/>
      <c r="F13" s="520">
        <f t="shared" si="0"/>
        <v>0</v>
      </c>
      <c r="K13" s="367"/>
      <c r="L13" s="367"/>
      <c r="M13" s="367"/>
    </row>
    <row r="14" spans="1:13">
      <c r="A14" s="646">
        <v>13</v>
      </c>
      <c r="B14" s="594" t="s">
        <v>1031</v>
      </c>
      <c r="C14" s="593">
        <v>20</v>
      </c>
      <c r="D14" s="141" t="s">
        <v>1022</v>
      </c>
      <c r="E14" s="141"/>
      <c r="F14" s="520">
        <f t="shared" si="0"/>
        <v>0</v>
      </c>
    </row>
    <row r="15" spans="1:13">
      <c r="A15" s="646">
        <v>14</v>
      </c>
      <c r="B15" s="594" t="s">
        <v>1032</v>
      </c>
      <c r="C15" s="593">
        <v>4</v>
      </c>
      <c r="D15" s="141" t="s">
        <v>996</v>
      </c>
      <c r="E15" s="141"/>
      <c r="F15" s="520">
        <f t="shared" si="0"/>
        <v>0</v>
      </c>
    </row>
    <row r="16" spans="1:13">
      <c r="A16" s="646">
        <v>15</v>
      </c>
      <c r="B16" s="594" t="s">
        <v>1055</v>
      </c>
      <c r="C16" s="593">
        <v>4</v>
      </c>
      <c r="D16" s="141" t="s">
        <v>1033</v>
      </c>
      <c r="E16" s="141"/>
      <c r="F16" s="520">
        <f t="shared" si="0"/>
        <v>0</v>
      </c>
    </row>
    <row r="17" spans="1:6">
      <c r="A17" s="646">
        <v>16</v>
      </c>
      <c r="B17" s="594" t="s">
        <v>1056</v>
      </c>
      <c r="C17" s="593">
        <v>4</v>
      </c>
      <c r="D17" s="141" t="s">
        <v>996</v>
      </c>
      <c r="E17" s="141"/>
      <c r="F17" s="520">
        <f t="shared" si="0"/>
        <v>0</v>
      </c>
    </row>
    <row r="18" spans="1:6">
      <c r="A18" s="141">
        <v>17</v>
      </c>
      <c r="B18" s="594" t="s">
        <v>1057</v>
      </c>
      <c r="C18" s="593">
        <v>10</v>
      </c>
      <c r="D18" s="141" t="s">
        <v>1033</v>
      </c>
      <c r="E18" s="141"/>
      <c r="F18" s="520">
        <f t="shared" si="0"/>
        <v>0</v>
      </c>
    </row>
    <row r="19" spans="1:6">
      <c r="A19" s="141">
        <v>18</v>
      </c>
      <c r="B19" s="140" t="s">
        <v>1034</v>
      </c>
      <c r="C19" s="593">
        <v>5</v>
      </c>
      <c r="D19" s="141" t="s">
        <v>996</v>
      </c>
      <c r="E19" s="141"/>
      <c r="F19" s="520">
        <f t="shared" si="0"/>
        <v>0</v>
      </c>
    </row>
    <row r="20" spans="1:6">
      <c r="A20" s="141">
        <v>19</v>
      </c>
      <c r="B20" s="140" t="s">
        <v>1058</v>
      </c>
      <c r="C20" s="593">
        <v>20</v>
      </c>
      <c r="D20" s="141" t="s">
        <v>1035</v>
      </c>
      <c r="E20" s="141"/>
      <c r="F20" s="520">
        <f t="shared" si="0"/>
        <v>0</v>
      </c>
    </row>
    <row r="21" spans="1:6">
      <c r="A21" s="141">
        <v>20</v>
      </c>
      <c r="B21" s="140" t="s">
        <v>1059</v>
      </c>
      <c r="C21" s="593">
        <v>20</v>
      </c>
      <c r="D21" s="141" t="s">
        <v>998</v>
      </c>
      <c r="E21" s="141"/>
      <c r="F21" s="520">
        <f t="shared" si="0"/>
        <v>0</v>
      </c>
    </row>
    <row r="22" spans="1:6">
      <c r="A22" s="141">
        <v>21</v>
      </c>
      <c r="B22" s="140" t="s">
        <v>1036</v>
      </c>
      <c r="C22" s="593">
        <v>5</v>
      </c>
      <c r="D22" s="141" t="s">
        <v>997</v>
      </c>
      <c r="E22" s="141"/>
      <c r="F22" s="520">
        <f t="shared" si="0"/>
        <v>0</v>
      </c>
    </row>
    <row r="23" spans="1:6">
      <c r="A23" s="141">
        <v>22</v>
      </c>
      <c r="B23" s="140" t="s">
        <v>1037</v>
      </c>
      <c r="C23" s="593">
        <v>20</v>
      </c>
      <c r="D23" s="141" t="s">
        <v>998</v>
      </c>
      <c r="E23" s="141"/>
      <c r="F23" s="520">
        <f t="shared" si="0"/>
        <v>0</v>
      </c>
    </row>
    <row r="24" spans="1:6">
      <c r="A24" s="141">
        <v>23</v>
      </c>
      <c r="B24" s="140"/>
      <c r="C24" s="593"/>
      <c r="D24" s="141"/>
      <c r="E24" s="141"/>
      <c r="F24" s="520">
        <f t="shared" si="0"/>
        <v>0</v>
      </c>
    </row>
    <row r="25" spans="1:6">
      <c r="A25" s="141">
        <v>24</v>
      </c>
      <c r="B25" s="140"/>
      <c r="C25" s="593"/>
      <c r="D25" s="141"/>
      <c r="E25" s="141"/>
      <c r="F25" s="520">
        <f t="shared" si="0"/>
        <v>0</v>
      </c>
    </row>
    <row r="26" spans="1:6">
      <c r="A26" s="141">
        <v>25</v>
      </c>
      <c r="B26" s="140"/>
      <c r="C26" s="593"/>
      <c r="D26" s="141"/>
      <c r="E26" s="141"/>
      <c r="F26" s="520">
        <f t="shared" si="0"/>
        <v>0</v>
      </c>
    </row>
    <row r="27" spans="1:6">
      <c r="A27" s="141">
        <v>26</v>
      </c>
      <c r="B27" s="140"/>
      <c r="C27" s="593"/>
      <c r="D27" s="141"/>
      <c r="E27" s="141"/>
      <c r="F27" s="520">
        <f t="shared" si="0"/>
        <v>0</v>
      </c>
    </row>
    <row r="28" spans="1:6">
      <c r="A28" s="141">
        <v>27</v>
      </c>
      <c r="B28" s="140"/>
      <c r="C28" s="593"/>
      <c r="D28" s="141"/>
      <c r="E28" s="141"/>
      <c r="F28" s="520">
        <f t="shared" si="0"/>
        <v>0</v>
      </c>
    </row>
    <row r="29" spans="1:6">
      <c r="A29" s="141">
        <v>28</v>
      </c>
      <c r="B29" s="140"/>
      <c r="C29" s="593"/>
      <c r="D29" s="141"/>
      <c r="E29" s="141"/>
      <c r="F29" s="520">
        <f t="shared" si="0"/>
        <v>0</v>
      </c>
    </row>
    <row r="30" spans="1:6">
      <c r="A30" s="141">
        <v>29</v>
      </c>
      <c r="B30" s="140"/>
      <c r="C30" s="593"/>
      <c r="D30" s="141"/>
      <c r="E30" s="141"/>
      <c r="F30" s="520">
        <f t="shared" si="0"/>
        <v>0</v>
      </c>
    </row>
    <row r="31" spans="1:6">
      <c r="A31" s="141">
        <v>30</v>
      </c>
      <c r="B31" s="140"/>
      <c r="C31" s="593"/>
      <c r="D31" s="141"/>
      <c r="E31" s="141"/>
      <c r="F31" s="520">
        <f t="shared" si="0"/>
        <v>0</v>
      </c>
    </row>
    <row r="32" spans="1:6">
      <c r="A32" s="141">
        <v>31</v>
      </c>
      <c r="B32" s="140"/>
      <c r="C32" s="593"/>
      <c r="D32" s="141"/>
      <c r="E32" s="141"/>
      <c r="F32" s="520">
        <f t="shared" si="0"/>
        <v>0</v>
      </c>
    </row>
    <row r="33" spans="1:6">
      <c r="A33" s="141">
        <v>32</v>
      </c>
      <c r="B33" s="140"/>
      <c r="C33" s="593"/>
      <c r="D33" s="141"/>
      <c r="E33" s="141"/>
      <c r="F33" s="520">
        <f t="shared" si="0"/>
        <v>0</v>
      </c>
    </row>
    <row r="34" spans="1:6">
      <c r="A34" s="141">
        <v>33</v>
      </c>
      <c r="B34" s="594"/>
      <c r="C34" s="595"/>
      <c r="D34" s="592"/>
      <c r="E34" s="141"/>
      <c r="F34" s="520">
        <f t="shared" si="0"/>
        <v>0</v>
      </c>
    </row>
    <row r="35" spans="1:6">
      <c r="A35" s="141">
        <v>34</v>
      </c>
      <c r="B35" s="594"/>
      <c r="C35" s="595"/>
      <c r="D35" s="592"/>
      <c r="E35" s="141"/>
      <c r="F35" s="520">
        <f t="shared" si="0"/>
        <v>0</v>
      </c>
    </row>
    <row r="36" spans="1:6">
      <c r="A36" s="141">
        <v>35</v>
      </c>
      <c r="B36" s="140"/>
      <c r="C36" s="593"/>
      <c r="D36" s="141"/>
      <c r="E36" s="141"/>
      <c r="F36" s="520">
        <f t="shared" si="0"/>
        <v>0</v>
      </c>
    </row>
    <row r="37" spans="1:6">
      <c r="A37" s="141">
        <v>36</v>
      </c>
      <c r="B37" s="140"/>
      <c r="C37" s="593"/>
      <c r="D37" s="141"/>
      <c r="E37" s="141"/>
      <c r="F37" s="520">
        <f t="shared" si="0"/>
        <v>0</v>
      </c>
    </row>
    <row r="38" spans="1:6">
      <c r="A38" s="141">
        <v>37</v>
      </c>
      <c r="B38" s="140"/>
      <c r="C38" s="593"/>
      <c r="D38" s="141"/>
      <c r="E38" s="141"/>
      <c r="F38" s="520">
        <f t="shared" si="0"/>
        <v>0</v>
      </c>
    </row>
    <row r="39" spans="1:6">
      <c r="A39" s="141">
        <v>38</v>
      </c>
      <c r="B39" s="140"/>
      <c r="C39" s="593"/>
      <c r="D39" s="141"/>
      <c r="E39" s="141"/>
      <c r="F39" s="520">
        <f t="shared" si="0"/>
        <v>0</v>
      </c>
    </row>
    <row r="40" spans="1:6">
      <c r="A40" s="141">
        <v>39</v>
      </c>
      <c r="B40" s="140"/>
      <c r="C40" s="593"/>
      <c r="D40" s="141"/>
      <c r="E40" s="141"/>
      <c r="F40" s="520">
        <f t="shared" si="0"/>
        <v>0</v>
      </c>
    </row>
    <row r="41" spans="1:6">
      <c r="A41" s="141">
        <v>40</v>
      </c>
      <c r="B41" s="140"/>
      <c r="C41" s="141"/>
      <c r="D41" s="141"/>
      <c r="E41" s="141"/>
      <c r="F41" s="520">
        <f t="shared" si="0"/>
        <v>0</v>
      </c>
    </row>
    <row r="42" spans="1:6">
      <c r="A42" s="141">
        <v>41</v>
      </c>
      <c r="B42" s="140"/>
      <c r="C42" s="141"/>
      <c r="D42" s="141"/>
      <c r="E42" s="141"/>
      <c r="F42" s="520">
        <f t="shared" si="0"/>
        <v>0</v>
      </c>
    </row>
    <row r="43" spans="1:6">
      <c r="A43" s="141">
        <v>42</v>
      </c>
      <c r="B43" s="140"/>
      <c r="C43" s="141"/>
      <c r="D43" s="141"/>
      <c r="E43" s="141"/>
      <c r="F43" s="520">
        <f t="shared" si="0"/>
        <v>0</v>
      </c>
    </row>
    <row r="44" spans="1:6">
      <c r="A44" s="141">
        <v>43</v>
      </c>
      <c r="B44" s="140"/>
      <c r="C44" s="141"/>
      <c r="D44" s="141"/>
      <c r="E44" s="141"/>
      <c r="F44" s="520">
        <f t="shared" si="0"/>
        <v>0</v>
      </c>
    </row>
    <row r="45" spans="1:6">
      <c r="A45" s="141">
        <v>44</v>
      </c>
      <c r="B45" s="140"/>
      <c r="C45" s="141"/>
      <c r="D45" s="141"/>
      <c r="E45" s="141"/>
      <c r="F45" s="520">
        <f t="shared" si="0"/>
        <v>0</v>
      </c>
    </row>
    <row r="46" spans="1:6">
      <c r="A46" s="141">
        <v>45</v>
      </c>
      <c r="B46" s="140"/>
      <c r="C46" s="141"/>
      <c r="D46" s="141"/>
      <c r="E46" s="141"/>
      <c r="F46" s="520">
        <f t="shared" si="0"/>
        <v>0</v>
      </c>
    </row>
    <row r="47" spans="1:6">
      <c r="A47" s="141">
        <v>46</v>
      </c>
      <c r="B47" s="140"/>
      <c r="C47" s="141"/>
      <c r="D47" s="141"/>
      <c r="E47" s="141"/>
      <c r="F47" s="520">
        <f t="shared" si="0"/>
        <v>0</v>
      </c>
    </row>
    <row r="48" spans="1:6">
      <c r="A48" s="141">
        <v>47</v>
      </c>
      <c r="B48" s="140"/>
      <c r="C48" s="141"/>
      <c r="D48" s="141"/>
      <c r="E48" s="141"/>
      <c r="F48" s="520">
        <f t="shared" si="0"/>
        <v>0</v>
      </c>
    </row>
    <row r="49" spans="1:6">
      <c r="A49" s="141">
        <v>48</v>
      </c>
      <c r="B49" s="140"/>
      <c r="C49" s="141"/>
      <c r="D49" s="141"/>
      <c r="E49" s="141"/>
      <c r="F49" s="520">
        <f t="shared" si="0"/>
        <v>0</v>
      </c>
    </row>
    <row r="50" spans="1:6">
      <c r="A50" s="141">
        <v>49</v>
      </c>
      <c r="B50" s="140"/>
      <c r="C50" s="141"/>
      <c r="D50" s="141"/>
      <c r="E50" s="141"/>
      <c r="F50" s="520">
        <f t="shared" si="0"/>
        <v>0</v>
      </c>
    </row>
    <row r="51" spans="1:6">
      <c r="A51" s="141">
        <v>50</v>
      </c>
      <c r="B51" s="140"/>
      <c r="C51" s="141"/>
      <c r="D51" s="141"/>
      <c r="E51" s="141"/>
      <c r="F51" s="520">
        <f t="shared" si="0"/>
        <v>0</v>
      </c>
    </row>
    <row r="52" spans="1:6">
      <c r="A52" s="141">
        <v>51</v>
      </c>
      <c r="B52" s="140"/>
      <c r="C52" s="141"/>
      <c r="D52" s="141"/>
      <c r="E52" s="141"/>
      <c r="F52" s="520">
        <f t="shared" si="0"/>
        <v>0</v>
      </c>
    </row>
    <row r="53" spans="1:6">
      <c r="A53" s="141">
        <v>52</v>
      </c>
      <c r="B53" s="140"/>
      <c r="C53" s="141"/>
      <c r="D53" s="141"/>
      <c r="E53" s="141"/>
      <c r="F53" s="520">
        <f t="shared" si="0"/>
        <v>0</v>
      </c>
    </row>
    <row r="54" spans="1:6">
      <c r="A54" s="141">
        <v>53</v>
      </c>
      <c r="B54" s="140"/>
      <c r="C54" s="141"/>
      <c r="D54" s="141"/>
      <c r="E54" s="141"/>
      <c r="F54" s="520">
        <f t="shared" si="0"/>
        <v>0</v>
      </c>
    </row>
    <row r="55" spans="1:6">
      <c r="A55" s="141">
        <v>54</v>
      </c>
      <c r="B55" s="140"/>
      <c r="C55" s="141"/>
      <c r="D55" s="141"/>
      <c r="E55" s="141"/>
      <c r="F55" s="520">
        <f t="shared" si="0"/>
        <v>0</v>
      </c>
    </row>
    <row r="56" spans="1:6">
      <c r="A56" s="141">
        <v>55</v>
      </c>
      <c r="B56" s="140"/>
      <c r="C56" s="141"/>
      <c r="D56" s="141"/>
      <c r="E56" s="141"/>
      <c r="F56" s="520">
        <f t="shared" si="0"/>
        <v>0</v>
      </c>
    </row>
    <row r="57" spans="1:6">
      <c r="A57" s="141">
        <v>56</v>
      </c>
      <c r="B57" s="140"/>
      <c r="C57" s="141"/>
      <c r="D57" s="141"/>
      <c r="E57" s="141"/>
      <c r="F57" s="520">
        <f t="shared" si="0"/>
        <v>0</v>
      </c>
    </row>
    <row r="58" spans="1:6">
      <c r="A58" s="141">
        <v>57</v>
      </c>
      <c r="B58" s="140"/>
      <c r="C58" s="141"/>
      <c r="D58" s="141"/>
      <c r="E58" s="141"/>
      <c r="F58" s="520">
        <f t="shared" si="0"/>
        <v>0</v>
      </c>
    </row>
    <row r="59" spans="1:6">
      <c r="A59" s="141">
        <v>58</v>
      </c>
      <c r="B59" s="140"/>
      <c r="C59" s="141"/>
      <c r="D59" s="141"/>
      <c r="E59" s="141"/>
      <c r="F59" s="520">
        <f t="shared" si="0"/>
        <v>0</v>
      </c>
    </row>
    <row r="60" spans="1:6">
      <c r="A60" s="141">
        <v>59</v>
      </c>
      <c r="B60" s="140"/>
      <c r="C60" s="141"/>
      <c r="D60" s="141"/>
      <c r="E60" s="141"/>
      <c r="F60" s="520">
        <f t="shared" si="0"/>
        <v>0</v>
      </c>
    </row>
    <row r="61" spans="1:6">
      <c r="A61" s="141">
        <v>60</v>
      </c>
      <c r="B61" s="140"/>
      <c r="C61" s="141"/>
      <c r="D61" s="141"/>
      <c r="E61" s="141"/>
      <c r="F61" s="520">
        <f t="shared" si="0"/>
        <v>0</v>
      </c>
    </row>
  </sheetData>
  <mergeCells count="10">
    <mergeCell ref="K3:L3"/>
    <mergeCell ref="K12:L12"/>
    <mergeCell ref="K4:L4"/>
    <mergeCell ref="K5:L5"/>
    <mergeCell ref="K6:L6"/>
    <mergeCell ref="K7:L7"/>
    <mergeCell ref="K8:L8"/>
    <mergeCell ref="K9:L9"/>
    <mergeCell ref="K10:L10"/>
    <mergeCell ref="K11:L11"/>
  </mergeCells>
  <pageMargins left="0.7" right="0.7" top="0.75" bottom="0.75" header="0.3" footer="0.3"/>
  <pageSetup paperSize="9" orientation="portrait" horizontalDpi="0"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5">
    <tabColor rgb="FF92D050"/>
  </sheetPr>
  <dimension ref="A4:Q45"/>
  <sheetViews>
    <sheetView showGridLines="0" view="pageBreakPreview" zoomScale="115" zoomScaleNormal="115" zoomScaleSheetLayoutView="115" workbookViewId="0">
      <selection activeCell="U5" sqref="U5"/>
    </sheetView>
  </sheetViews>
  <sheetFormatPr defaultRowHeight="19.5"/>
  <cols>
    <col min="1" max="1" width="5.5" style="61" customWidth="1"/>
    <col min="2" max="2" width="4.125" style="61" customWidth="1"/>
    <col min="3" max="3" width="7.75" style="61" customWidth="1"/>
    <col min="4" max="4" width="3.5" style="61" customWidth="1"/>
    <col min="5" max="5" width="2.625" style="61" customWidth="1"/>
    <col min="6" max="6" width="4.5" style="61" customWidth="1"/>
    <col min="7" max="7" width="3.625" style="61" customWidth="1"/>
    <col min="8" max="8" width="19.375" style="61" customWidth="1"/>
    <col min="9" max="9" width="1" style="61" customWidth="1"/>
    <col min="10" max="10" width="7.25" style="61" customWidth="1"/>
    <col min="11" max="12" width="4.125" style="61" customWidth="1"/>
    <col min="13" max="13" width="3.875" style="61" customWidth="1"/>
    <col min="14" max="14" width="3.625" style="61" customWidth="1"/>
    <col min="15" max="15" width="6.375" style="61" customWidth="1"/>
    <col min="16" max="16" width="3" style="61" customWidth="1"/>
    <col min="17" max="17" width="14" style="61" customWidth="1"/>
    <col min="18" max="18" width="1.875" style="61" customWidth="1"/>
    <col min="19" max="16384" width="9" style="61"/>
  </cols>
  <sheetData>
    <row r="4" spans="1:17" ht="23.25">
      <c r="A4" s="1634" t="s">
        <v>515</v>
      </c>
      <c r="B4" s="1634"/>
      <c r="C4" s="1634"/>
      <c r="D4" s="1634"/>
      <c r="E4" s="1634"/>
      <c r="F4" s="1634"/>
      <c r="G4" s="1634"/>
      <c r="H4" s="1634"/>
      <c r="I4" s="1634"/>
      <c r="J4" s="1634"/>
      <c r="K4" s="1634"/>
      <c r="L4" s="1634"/>
      <c r="M4" s="1634"/>
      <c r="N4" s="1634"/>
      <c r="O4" s="1634"/>
      <c r="P4" s="1634"/>
      <c r="Q4" s="1634"/>
    </row>
    <row r="5" spans="1:17">
      <c r="A5" s="61" t="s">
        <v>152</v>
      </c>
      <c r="C5" s="61" t="s">
        <v>130</v>
      </c>
      <c r="N5" s="63" t="s">
        <v>151</v>
      </c>
      <c r="O5" s="1637" t="s">
        <v>130</v>
      </c>
      <c r="P5" s="1637"/>
    </row>
    <row r="6" spans="1:17">
      <c r="A6" s="61" t="s">
        <v>294</v>
      </c>
      <c r="O6" s="1644"/>
      <c r="P6" s="1644"/>
    </row>
    <row r="7" spans="1:17">
      <c r="B7" s="69" t="s">
        <v>295</v>
      </c>
      <c r="E7" s="69"/>
      <c r="L7" s="61" t="str">
        <f>MAIN_Setting!$D$15</f>
        <v xml:space="preserve">การฝึกอาชีพเร่งด่วน </v>
      </c>
      <c r="N7" s="69"/>
      <c r="O7" s="69"/>
      <c r="P7" s="69"/>
    </row>
    <row r="8" spans="1:17">
      <c r="A8" s="69" t="s">
        <v>150</v>
      </c>
      <c r="B8" s="1638">
        <f>MAIN_Setting!$D$17</f>
        <v>6</v>
      </c>
      <c r="C8" s="1638"/>
      <c r="D8" s="69" t="s">
        <v>41</v>
      </c>
      <c r="F8" s="1639" t="str">
        <f>MAIN_Setting!$D$18</f>
        <v xml:space="preserve">ช่างอเนกประสงค์ (ช่างชุมชน) </v>
      </c>
      <c r="G8" s="1639"/>
      <c r="H8" s="1639"/>
      <c r="I8" s="1639"/>
      <c r="J8" s="1639"/>
      <c r="K8" s="1639"/>
      <c r="L8" s="1639"/>
      <c r="M8" s="1639"/>
      <c r="N8" s="1639"/>
      <c r="O8" s="1639"/>
      <c r="P8" s="1639"/>
    </row>
    <row r="9" spans="1:17">
      <c r="A9" s="61" t="s">
        <v>149</v>
      </c>
      <c r="D9" s="78"/>
      <c r="E9" s="78"/>
      <c r="F9" s="118" t="str">
        <f>MAIN_Setting!$D$8</f>
        <v>ในระหว่างวันที่  6 - 15  กันยายน  2561</v>
      </c>
      <c r="H9" s="78"/>
      <c r="I9" s="78"/>
      <c r="K9" s="63"/>
      <c r="L9" s="69"/>
      <c r="M9" s="78"/>
      <c r="N9" s="78"/>
      <c r="O9" s="78"/>
      <c r="P9" s="78"/>
    </row>
    <row r="10" spans="1:17" ht="45" customHeight="1">
      <c r="A10" s="147" t="s">
        <v>148</v>
      </c>
      <c r="D10" s="70"/>
      <c r="E10" s="1643" t="str">
        <f>MAIN_Setting!$D$11</f>
        <v xml:space="preserve">ณ ศาลาอเนกประสงค์กลางหมู่บ้าน ม.8  ต.แตล  อ.ศรีขรภูมิ จ.สุรินทร์  </v>
      </c>
      <c r="F10" s="1643"/>
      <c r="G10" s="1643"/>
      <c r="H10" s="1643"/>
      <c r="I10" s="1643"/>
      <c r="J10" s="1643"/>
      <c r="K10" s="1643"/>
      <c r="L10" s="1643"/>
      <c r="M10" s="1643"/>
      <c r="N10" s="1643"/>
      <c r="O10" s="1643"/>
      <c r="P10" s="69" t="s">
        <v>147</v>
      </c>
    </row>
    <row r="11" spans="1:17" ht="12.75" customHeight="1">
      <c r="D11" s="62"/>
      <c r="E11" s="62"/>
      <c r="F11" s="62"/>
      <c r="G11" s="62"/>
      <c r="H11" s="62"/>
      <c r="I11" s="62"/>
      <c r="J11" s="62"/>
      <c r="K11" s="62"/>
      <c r="L11" s="62"/>
      <c r="M11" s="62"/>
      <c r="N11" s="62"/>
      <c r="O11" s="62"/>
      <c r="P11" s="69"/>
    </row>
    <row r="12" spans="1:17" s="64" customFormat="1">
      <c r="A12" s="68" t="s">
        <v>45</v>
      </c>
      <c r="B12" s="1635" t="s">
        <v>146</v>
      </c>
      <c r="C12" s="1645"/>
      <c r="D12" s="1645"/>
      <c r="E12" s="1645"/>
      <c r="F12" s="1645"/>
      <c r="G12" s="1645"/>
      <c r="H12" s="1636"/>
      <c r="I12" s="1640" t="s">
        <v>145</v>
      </c>
      <c r="J12" s="1641"/>
      <c r="K12" s="1640" t="s">
        <v>144</v>
      </c>
      <c r="L12" s="1646"/>
      <c r="M12" s="1641"/>
      <c r="N12" s="1640" t="s">
        <v>143</v>
      </c>
      <c r="O12" s="1641"/>
      <c r="P12" s="1635" t="s">
        <v>117</v>
      </c>
      <c r="Q12" s="1636"/>
    </row>
    <row r="13" spans="1:17" ht="22.5" customHeight="1">
      <c r="A13" s="613">
        <v>1</v>
      </c>
      <c r="B13" s="1648" t="str">
        <f>price_CHeck!$B2</f>
        <v>สายไฟฟ้า VAF ขนาด 2X1.5 SQ.mm.</v>
      </c>
      <c r="C13" s="1648"/>
      <c r="D13" s="1648"/>
      <c r="E13" s="1648"/>
      <c r="F13" s="1648"/>
      <c r="G13" s="1648"/>
      <c r="H13" s="1648"/>
      <c r="I13" s="1647" t="str">
        <f>price_CHeck!$D2</f>
        <v>ม้วน</v>
      </c>
      <c r="J13" s="1647"/>
      <c r="K13" s="1647">
        <f>price_CHeck!$C2</f>
        <v>2</v>
      </c>
      <c r="L13" s="1647"/>
      <c r="M13" s="1647"/>
      <c r="N13" s="1647">
        <f>$K13</f>
        <v>2</v>
      </c>
      <c r="O13" s="1647"/>
      <c r="P13" s="376"/>
      <c r="Q13" s="376"/>
    </row>
    <row r="14" spans="1:17" ht="22.5" customHeight="1">
      <c r="A14" s="612">
        <v>2</v>
      </c>
      <c r="B14" s="1649" t="str">
        <f>price_CHeck!$B3</f>
        <v>สายไฟฟ้า VAF ขนาด 2X2.5 SQ.mm.</v>
      </c>
      <c r="C14" s="1649"/>
      <c r="D14" s="1649"/>
      <c r="E14" s="1649"/>
      <c r="F14" s="1649"/>
      <c r="G14" s="1649"/>
      <c r="H14" s="1649"/>
      <c r="I14" s="1642" t="str">
        <f>price_CHeck!$D3</f>
        <v>ม้วน</v>
      </c>
      <c r="J14" s="1642"/>
      <c r="K14" s="1642">
        <f>price_CHeck!$C3</f>
        <v>1</v>
      </c>
      <c r="L14" s="1642"/>
      <c r="M14" s="1642"/>
      <c r="N14" s="1642">
        <f t="shared" ref="N14:N34" si="0">$K14</f>
        <v>1</v>
      </c>
      <c r="O14" s="1642"/>
      <c r="P14" s="258"/>
      <c r="Q14" s="258"/>
    </row>
    <row r="15" spans="1:17" ht="22.5" customHeight="1">
      <c r="A15" s="612">
        <v>3</v>
      </c>
      <c r="B15" s="1649" t="str">
        <f>price_CHeck!$B4</f>
        <v>เทปพันสายไฟ</v>
      </c>
      <c r="C15" s="1649"/>
      <c r="D15" s="1649"/>
      <c r="E15" s="1649"/>
      <c r="F15" s="1649"/>
      <c r="G15" s="1649"/>
      <c r="H15" s="1649"/>
      <c r="I15" s="1642" t="str">
        <f>price_CHeck!$D4</f>
        <v>ม้วน</v>
      </c>
      <c r="J15" s="1642"/>
      <c r="K15" s="1642">
        <f>price_CHeck!$C4</f>
        <v>20</v>
      </c>
      <c r="L15" s="1642"/>
      <c r="M15" s="1642"/>
      <c r="N15" s="1642">
        <f t="shared" si="0"/>
        <v>20</v>
      </c>
      <c r="O15" s="1642"/>
      <c r="P15" s="258"/>
      <c r="Q15" s="258"/>
    </row>
    <row r="16" spans="1:17" ht="22.5" customHeight="1">
      <c r="A16" s="612">
        <v>4</v>
      </c>
      <c r="B16" s="1649" t="str">
        <f>price_CHeck!$B5</f>
        <v>ชุดกล่องและสวิตซ์ไฟฟ้า 1 ช่อง</v>
      </c>
      <c r="C16" s="1649"/>
      <c r="D16" s="1649"/>
      <c r="E16" s="1649"/>
      <c r="F16" s="1649"/>
      <c r="G16" s="1649"/>
      <c r="H16" s="1649"/>
      <c r="I16" s="1642" t="str">
        <f>price_CHeck!$D5</f>
        <v>ชุด</v>
      </c>
      <c r="J16" s="1642"/>
      <c r="K16" s="1642">
        <f>price_CHeck!$C5</f>
        <v>20</v>
      </c>
      <c r="L16" s="1642"/>
      <c r="M16" s="1642"/>
      <c r="N16" s="1642">
        <f t="shared" si="0"/>
        <v>20</v>
      </c>
      <c r="O16" s="1642"/>
      <c r="P16" s="258"/>
      <c r="Q16" s="258"/>
    </row>
    <row r="17" spans="1:17" ht="22.5" customHeight="1">
      <c r="A17" s="612">
        <v>5</v>
      </c>
      <c r="B17" s="1649" t="str">
        <f>price_CHeck!$B6</f>
        <v>ชุดกล่องและปลั๊กไฟฟ้า 1 ช่อง</v>
      </c>
      <c r="C17" s="1649"/>
      <c r="D17" s="1649"/>
      <c r="E17" s="1649"/>
      <c r="F17" s="1649"/>
      <c r="G17" s="1649"/>
      <c r="H17" s="1649"/>
      <c r="I17" s="1642" t="str">
        <f>price_CHeck!$D6</f>
        <v>ชุด</v>
      </c>
      <c r="J17" s="1642"/>
      <c r="K17" s="1642">
        <f>price_CHeck!$C6</f>
        <v>20</v>
      </c>
      <c r="L17" s="1642"/>
      <c r="M17" s="1642"/>
      <c r="N17" s="1642">
        <f t="shared" si="0"/>
        <v>20</v>
      </c>
      <c r="O17" s="1642"/>
      <c r="P17" s="258"/>
      <c r="Q17" s="258"/>
    </row>
    <row r="18" spans="1:17" ht="22.5" customHeight="1">
      <c r="A18" s="612">
        <v>6</v>
      </c>
      <c r="B18" s="1649" t="str">
        <f>price_CHeck!$B7</f>
        <v>ชุดรางไฟพร้อมหลอดฟลูออเรสเซนต์</v>
      </c>
      <c r="C18" s="1649"/>
      <c r="D18" s="1649"/>
      <c r="E18" s="1649"/>
      <c r="F18" s="1649"/>
      <c r="G18" s="1649"/>
      <c r="H18" s="1649"/>
      <c r="I18" s="1642" t="str">
        <f>price_CHeck!$D7</f>
        <v>ชุด</v>
      </c>
      <c r="J18" s="1642"/>
      <c r="K18" s="1642">
        <f>price_CHeck!$C7</f>
        <v>20</v>
      </c>
      <c r="L18" s="1642"/>
      <c r="M18" s="1642"/>
      <c r="N18" s="1642">
        <f t="shared" si="0"/>
        <v>20</v>
      </c>
      <c r="O18" s="1642"/>
      <c r="P18" s="258"/>
      <c r="Q18" s="258"/>
    </row>
    <row r="19" spans="1:17" ht="22.5" customHeight="1">
      <c r="A19" s="612">
        <v>7</v>
      </c>
      <c r="B19" s="1649" t="str">
        <f>price_CHeck!$B8</f>
        <v>ชุดโคมหลอดพร้อมหลอดประหยัดไฟ</v>
      </c>
      <c r="C19" s="1649"/>
      <c r="D19" s="1649"/>
      <c r="E19" s="1649"/>
      <c r="F19" s="1649"/>
      <c r="G19" s="1649"/>
      <c r="H19" s="1649"/>
      <c r="I19" s="1642" t="str">
        <f>price_CHeck!$D8</f>
        <v>ชุด</v>
      </c>
      <c r="J19" s="1642"/>
      <c r="K19" s="1642">
        <f>price_CHeck!$C8</f>
        <v>20</v>
      </c>
      <c r="L19" s="1642"/>
      <c r="M19" s="1642"/>
      <c r="N19" s="1642">
        <f t="shared" si="0"/>
        <v>20</v>
      </c>
      <c r="O19" s="1642"/>
      <c r="P19" s="258"/>
      <c r="Q19" s="258"/>
    </row>
    <row r="20" spans="1:17" ht="22.5" customHeight="1">
      <c r="A20" s="612">
        <v>8</v>
      </c>
      <c r="B20" s="1649" t="str">
        <f>price_CHeck!$B9</f>
        <v>ก๊อกน้ำอ่างล้างหน้า</v>
      </c>
      <c r="C20" s="1649"/>
      <c r="D20" s="1649"/>
      <c r="E20" s="1649"/>
      <c r="F20" s="1649"/>
      <c r="G20" s="1649"/>
      <c r="H20" s="1649"/>
      <c r="I20" s="1642" t="str">
        <f>price_CHeck!$D9</f>
        <v>ตัว</v>
      </c>
      <c r="J20" s="1642"/>
      <c r="K20" s="1642">
        <f>price_CHeck!$C9</f>
        <v>4</v>
      </c>
      <c r="L20" s="1642"/>
      <c r="M20" s="1642"/>
      <c r="N20" s="1642">
        <f t="shared" si="0"/>
        <v>4</v>
      </c>
      <c r="O20" s="1642"/>
      <c r="P20" s="258"/>
      <c r="Q20" s="258"/>
    </row>
    <row r="21" spans="1:17" ht="22.5" customHeight="1">
      <c r="A21" s="612">
        <v>9</v>
      </c>
      <c r="B21" s="1649" t="str">
        <f>price_CHeck!$B10</f>
        <v>ถ้วยยางปั๊มท่อ</v>
      </c>
      <c r="C21" s="1649"/>
      <c r="D21" s="1649"/>
      <c r="E21" s="1649"/>
      <c r="F21" s="1649"/>
      <c r="G21" s="1649"/>
      <c r="H21" s="1649"/>
      <c r="I21" s="1642" t="str">
        <f>price_CHeck!$D10</f>
        <v>อัน</v>
      </c>
      <c r="J21" s="1642"/>
      <c r="K21" s="1642">
        <f>price_CHeck!$C10</f>
        <v>2</v>
      </c>
      <c r="L21" s="1642"/>
      <c r="M21" s="1642"/>
      <c r="N21" s="1642">
        <f t="shared" si="0"/>
        <v>2</v>
      </c>
      <c r="O21" s="1642"/>
      <c r="P21" s="258"/>
      <c r="Q21" s="258"/>
    </row>
    <row r="22" spans="1:17" ht="22.5" customHeight="1">
      <c r="A22" s="612">
        <v>10</v>
      </c>
      <c r="B22" s="1649" t="str">
        <f>price_CHeck!$B11</f>
        <v>ชุดวาล์วน้ำเข้า-ออกซักโครก</v>
      </c>
      <c r="C22" s="1649"/>
      <c r="D22" s="1649"/>
      <c r="E22" s="1649"/>
      <c r="F22" s="1649"/>
      <c r="G22" s="1649"/>
      <c r="H22" s="1649"/>
      <c r="I22" s="1642" t="str">
        <f>price_CHeck!$D11</f>
        <v>ชุด</v>
      </c>
      <c r="J22" s="1642"/>
      <c r="K22" s="1642">
        <f>price_CHeck!$C11</f>
        <v>4</v>
      </c>
      <c r="L22" s="1642"/>
      <c r="M22" s="1642"/>
      <c r="N22" s="1642">
        <f t="shared" si="0"/>
        <v>4</v>
      </c>
      <c r="O22" s="1642"/>
      <c r="P22" s="258"/>
      <c r="Q22" s="258"/>
    </row>
    <row r="23" spans="1:17" ht="22.5" customHeight="1">
      <c r="A23" s="612">
        <v>11</v>
      </c>
      <c r="B23" s="1649" t="str">
        <f>price_CHeck!$B12</f>
        <v>สายฉีดชำระ</v>
      </c>
      <c r="C23" s="1649"/>
      <c r="D23" s="1649"/>
      <c r="E23" s="1649"/>
      <c r="F23" s="1649"/>
      <c r="G23" s="1649"/>
      <c r="H23" s="1649"/>
      <c r="I23" s="1642" t="str">
        <f>price_CHeck!$D12</f>
        <v>ชุด</v>
      </c>
      <c r="J23" s="1642"/>
      <c r="K23" s="1642">
        <f>price_CHeck!$C12</f>
        <v>2</v>
      </c>
      <c r="L23" s="1642"/>
      <c r="M23" s="1642"/>
      <c r="N23" s="1642">
        <f t="shared" si="0"/>
        <v>2</v>
      </c>
      <c r="O23" s="1642"/>
      <c r="P23" s="258"/>
      <c r="Q23" s="258"/>
    </row>
    <row r="24" spans="1:17" ht="22.5" customHeight="1">
      <c r="A24" s="612">
        <v>12</v>
      </c>
      <c r="B24" s="1649" t="str">
        <f>price_CHeck!$B13</f>
        <v>สะดืออ่างล้างหน้า</v>
      </c>
      <c r="C24" s="1649"/>
      <c r="D24" s="1649"/>
      <c r="E24" s="1649"/>
      <c r="F24" s="1649"/>
      <c r="G24" s="1649"/>
      <c r="H24" s="1649"/>
      <c r="I24" s="1642" t="str">
        <f>price_CHeck!$D13</f>
        <v>ชุด</v>
      </c>
      <c r="J24" s="1642"/>
      <c r="K24" s="1642">
        <f>price_CHeck!$C13</f>
        <v>2</v>
      </c>
      <c r="L24" s="1642"/>
      <c r="M24" s="1642"/>
      <c r="N24" s="1642">
        <f t="shared" si="0"/>
        <v>2</v>
      </c>
      <c r="O24" s="1642"/>
      <c r="P24" s="258"/>
      <c r="Q24" s="258"/>
    </row>
    <row r="25" spans="1:17" ht="22.5" customHeight="1">
      <c r="A25" s="612">
        <v>13</v>
      </c>
      <c r="B25" s="1649" t="str">
        <f>price_CHeck!$B14</f>
        <v>เทปพันเกลียว</v>
      </c>
      <c r="C25" s="1649"/>
      <c r="D25" s="1649"/>
      <c r="E25" s="1649"/>
      <c r="F25" s="1649"/>
      <c r="G25" s="1649"/>
      <c r="H25" s="1649"/>
      <c r="I25" s="1642" t="str">
        <f>price_CHeck!$D14</f>
        <v>ม้วน</v>
      </c>
      <c r="J25" s="1642"/>
      <c r="K25" s="1642">
        <f>price_CHeck!$C14</f>
        <v>20</v>
      </c>
      <c r="L25" s="1642"/>
      <c r="M25" s="1642"/>
      <c r="N25" s="1642">
        <f t="shared" si="0"/>
        <v>20</v>
      </c>
      <c r="O25" s="1642"/>
      <c r="P25" s="258"/>
      <c r="Q25" s="258"/>
    </row>
    <row r="26" spans="1:17" ht="22.5" customHeight="1">
      <c r="A26" s="612">
        <v>14</v>
      </c>
      <c r="B26" s="1649" t="str">
        <f>price_CHeck!$B15</f>
        <v>กาวซีเมนต์สำหรับปูกระเบื้อง</v>
      </c>
      <c r="C26" s="1649"/>
      <c r="D26" s="1649"/>
      <c r="E26" s="1649"/>
      <c r="F26" s="1649"/>
      <c r="G26" s="1649"/>
      <c r="H26" s="1649"/>
      <c r="I26" s="1642" t="str">
        <f>price_CHeck!$D15</f>
        <v>ถุง</v>
      </c>
      <c r="J26" s="1642"/>
      <c r="K26" s="1642">
        <f>price_CHeck!$C15</f>
        <v>4</v>
      </c>
      <c r="L26" s="1642"/>
      <c r="M26" s="1642"/>
      <c r="N26" s="1642">
        <f t="shared" si="0"/>
        <v>4</v>
      </c>
      <c r="O26" s="1642"/>
      <c r="P26" s="258"/>
      <c r="Q26" s="258"/>
    </row>
    <row r="27" spans="1:17" ht="22.5" customHeight="1">
      <c r="A27" s="612">
        <v>15</v>
      </c>
      <c r="B27" s="1649" t="str">
        <f>price_CHeck!$B16</f>
        <v>กระเบื้องปูพื้นขนาด 8” x 8”</v>
      </c>
      <c r="C27" s="1649"/>
      <c r="D27" s="1649"/>
      <c r="E27" s="1649"/>
      <c r="F27" s="1649"/>
      <c r="G27" s="1649"/>
      <c r="H27" s="1649"/>
      <c r="I27" s="1642" t="str">
        <f>price_CHeck!$D16</f>
        <v>กล่อง</v>
      </c>
      <c r="J27" s="1642"/>
      <c r="K27" s="1642">
        <f>price_CHeck!$C16</f>
        <v>4</v>
      </c>
      <c r="L27" s="1642"/>
      <c r="M27" s="1642"/>
      <c r="N27" s="1642">
        <f t="shared" si="0"/>
        <v>4</v>
      </c>
      <c r="O27" s="1642"/>
      <c r="P27" s="258"/>
      <c r="Q27" s="258"/>
    </row>
    <row r="28" spans="1:17" ht="22.5" customHeight="1">
      <c r="A28" s="612">
        <v>16</v>
      </c>
      <c r="B28" s="1649" t="str">
        <f>price_CHeck!$B17</f>
        <v>ปูนยาแนวบรรจุ 1 กก./ถุง</v>
      </c>
      <c r="C28" s="1649"/>
      <c r="D28" s="1649"/>
      <c r="E28" s="1649"/>
      <c r="F28" s="1649"/>
      <c r="G28" s="1649"/>
      <c r="H28" s="1649"/>
      <c r="I28" s="1642" t="str">
        <f>price_CHeck!$D17</f>
        <v>ถุง</v>
      </c>
      <c r="J28" s="1642"/>
      <c r="K28" s="1642">
        <f>price_CHeck!$C17</f>
        <v>4</v>
      </c>
      <c r="L28" s="1642"/>
      <c r="M28" s="1642"/>
      <c r="N28" s="1642">
        <f t="shared" si="0"/>
        <v>4</v>
      </c>
      <c r="O28" s="1642"/>
      <c r="P28" s="258"/>
      <c r="Q28" s="258"/>
    </row>
    <row r="29" spans="1:17" ht="22.5" customHeight="1">
      <c r="A29" s="612">
        <v>17</v>
      </c>
      <c r="B29" s="1649" t="str">
        <f>price_CHeck!$B18</f>
        <v>กระเบื้องปูผนังผิวเรียบขนาด 8” x 8”</v>
      </c>
      <c r="C29" s="1649"/>
      <c r="D29" s="1649"/>
      <c r="E29" s="1649"/>
      <c r="F29" s="1649"/>
      <c r="G29" s="1649"/>
      <c r="H29" s="1649"/>
      <c r="I29" s="1642" t="str">
        <f>price_CHeck!$D18</f>
        <v>กล่อง</v>
      </c>
      <c r="J29" s="1642"/>
      <c r="K29" s="1642">
        <f>price_CHeck!$C18</f>
        <v>10</v>
      </c>
      <c r="L29" s="1642"/>
      <c r="M29" s="1642"/>
      <c r="N29" s="1642">
        <f t="shared" si="0"/>
        <v>10</v>
      </c>
      <c r="O29" s="1642"/>
      <c r="P29" s="258"/>
      <c r="Q29" s="258"/>
    </row>
    <row r="30" spans="1:17" ht="22.5" customHeight="1">
      <c r="A30" s="612">
        <v>18</v>
      </c>
      <c r="B30" s="1649" t="str">
        <f>price_CHeck!$B19</f>
        <v>ปูนฉาบชนิดสำเร็จรูป</v>
      </c>
      <c r="C30" s="1649"/>
      <c r="D30" s="1649"/>
      <c r="E30" s="1649"/>
      <c r="F30" s="1649"/>
      <c r="G30" s="1649"/>
      <c r="H30" s="1649"/>
      <c r="I30" s="1642" t="str">
        <f>price_CHeck!$D19</f>
        <v>ถุง</v>
      </c>
      <c r="J30" s="1642"/>
      <c r="K30" s="1642">
        <f>price_CHeck!$C19</f>
        <v>5</v>
      </c>
      <c r="L30" s="1642"/>
      <c r="M30" s="1642"/>
      <c r="N30" s="1642">
        <f t="shared" si="0"/>
        <v>5</v>
      </c>
      <c r="O30" s="1642"/>
      <c r="P30" s="258"/>
      <c r="Q30" s="258"/>
    </row>
    <row r="31" spans="1:17" ht="22.5" customHeight="1">
      <c r="A31" s="612">
        <v>19</v>
      </c>
      <c r="B31" s="1649" t="str">
        <f>price_CHeck!$B20</f>
        <v>ท่อ PVC  ½ นิ้ว</v>
      </c>
      <c r="C31" s="1649"/>
      <c r="D31" s="1649"/>
      <c r="E31" s="1649"/>
      <c r="F31" s="1649"/>
      <c r="G31" s="1649"/>
      <c r="H31" s="1649"/>
      <c r="I31" s="1642" t="str">
        <f>price_CHeck!$D20</f>
        <v>เส้น</v>
      </c>
      <c r="J31" s="1642"/>
      <c r="K31" s="1642">
        <f>price_CHeck!$C20</f>
        <v>20</v>
      </c>
      <c r="L31" s="1642"/>
      <c r="M31" s="1642"/>
      <c r="N31" s="1642">
        <f t="shared" si="0"/>
        <v>20</v>
      </c>
      <c r="O31" s="1642"/>
      <c r="P31" s="258"/>
      <c r="Q31" s="258"/>
    </row>
    <row r="32" spans="1:17" ht="22.5" customHeight="1">
      <c r="A32" s="612">
        <v>20</v>
      </c>
      <c r="B32" s="1649" t="str">
        <f>price_CHeck!$B21</f>
        <v>ข้อต่อท่อ PVC  ½ นิ้ว</v>
      </c>
      <c r="C32" s="1649"/>
      <c r="D32" s="1649"/>
      <c r="E32" s="1649"/>
      <c r="F32" s="1649"/>
      <c r="G32" s="1649"/>
      <c r="H32" s="1649"/>
      <c r="I32" s="1642" t="str">
        <f>price_CHeck!$D21</f>
        <v>อัน</v>
      </c>
      <c r="J32" s="1642"/>
      <c r="K32" s="1642">
        <f>price_CHeck!$C21</f>
        <v>20</v>
      </c>
      <c r="L32" s="1642"/>
      <c r="M32" s="1642"/>
      <c r="N32" s="1642">
        <f t="shared" si="0"/>
        <v>20</v>
      </c>
      <c r="O32" s="1642"/>
      <c r="P32" s="258"/>
      <c r="Q32" s="258"/>
    </row>
    <row r="33" spans="1:17" ht="22.5" customHeight="1">
      <c r="A33" s="612">
        <v>21</v>
      </c>
      <c r="B33" s="1649" t="str">
        <f>price_CHeck!$B22</f>
        <v>กาวทาท่อ PVC</v>
      </c>
      <c r="C33" s="1649"/>
      <c r="D33" s="1649"/>
      <c r="E33" s="1649"/>
      <c r="F33" s="1649"/>
      <c r="G33" s="1649"/>
      <c r="H33" s="1649"/>
      <c r="I33" s="1642" t="str">
        <f>price_CHeck!$D22</f>
        <v>กระป๋อง</v>
      </c>
      <c r="J33" s="1642"/>
      <c r="K33" s="1642">
        <f>price_CHeck!$C22</f>
        <v>5</v>
      </c>
      <c r="L33" s="1642"/>
      <c r="M33" s="1642"/>
      <c r="N33" s="1642">
        <f t="shared" si="0"/>
        <v>5</v>
      </c>
      <c r="O33" s="1642"/>
      <c r="P33" s="258"/>
      <c r="Q33" s="258"/>
    </row>
    <row r="34" spans="1:17" ht="22.5" customHeight="1">
      <c r="A34" s="614">
        <v>22</v>
      </c>
      <c r="B34" s="1650" t="str">
        <f>price_CHeck!$B23</f>
        <v>เกรียงหวีปูกระเบื้อง</v>
      </c>
      <c r="C34" s="1650"/>
      <c r="D34" s="1650"/>
      <c r="E34" s="1650"/>
      <c r="F34" s="1650"/>
      <c r="G34" s="1650"/>
      <c r="H34" s="1650"/>
      <c r="I34" s="1651" t="str">
        <f>price_CHeck!$D23</f>
        <v>อัน</v>
      </c>
      <c r="J34" s="1651"/>
      <c r="K34" s="1651">
        <f>price_CHeck!$C23</f>
        <v>20</v>
      </c>
      <c r="L34" s="1651"/>
      <c r="M34" s="1651"/>
      <c r="N34" s="1651">
        <f t="shared" si="0"/>
        <v>20</v>
      </c>
      <c r="O34" s="1651"/>
      <c r="P34" s="259"/>
      <c r="Q34" s="259"/>
    </row>
    <row r="35" spans="1:17" ht="22.5" customHeight="1">
      <c r="A35" s="67"/>
      <c r="B35" s="256"/>
      <c r="C35" s="256"/>
      <c r="D35" s="256"/>
      <c r="E35" s="256"/>
      <c r="F35" s="256"/>
      <c r="G35" s="256"/>
      <c r="H35" s="256"/>
      <c r="I35" s="65"/>
      <c r="J35" s="65"/>
      <c r="K35" s="65"/>
      <c r="L35" s="65"/>
      <c r="M35" s="65"/>
      <c r="N35" s="65"/>
      <c r="O35" s="65"/>
      <c r="P35" s="257"/>
      <c r="Q35" s="257"/>
    </row>
    <row r="36" spans="1:17" ht="21" customHeight="1">
      <c r="A36" s="67"/>
      <c r="B36" s="66"/>
      <c r="C36" s="66"/>
      <c r="D36" s="66"/>
      <c r="E36" s="66"/>
      <c r="F36" s="66"/>
      <c r="G36" s="66"/>
      <c r="H36" s="66"/>
      <c r="I36" s="65"/>
      <c r="J36" s="65"/>
      <c r="K36" s="65"/>
      <c r="L36" s="65"/>
      <c r="M36" s="65"/>
      <c r="N36" s="65"/>
      <c r="O36" s="65"/>
      <c r="P36" s="65"/>
      <c r="Q36" s="65"/>
    </row>
    <row r="37" spans="1:17">
      <c r="B37" s="61" t="s">
        <v>513</v>
      </c>
      <c r="H37" s="63"/>
      <c r="J37" s="61" t="s">
        <v>517</v>
      </c>
      <c r="M37" s="62"/>
      <c r="O37" s="62"/>
      <c r="P37" s="62"/>
    </row>
    <row r="38" spans="1:17">
      <c r="C38" s="61" t="str">
        <f>"  ("&amp;MAIN_Setting!D$36&amp;")"</f>
        <v xml:space="preserve">  (นายปัญญา   ผาธรรม)</v>
      </c>
      <c r="H38" s="63"/>
      <c r="I38" s="69"/>
      <c r="J38" s="1644" t="str">
        <f>"("&amp;MAIN_Setting!$D$34&amp;")"</f>
        <v>(นายณัฐวัฒน์   ศาสนนันทน์)</v>
      </c>
      <c r="K38" s="1644"/>
      <c r="L38" s="1644"/>
      <c r="M38" s="1644"/>
      <c r="N38" s="1644"/>
      <c r="O38" s="1644"/>
    </row>
    <row r="39" spans="1:17" ht="24.75" customHeight="1">
      <c r="B39" s="61" t="s">
        <v>235</v>
      </c>
      <c r="H39" s="69"/>
      <c r="I39" s="69"/>
      <c r="J39" s="61" t="s">
        <v>235</v>
      </c>
      <c r="K39" s="69"/>
      <c r="L39" s="69"/>
      <c r="M39" s="69"/>
      <c r="N39" s="69"/>
      <c r="O39" s="69"/>
      <c r="P39" s="62"/>
      <c r="Q39" s="62"/>
    </row>
    <row r="40" spans="1:17">
      <c r="H40" s="63"/>
      <c r="J40" s="64"/>
      <c r="K40" s="64"/>
      <c r="L40" s="64"/>
      <c r="O40" s="64"/>
      <c r="P40" s="64"/>
    </row>
    <row r="41" spans="1:17">
      <c r="H41" s="63"/>
      <c r="J41" s="64"/>
      <c r="K41" s="64"/>
      <c r="L41" s="64"/>
      <c r="O41" s="64"/>
      <c r="P41" s="64"/>
    </row>
    <row r="42" spans="1:17">
      <c r="H42" s="63"/>
      <c r="I42" s="1639"/>
      <c r="J42" s="1639"/>
      <c r="K42" s="1639"/>
      <c r="L42" s="1639"/>
      <c r="M42" s="1639"/>
      <c r="N42" s="62"/>
    </row>
    <row r="43" spans="1:17">
      <c r="B43" s="61" t="s">
        <v>514</v>
      </c>
      <c r="H43" s="69"/>
      <c r="I43" s="69"/>
      <c r="J43" s="69"/>
      <c r="K43" s="69"/>
      <c r="L43" s="69"/>
      <c r="M43" s="69"/>
      <c r="N43" s="69"/>
    </row>
    <row r="44" spans="1:17">
      <c r="C44" s="61" t="str">
        <f>"("&amp;MAIN_Setting!$D$25&amp;")"</f>
        <v>(นายช่วงชัย  ศิริสุรักษ์)</v>
      </c>
    </row>
    <row r="45" spans="1:17">
      <c r="B45" s="61" t="s">
        <v>235</v>
      </c>
    </row>
  </sheetData>
  <mergeCells count="101">
    <mergeCell ref="J38:O38"/>
    <mergeCell ref="B33:H33"/>
    <mergeCell ref="I33:J33"/>
    <mergeCell ref="K33:M33"/>
    <mergeCell ref="N33:O33"/>
    <mergeCell ref="B34:H34"/>
    <mergeCell ref="I34:J34"/>
    <mergeCell ref="K34:M34"/>
    <mergeCell ref="N34:O34"/>
    <mergeCell ref="B31:H31"/>
    <mergeCell ref="I31:J31"/>
    <mergeCell ref="K31:M31"/>
    <mergeCell ref="N31:O31"/>
    <mergeCell ref="B32:H32"/>
    <mergeCell ref="I32:J32"/>
    <mergeCell ref="K32:M32"/>
    <mergeCell ref="N32:O32"/>
    <mergeCell ref="B29:H29"/>
    <mergeCell ref="I29:J29"/>
    <mergeCell ref="K29:M29"/>
    <mergeCell ref="N29:O29"/>
    <mergeCell ref="B30:H30"/>
    <mergeCell ref="I30:J30"/>
    <mergeCell ref="K30:M30"/>
    <mergeCell ref="N30:O30"/>
    <mergeCell ref="B27:H27"/>
    <mergeCell ref="I27:J27"/>
    <mergeCell ref="K27:M27"/>
    <mergeCell ref="N27:O27"/>
    <mergeCell ref="B28:H28"/>
    <mergeCell ref="I28:J28"/>
    <mergeCell ref="K28:M28"/>
    <mergeCell ref="N28:O28"/>
    <mergeCell ref="B25:H25"/>
    <mergeCell ref="I25:J25"/>
    <mergeCell ref="K25:M25"/>
    <mergeCell ref="N25:O25"/>
    <mergeCell ref="B26:H26"/>
    <mergeCell ref="I26:J26"/>
    <mergeCell ref="K26:M26"/>
    <mergeCell ref="N26:O26"/>
    <mergeCell ref="B23:H23"/>
    <mergeCell ref="I23:J23"/>
    <mergeCell ref="K23:M23"/>
    <mergeCell ref="N23:O23"/>
    <mergeCell ref="B24:H24"/>
    <mergeCell ref="I24:J24"/>
    <mergeCell ref="K24:M24"/>
    <mergeCell ref="N24:O24"/>
    <mergeCell ref="K17:M17"/>
    <mergeCell ref="N17:O17"/>
    <mergeCell ref="I15:J15"/>
    <mergeCell ref="B21:H21"/>
    <mergeCell ref="I21:J21"/>
    <mergeCell ref="K21:M21"/>
    <mergeCell ref="N21:O21"/>
    <mergeCell ref="B22:H22"/>
    <mergeCell ref="I22:J22"/>
    <mergeCell ref="K22:M22"/>
    <mergeCell ref="N22:O22"/>
    <mergeCell ref="B20:H20"/>
    <mergeCell ref="N20:O20"/>
    <mergeCell ref="I42:M42"/>
    <mergeCell ref="I13:J13"/>
    <mergeCell ref="K13:M13"/>
    <mergeCell ref="N15:O15"/>
    <mergeCell ref="B13:H13"/>
    <mergeCell ref="B14:H14"/>
    <mergeCell ref="B16:H16"/>
    <mergeCell ref="B17:H17"/>
    <mergeCell ref="B15:H15"/>
    <mergeCell ref="I18:J18"/>
    <mergeCell ref="I19:J19"/>
    <mergeCell ref="I20:J20"/>
    <mergeCell ref="B19:H19"/>
    <mergeCell ref="B18:H18"/>
    <mergeCell ref="N18:O18"/>
    <mergeCell ref="N19:O19"/>
    <mergeCell ref="K19:M19"/>
    <mergeCell ref="K20:M20"/>
    <mergeCell ref="K18:M18"/>
    <mergeCell ref="K15:M15"/>
    <mergeCell ref="I16:J16"/>
    <mergeCell ref="K16:M16"/>
    <mergeCell ref="N16:O16"/>
    <mergeCell ref="I17:J17"/>
    <mergeCell ref="A4:Q4"/>
    <mergeCell ref="P12:Q12"/>
    <mergeCell ref="O5:P5"/>
    <mergeCell ref="B8:C8"/>
    <mergeCell ref="F8:P8"/>
    <mergeCell ref="I12:J12"/>
    <mergeCell ref="N14:O14"/>
    <mergeCell ref="E10:O10"/>
    <mergeCell ref="I14:J14"/>
    <mergeCell ref="K14:M14"/>
    <mergeCell ref="O6:P6"/>
    <mergeCell ref="B12:H12"/>
    <mergeCell ref="K12:M12"/>
    <mergeCell ref="N12:O12"/>
    <mergeCell ref="N13:O13"/>
  </mergeCells>
  <pageMargins left="0.78" right="0.23622047244094491" top="0.39370078740157483" bottom="0.19685039370078741" header="0.27559055118110237" footer="0.19685039370078741"/>
  <pageSetup paperSize="9" scale="81" orientation="portrait" horizontalDpi="4294967293" verticalDpi="4294967293" r:id="rId1"/>
  <headerFooter alignWithMargins="0"/>
  <rowBreaks count="1" manualBreakCount="1">
    <brk id="46" max="16"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66">
    <tabColor rgb="FF92D050"/>
  </sheetPr>
  <dimension ref="A2:V48"/>
  <sheetViews>
    <sheetView showGridLines="0" view="pageBreakPreview" zoomScale="130" zoomScaleNormal="100" zoomScaleSheetLayoutView="130" workbookViewId="0">
      <selection activeCell="Y31" sqref="Y31"/>
    </sheetView>
  </sheetViews>
  <sheetFormatPr defaultRowHeight="19.5"/>
  <cols>
    <col min="1" max="1" width="2.5" style="61" customWidth="1"/>
    <col min="2" max="2" width="3" style="61" customWidth="1"/>
    <col min="3" max="3" width="6.25" style="61" customWidth="1"/>
    <col min="4" max="4" width="2" style="61" customWidth="1"/>
    <col min="5" max="5" width="4.75" style="61" customWidth="1"/>
    <col min="6" max="6" width="1.125" style="61" customWidth="1"/>
    <col min="7" max="7" width="6.125" style="61" customWidth="1"/>
    <col min="8" max="8" width="1.375" style="61" customWidth="1"/>
    <col min="9" max="9" width="10.375" style="61" customWidth="1"/>
    <col min="10" max="10" width="2" style="61" customWidth="1"/>
    <col min="11" max="11" width="2.875" style="61" customWidth="1"/>
    <col min="12" max="14" width="3.375" style="61" customWidth="1"/>
    <col min="15" max="15" width="4.125" style="61" customWidth="1"/>
    <col min="16" max="16" width="3" style="61" customWidth="1"/>
    <col min="17" max="19" width="4.5" style="61" customWidth="1"/>
    <col min="20" max="20" width="3.625" style="61" customWidth="1"/>
    <col min="21" max="21" width="4.875" style="61" customWidth="1"/>
    <col min="22" max="22" width="6.5" style="61" customWidth="1"/>
    <col min="23" max="16384" width="9" style="61"/>
  </cols>
  <sheetData>
    <row r="2" spans="1:22" ht="60" customHeight="1">
      <c r="A2" s="1634" t="s">
        <v>516</v>
      </c>
      <c r="B2" s="1634"/>
      <c r="C2" s="1634"/>
      <c r="D2" s="1634"/>
      <c r="E2" s="1634"/>
      <c r="F2" s="1634"/>
      <c r="G2" s="1634"/>
      <c r="H2" s="1634"/>
      <c r="I2" s="1634"/>
      <c r="J2" s="1634"/>
      <c r="K2" s="1634"/>
      <c r="L2" s="1634"/>
      <c r="M2" s="1634"/>
      <c r="N2" s="1634"/>
      <c r="O2" s="1634"/>
      <c r="P2" s="1634"/>
      <c r="Q2" s="1634"/>
      <c r="R2" s="1634"/>
      <c r="S2" s="1634"/>
      <c r="T2" s="1634"/>
      <c r="U2" s="1634"/>
      <c r="V2" s="1634"/>
    </row>
    <row r="3" spans="1:22" ht="27" customHeight="1">
      <c r="A3" s="61" t="s">
        <v>165</v>
      </c>
      <c r="F3" s="1639" t="s">
        <v>130</v>
      </c>
      <c r="G3" s="1639"/>
      <c r="H3" s="69"/>
      <c r="I3" s="69"/>
      <c r="J3" s="69"/>
      <c r="K3" s="69"/>
      <c r="O3" s="62" t="s">
        <v>10</v>
      </c>
      <c r="P3" s="62" t="s">
        <v>130</v>
      </c>
      <c r="Q3" s="62" t="s">
        <v>11</v>
      </c>
      <c r="R3" s="1644" t="s">
        <v>72</v>
      </c>
      <c r="S3" s="1644"/>
      <c r="T3" s="69" t="s">
        <v>164</v>
      </c>
      <c r="U3" s="1658">
        <f>MAIN_Setting!D$41</f>
        <v>2561</v>
      </c>
      <c r="V3" s="1639"/>
    </row>
    <row r="4" spans="1:22">
      <c r="C4" s="61" t="s">
        <v>163</v>
      </c>
      <c r="E4" s="1639"/>
      <c r="F4" s="1639"/>
      <c r="G4" s="1639"/>
      <c r="H4" s="1639"/>
      <c r="I4" s="1639"/>
      <c r="J4" s="69"/>
      <c r="K4" s="61" t="s">
        <v>162</v>
      </c>
    </row>
    <row r="5" spans="1:22">
      <c r="A5" s="69" t="s">
        <v>161</v>
      </c>
      <c r="E5" s="1639" t="str">
        <f>MAIN_Setting!$D$15</f>
        <v xml:space="preserve">การฝึกอาชีพเร่งด่วน </v>
      </c>
      <c r="F5" s="1639"/>
      <c r="G5" s="1639"/>
      <c r="H5" s="1639"/>
      <c r="I5" s="1639"/>
      <c r="J5" s="61" t="s">
        <v>150</v>
      </c>
      <c r="L5" s="78">
        <f>ใบเบิก!$B$8</f>
        <v>6</v>
      </c>
      <c r="M5" s="69"/>
      <c r="N5" s="69"/>
      <c r="O5" s="61" t="s">
        <v>41</v>
      </c>
      <c r="P5" s="1660" t="str">
        <f>MAIN_Setting!$D$18</f>
        <v xml:space="preserve">ช่างอเนกประสงค์ (ช่างชุมชน) </v>
      </c>
      <c r="Q5" s="1660"/>
      <c r="R5" s="1660"/>
      <c r="S5" s="1660"/>
      <c r="T5" s="1660"/>
      <c r="U5" s="1660"/>
      <c r="V5" s="1660"/>
    </row>
    <row r="6" spans="1:22">
      <c r="A6" s="61" t="s">
        <v>149</v>
      </c>
      <c r="D6" s="69"/>
      <c r="E6" s="69"/>
      <c r="F6" s="78"/>
      <c r="G6" s="118" t="str">
        <f>ใบเบิก!$F$9</f>
        <v>ในระหว่างวันที่  6 - 15  กันยายน  2561</v>
      </c>
      <c r="H6" s="78"/>
      <c r="I6" s="78"/>
      <c r="J6" s="69"/>
      <c r="L6" s="63"/>
      <c r="M6" s="63"/>
      <c r="N6" s="77"/>
      <c r="O6" s="62"/>
      <c r="P6" s="62"/>
      <c r="Q6" s="62"/>
      <c r="R6" s="62"/>
      <c r="S6" s="62"/>
      <c r="T6" s="62"/>
    </row>
    <row r="7" spans="1:22" ht="34.5" customHeight="1">
      <c r="A7" s="139" t="s">
        <v>160</v>
      </c>
      <c r="D7" s="69"/>
      <c r="E7" s="69"/>
      <c r="F7" s="1659" t="str">
        <f>ใบเบิก!$E$10</f>
        <v xml:space="preserve">ณ ศาลาอเนกประสงค์กลางหมู่บ้าน ม.8  ต.แตล  อ.ศรีขรภูมิ จ.สุรินทร์  </v>
      </c>
      <c r="G7" s="1659"/>
      <c r="H7" s="1659"/>
      <c r="I7" s="1659"/>
      <c r="J7" s="1659"/>
      <c r="K7" s="1659"/>
      <c r="L7" s="1659"/>
      <c r="M7" s="1659"/>
      <c r="N7" s="1659"/>
      <c r="O7" s="1659"/>
      <c r="P7" s="1659"/>
      <c r="Q7" s="1659"/>
      <c r="R7" s="1659"/>
      <c r="S7" s="1659"/>
      <c r="T7" s="69" t="s">
        <v>147</v>
      </c>
    </row>
    <row r="8" spans="1:22" ht="15" customHeight="1"/>
    <row r="9" spans="1:22" s="64" customFormat="1" ht="22.5" customHeight="1">
      <c r="A9" s="1635" t="s">
        <v>45</v>
      </c>
      <c r="B9" s="1636"/>
      <c r="C9" s="1635" t="s">
        <v>159</v>
      </c>
      <c r="D9" s="1645"/>
      <c r="E9" s="1645"/>
      <c r="F9" s="1645"/>
      <c r="G9" s="1645"/>
      <c r="H9" s="1645"/>
      <c r="I9" s="1645"/>
      <c r="J9" s="1645"/>
      <c r="K9" s="1645"/>
      <c r="L9" s="1645"/>
      <c r="M9" s="76"/>
      <c r="N9" s="1635" t="s">
        <v>145</v>
      </c>
      <c r="O9" s="1645"/>
      <c r="P9" s="1636"/>
      <c r="Q9" s="1635" t="s">
        <v>144</v>
      </c>
      <c r="R9" s="1636"/>
      <c r="S9" s="1635" t="s">
        <v>143</v>
      </c>
      <c r="T9" s="1636"/>
      <c r="U9" s="1635" t="s">
        <v>117</v>
      </c>
      <c r="V9" s="1636"/>
    </row>
    <row r="10" spans="1:22" ht="22.5" customHeight="1">
      <c r="A10" s="1656">
        <v>1</v>
      </c>
      <c r="B10" s="1656"/>
      <c r="C10" s="1657" t="str">
        <f>ใบเบิก!$B13</f>
        <v>สายไฟฟ้า VAF ขนาด 2X1.5 SQ.mm.</v>
      </c>
      <c r="D10" s="1657"/>
      <c r="E10" s="1657"/>
      <c r="F10" s="1657"/>
      <c r="G10" s="1657"/>
      <c r="H10" s="1657"/>
      <c r="I10" s="1657"/>
      <c r="J10" s="1657"/>
      <c r="K10" s="1657"/>
      <c r="L10" s="1657"/>
      <c r="M10" s="610"/>
      <c r="N10" s="1656" t="str">
        <f>ใบเบิก!$I13</f>
        <v>ม้วน</v>
      </c>
      <c r="O10" s="1656"/>
      <c r="P10" s="1656"/>
      <c r="Q10" s="1655">
        <f>ใบเบิก!$N13</f>
        <v>2</v>
      </c>
      <c r="R10" s="1655"/>
      <c r="S10" s="1655">
        <f>ใบเบิก!$N13</f>
        <v>2</v>
      </c>
      <c r="T10" s="1655"/>
      <c r="U10" s="1655"/>
      <c r="V10" s="1655"/>
    </row>
    <row r="11" spans="1:22" ht="22.5" customHeight="1">
      <c r="A11" s="1653">
        <v>2</v>
      </c>
      <c r="B11" s="1653"/>
      <c r="C11" s="1654" t="str">
        <f>ใบเบิก!$B14</f>
        <v>สายไฟฟ้า VAF ขนาด 2X2.5 SQ.mm.</v>
      </c>
      <c r="D11" s="1654"/>
      <c r="E11" s="1654"/>
      <c r="F11" s="1654"/>
      <c r="G11" s="1654"/>
      <c r="H11" s="1654"/>
      <c r="I11" s="1654"/>
      <c r="J11" s="1654"/>
      <c r="K11" s="1654"/>
      <c r="L11" s="1654"/>
      <c r="M11" s="609"/>
      <c r="N11" s="1653" t="str">
        <f>ใบเบิก!$I14</f>
        <v>ม้วน</v>
      </c>
      <c r="O11" s="1653"/>
      <c r="P11" s="1653"/>
      <c r="Q11" s="1652">
        <f>ใบเบิก!$N14</f>
        <v>1</v>
      </c>
      <c r="R11" s="1652"/>
      <c r="S11" s="1652">
        <f>ใบเบิก!$N14</f>
        <v>1</v>
      </c>
      <c r="T11" s="1652"/>
      <c r="U11" s="1652"/>
      <c r="V11" s="1652"/>
    </row>
    <row r="12" spans="1:22" ht="22.5" customHeight="1">
      <c r="A12" s="1653">
        <v>3</v>
      </c>
      <c r="B12" s="1653"/>
      <c r="C12" s="1654" t="str">
        <f>ใบเบิก!$B15</f>
        <v>เทปพันสายไฟ</v>
      </c>
      <c r="D12" s="1654"/>
      <c r="E12" s="1654"/>
      <c r="F12" s="1654"/>
      <c r="G12" s="1654"/>
      <c r="H12" s="1654"/>
      <c r="I12" s="1654"/>
      <c r="J12" s="1654"/>
      <c r="K12" s="1654"/>
      <c r="L12" s="1654"/>
      <c r="M12" s="609"/>
      <c r="N12" s="1653" t="str">
        <f>ใบเบิก!$I15</f>
        <v>ม้วน</v>
      </c>
      <c r="O12" s="1653"/>
      <c r="P12" s="1653"/>
      <c r="Q12" s="1652">
        <f>ใบเบิก!$N15</f>
        <v>20</v>
      </c>
      <c r="R12" s="1652"/>
      <c r="S12" s="1652">
        <f>ใบเบิก!$N15</f>
        <v>20</v>
      </c>
      <c r="T12" s="1652"/>
      <c r="U12" s="1652"/>
      <c r="V12" s="1652"/>
    </row>
    <row r="13" spans="1:22" ht="22.5" customHeight="1">
      <c r="A13" s="1653">
        <v>4</v>
      </c>
      <c r="B13" s="1653"/>
      <c r="C13" s="1654" t="str">
        <f>ใบเบิก!$B16</f>
        <v>ชุดกล่องและสวิตซ์ไฟฟ้า 1 ช่อง</v>
      </c>
      <c r="D13" s="1654"/>
      <c r="E13" s="1654"/>
      <c r="F13" s="1654"/>
      <c r="G13" s="1654"/>
      <c r="H13" s="1654"/>
      <c r="I13" s="1654"/>
      <c r="J13" s="1654"/>
      <c r="K13" s="1654"/>
      <c r="L13" s="1654"/>
      <c r="M13" s="609"/>
      <c r="N13" s="1653" t="str">
        <f>ใบเบิก!$I16</f>
        <v>ชุด</v>
      </c>
      <c r="O13" s="1653"/>
      <c r="P13" s="1653"/>
      <c r="Q13" s="1652">
        <f>ใบเบิก!$N16</f>
        <v>20</v>
      </c>
      <c r="R13" s="1652"/>
      <c r="S13" s="1652">
        <f>ใบเบิก!$N16</f>
        <v>20</v>
      </c>
      <c r="T13" s="1652"/>
      <c r="U13" s="1652"/>
      <c r="V13" s="1652"/>
    </row>
    <row r="14" spans="1:22" ht="22.5" customHeight="1">
      <c r="A14" s="1653">
        <v>5</v>
      </c>
      <c r="B14" s="1653"/>
      <c r="C14" s="1654" t="str">
        <f>ใบเบิก!$B17</f>
        <v>ชุดกล่องและปลั๊กไฟฟ้า 1 ช่อง</v>
      </c>
      <c r="D14" s="1654"/>
      <c r="E14" s="1654"/>
      <c r="F14" s="1654"/>
      <c r="G14" s="1654"/>
      <c r="H14" s="1654"/>
      <c r="I14" s="1654"/>
      <c r="J14" s="1654"/>
      <c r="K14" s="1654"/>
      <c r="L14" s="1654"/>
      <c r="M14" s="609"/>
      <c r="N14" s="1653" t="str">
        <f>ใบเบิก!$I17</f>
        <v>ชุด</v>
      </c>
      <c r="O14" s="1653"/>
      <c r="P14" s="1653"/>
      <c r="Q14" s="1652">
        <f>ใบเบิก!$N17</f>
        <v>20</v>
      </c>
      <c r="R14" s="1652"/>
      <c r="S14" s="1652">
        <f>ใบเบิก!$N17</f>
        <v>20</v>
      </c>
      <c r="T14" s="1652"/>
      <c r="U14" s="1652"/>
      <c r="V14" s="1652"/>
    </row>
    <row r="15" spans="1:22" ht="22.5" customHeight="1">
      <c r="A15" s="1653">
        <v>6</v>
      </c>
      <c r="B15" s="1653"/>
      <c r="C15" s="1654" t="str">
        <f>ใบเบิก!$B18</f>
        <v>ชุดรางไฟพร้อมหลอดฟลูออเรสเซนต์</v>
      </c>
      <c r="D15" s="1654"/>
      <c r="E15" s="1654"/>
      <c r="F15" s="1654"/>
      <c r="G15" s="1654"/>
      <c r="H15" s="1654"/>
      <c r="I15" s="1654"/>
      <c r="J15" s="1654"/>
      <c r="K15" s="1654"/>
      <c r="L15" s="1654"/>
      <c r="M15" s="609"/>
      <c r="N15" s="1653" t="str">
        <f>ใบเบิก!$I18</f>
        <v>ชุด</v>
      </c>
      <c r="O15" s="1653"/>
      <c r="P15" s="1653"/>
      <c r="Q15" s="1652">
        <f>ใบเบิก!$N18</f>
        <v>20</v>
      </c>
      <c r="R15" s="1652"/>
      <c r="S15" s="1652">
        <f>ใบเบิก!$N18</f>
        <v>20</v>
      </c>
      <c r="T15" s="1652"/>
      <c r="U15" s="1652"/>
      <c r="V15" s="1652"/>
    </row>
    <row r="16" spans="1:22" ht="22.5" customHeight="1">
      <c r="A16" s="1653">
        <v>7</v>
      </c>
      <c r="B16" s="1653"/>
      <c r="C16" s="1654" t="str">
        <f>ใบเบิก!$B19</f>
        <v>ชุดโคมหลอดพร้อมหลอดประหยัดไฟ</v>
      </c>
      <c r="D16" s="1654"/>
      <c r="E16" s="1654"/>
      <c r="F16" s="1654"/>
      <c r="G16" s="1654"/>
      <c r="H16" s="1654"/>
      <c r="I16" s="1654"/>
      <c r="J16" s="1654"/>
      <c r="K16" s="1654"/>
      <c r="L16" s="1654"/>
      <c r="M16" s="609"/>
      <c r="N16" s="1653" t="str">
        <f>ใบเบิก!$I19</f>
        <v>ชุด</v>
      </c>
      <c r="O16" s="1653"/>
      <c r="P16" s="1653"/>
      <c r="Q16" s="1652">
        <f>ใบเบิก!$N19</f>
        <v>20</v>
      </c>
      <c r="R16" s="1652"/>
      <c r="S16" s="1652">
        <f>ใบเบิก!$N19</f>
        <v>20</v>
      </c>
      <c r="T16" s="1652"/>
      <c r="U16" s="1652"/>
      <c r="V16" s="1652"/>
    </row>
    <row r="17" spans="1:22" ht="22.5" customHeight="1">
      <c r="A17" s="1653">
        <v>8</v>
      </c>
      <c r="B17" s="1653"/>
      <c r="C17" s="1654" t="str">
        <f>ใบเบิก!$B20</f>
        <v>ก๊อกน้ำอ่างล้างหน้า</v>
      </c>
      <c r="D17" s="1654"/>
      <c r="E17" s="1654"/>
      <c r="F17" s="1654"/>
      <c r="G17" s="1654"/>
      <c r="H17" s="1654"/>
      <c r="I17" s="1654"/>
      <c r="J17" s="1654"/>
      <c r="K17" s="1654"/>
      <c r="L17" s="1654"/>
      <c r="M17" s="609"/>
      <c r="N17" s="1653" t="str">
        <f>ใบเบิก!$I20</f>
        <v>ตัว</v>
      </c>
      <c r="O17" s="1653"/>
      <c r="P17" s="1653"/>
      <c r="Q17" s="1652">
        <f>ใบเบิก!$N20</f>
        <v>4</v>
      </c>
      <c r="R17" s="1652"/>
      <c r="S17" s="1652">
        <f>ใบเบิก!$N20</f>
        <v>4</v>
      </c>
      <c r="T17" s="1652"/>
      <c r="U17" s="1652"/>
      <c r="V17" s="1652"/>
    </row>
    <row r="18" spans="1:22" ht="22.5" customHeight="1">
      <c r="A18" s="1653">
        <v>9</v>
      </c>
      <c r="B18" s="1653"/>
      <c r="C18" s="1654" t="str">
        <f>ใบเบิก!$B21</f>
        <v>ถ้วยยางปั๊มท่อ</v>
      </c>
      <c r="D18" s="1654"/>
      <c r="E18" s="1654"/>
      <c r="F18" s="1654"/>
      <c r="G18" s="1654"/>
      <c r="H18" s="1654"/>
      <c r="I18" s="1654"/>
      <c r="J18" s="1654"/>
      <c r="K18" s="1654"/>
      <c r="L18" s="1654"/>
      <c r="M18" s="609"/>
      <c r="N18" s="1653" t="str">
        <f>ใบเบิก!$I21</f>
        <v>อัน</v>
      </c>
      <c r="O18" s="1653"/>
      <c r="P18" s="1653"/>
      <c r="Q18" s="1652">
        <f>ใบเบิก!$N21</f>
        <v>2</v>
      </c>
      <c r="R18" s="1652"/>
      <c r="S18" s="1652">
        <f>ใบเบิก!$N21</f>
        <v>2</v>
      </c>
      <c r="T18" s="1652"/>
      <c r="U18" s="1652"/>
      <c r="V18" s="1652"/>
    </row>
    <row r="19" spans="1:22" ht="22.5" customHeight="1">
      <c r="A19" s="1653">
        <v>10</v>
      </c>
      <c r="B19" s="1653"/>
      <c r="C19" s="1654" t="str">
        <f>ใบเบิก!$B22</f>
        <v>ชุดวาล์วน้ำเข้า-ออกซักโครก</v>
      </c>
      <c r="D19" s="1654"/>
      <c r="E19" s="1654"/>
      <c r="F19" s="1654"/>
      <c r="G19" s="1654"/>
      <c r="H19" s="1654"/>
      <c r="I19" s="1654"/>
      <c r="J19" s="1654"/>
      <c r="K19" s="1654"/>
      <c r="L19" s="1654"/>
      <c r="M19" s="609"/>
      <c r="N19" s="1653" t="str">
        <f>ใบเบิก!$I22</f>
        <v>ชุด</v>
      </c>
      <c r="O19" s="1653"/>
      <c r="P19" s="1653"/>
      <c r="Q19" s="1652">
        <f>ใบเบิก!$N22</f>
        <v>4</v>
      </c>
      <c r="R19" s="1652"/>
      <c r="S19" s="1652">
        <f>ใบเบิก!$N22</f>
        <v>4</v>
      </c>
      <c r="T19" s="1652"/>
      <c r="U19" s="1652"/>
      <c r="V19" s="1652"/>
    </row>
    <row r="20" spans="1:22" ht="22.5" customHeight="1">
      <c r="A20" s="1653">
        <v>11</v>
      </c>
      <c r="B20" s="1653"/>
      <c r="C20" s="1654" t="str">
        <f>ใบเบิก!$B23</f>
        <v>สายฉีดชำระ</v>
      </c>
      <c r="D20" s="1654"/>
      <c r="E20" s="1654"/>
      <c r="F20" s="1654"/>
      <c r="G20" s="1654"/>
      <c r="H20" s="1654"/>
      <c r="I20" s="1654"/>
      <c r="J20" s="1654"/>
      <c r="K20" s="1654"/>
      <c r="L20" s="1654"/>
      <c r="M20" s="609"/>
      <c r="N20" s="1653" t="str">
        <f>ใบเบิก!$I23</f>
        <v>ชุด</v>
      </c>
      <c r="O20" s="1653"/>
      <c r="P20" s="1653"/>
      <c r="Q20" s="1652">
        <f>ใบเบิก!$N23</f>
        <v>2</v>
      </c>
      <c r="R20" s="1652"/>
      <c r="S20" s="1652">
        <f>ใบเบิก!$N23</f>
        <v>2</v>
      </c>
      <c r="T20" s="1652"/>
      <c r="U20" s="1652"/>
      <c r="V20" s="1652"/>
    </row>
    <row r="21" spans="1:22" ht="22.5" customHeight="1">
      <c r="A21" s="1653">
        <v>12</v>
      </c>
      <c r="B21" s="1653"/>
      <c r="C21" s="1654" t="str">
        <f>ใบเบิก!$B24</f>
        <v>สะดืออ่างล้างหน้า</v>
      </c>
      <c r="D21" s="1654"/>
      <c r="E21" s="1654"/>
      <c r="F21" s="1654"/>
      <c r="G21" s="1654"/>
      <c r="H21" s="1654"/>
      <c r="I21" s="1654"/>
      <c r="J21" s="1654"/>
      <c r="K21" s="1654"/>
      <c r="L21" s="1654"/>
      <c r="M21" s="609"/>
      <c r="N21" s="1653" t="str">
        <f>ใบเบิก!$I24</f>
        <v>ชุด</v>
      </c>
      <c r="O21" s="1653"/>
      <c r="P21" s="1653"/>
      <c r="Q21" s="1652">
        <f>ใบเบิก!$N24</f>
        <v>2</v>
      </c>
      <c r="R21" s="1652"/>
      <c r="S21" s="1652">
        <f>ใบเบิก!$N24</f>
        <v>2</v>
      </c>
      <c r="T21" s="1652"/>
      <c r="U21" s="1652"/>
      <c r="V21" s="1652"/>
    </row>
    <row r="22" spans="1:22" ht="22.5" customHeight="1">
      <c r="A22" s="1653">
        <v>13</v>
      </c>
      <c r="B22" s="1653"/>
      <c r="C22" s="1654" t="str">
        <f>ใบเบิก!$B25</f>
        <v>เทปพันเกลียว</v>
      </c>
      <c r="D22" s="1654"/>
      <c r="E22" s="1654"/>
      <c r="F22" s="1654"/>
      <c r="G22" s="1654"/>
      <c r="H22" s="1654"/>
      <c r="I22" s="1654"/>
      <c r="J22" s="1654"/>
      <c r="K22" s="1654"/>
      <c r="L22" s="1654"/>
      <c r="M22" s="609"/>
      <c r="N22" s="1653" t="str">
        <f>ใบเบิก!$I25</f>
        <v>ม้วน</v>
      </c>
      <c r="O22" s="1653"/>
      <c r="P22" s="1653"/>
      <c r="Q22" s="1652">
        <f>ใบเบิก!$N25</f>
        <v>20</v>
      </c>
      <c r="R22" s="1652"/>
      <c r="S22" s="1652">
        <f>ใบเบิก!$N25</f>
        <v>20</v>
      </c>
      <c r="T22" s="1652"/>
      <c r="U22" s="1652"/>
      <c r="V22" s="1652"/>
    </row>
    <row r="23" spans="1:22" ht="22.5" customHeight="1">
      <c r="A23" s="1653">
        <v>14</v>
      </c>
      <c r="B23" s="1653"/>
      <c r="C23" s="1654" t="str">
        <f>ใบเบิก!$B26</f>
        <v>กาวซีเมนต์สำหรับปูกระเบื้อง</v>
      </c>
      <c r="D23" s="1654"/>
      <c r="E23" s="1654"/>
      <c r="F23" s="1654"/>
      <c r="G23" s="1654"/>
      <c r="H23" s="1654"/>
      <c r="I23" s="1654"/>
      <c r="J23" s="1654"/>
      <c r="K23" s="1654"/>
      <c r="L23" s="1654"/>
      <c r="M23" s="609"/>
      <c r="N23" s="1653" t="str">
        <f>ใบเบิก!$I26</f>
        <v>ถุง</v>
      </c>
      <c r="O23" s="1653"/>
      <c r="P23" s="1653"/>
      <c r="Q23" s="1652">
        <f>ใบเบิก!$N26</f>
        <v>4</v>
      </c>
      <c r="R23" s="1652"/>
      <c r="S23" s="1652">
        <f>ใบเบิก!$N26</f>
        <v>4</v>
      </c>
      <c r="T23" s="1652"/>
      <c r="U23" s="1652"/>
      <c r="V23" s="1652"/>
    </row>
    <row r="24" spans="1:22" ht="22.5" customHeight="1">
      <c r="A24" s="1653">
        <v>15</v>
      </c>
      <c r="B24" s="1653"/>
      <c r="C24" s="1654" t="str">
        <f>ใบเบิก!$B27</f>
        <v>กระเบื้องปูพื้นขนาด 8” x 8”</v>
      </c>
      <c r="D24" s="1654"/>
      <c r="E24" s="1654"/>
      <c r="F24" s="1654"/>
      <c r="G24" s="1654"/>
      <c r="H24" s="1654"/>
      <c r="I24" s="1654"/>
      <c r="J24" s="1654"/>
      <c r="K24" s="1654"/>
      <c r="L24" s="1654"/>
      <c r="M24" s="609"/>
      <c r="N24" s="1653" t="str">
        <f>ใบเบิก!$I27</f>
        <v>กล่อง</v>
      </c>
      <c r="O24" s="1653"/>
      <c r="P24" s="1653"/>
      <c r="Q24" s="1652">
        <f>ใบเบิก!$N27</f>
        <v>4</v>
      </c>
      <c r="R24" s="1652"/>
      <c r="S24" s="1652">
        <f>ใบเบิก!$N27</f>
        <v>4</v>
      </c>
      <c r="T24" s="1652"/>
      <c r="U24" s="1652"/>
      <c r="V24" s="1652"/>
    </row>
    <row r="25" spans="1:22" ht="22.5" customHeight="1">
      <c r="A25" s="1653">
        <v>16</v>
      </c>
      <c r="B25" s="1653"/>
      <c r="C25" s="1654" t="str">
        <f>ใบเบิก!$B28</f>
        <v>ปูนยาแนวบรรจุ 1 กก./ถุง</v>
      </c>
      <c r="D25" s="1654"/>
      <c r="E25" s="1654"/>
      <c r="F25" s="1654"/>
      <c r="G25" s="1654"/>
      <c r="H25" s="1654"/>
      <c r="I25" s="1654"/>
      <c r="J25" s="1654"/>
      <c r="K25" s="1654"/>
      <c r="L25" s="1654"/>
      <c r="M25" s="609"/>
      <c r="N25" s="1653" t="str">
        <f>ใบเบิก!$I28</f>
        <v>ถุง</v>
      </c>
      <c r="O25" s="1653"/>
      <c r="P25" s="1653"/>
      <c r="Q25" s="1652">
        <f>ใบเบิก!$N28</f>
        <v>4</v>
      </c>
      <c r="R25" s="1652"/>
      <c r="S25" s="1652">
        <f>ใบเบิก!$N28</f>
        <v>4</v>
      </c>
      <c r="T25" s="1652"/>
      <c r="U25" s="1652"/>
      <c r="V25" s="1652"/>
    </row>
    <row r="26" spans="1:22" ht="22.5" customHeight="1">
      <c r="A26" s="1653">
        <v>17</v>
      </c>
      <c r="B26" s="1653"/>
      <c r="C26" s="1654" t="str">
        <f>ใบเบิก!$B29</f>
        <v>กระเบื้องปูผนังผิวเรียบขนาด 8” x 8”</v>
      </c>
      <c r="D26" s="1654"/>
      <c r="E26" s="1654"/>
      <c r="F26" s="1654"/>
      <c r="G26" s="1654"/>
      <c r="H26" s="1654"/>
      <c r="I26" s="1654"/>
      <c r="J26" s="1654"/>
      <c r="K26" s="1654"/>
      <c r="L26" s="1654"/>
      <c r="M26" s="609"/>
      <c r="N26" s="1653" t="str">
        <f>ใบเบิก!$I29</f>
        <v>กล่อง</v>
      </c>
      <c r="O26" s="1653"/>
      <c r="P26" s="1653"/>
      <c r="Q26" s="1652">
        <f>ใบเบิก!$N29</f>
        <v>10</v>
      </c>
      <c r="R26" s="1652"/>
      <c r="S26" s="1652">
        <f>ใบเบิก!$N29</f>
        <v>10</v>
      </c>
      <c r="T26" s="1652"/>
      <c r="U26" s="1652"/>
      <c r="V26" s="1652"/>
    </row>
    <row r="27" spans="1:22" ht="22.5" customHeight="1">
      <c r="A27" s="1653">
        <v>18</v>
      </c>
      <c r="B27" s="1653"/>
      <c r="C27" s="1654" t="str">
        <f>ใบเบิก!$B30</f>
        <v>ปูนฉาบชนิดสำเร็จรูป</v>
      </c>
      <c r="D27" s="1654"/>
      <c r="E27" s="1654"/>
      <c r="F27" s="1654"/>
      <c r="G27" s="1654"/>
      <c r="H27" s="1654"/>
      <c r="I27" s="1654"/>
      <c r="J27" s="1654"/>
      <c r="K27" s="1654"/>
      <c r="L27" s="1654"/>
      <c r="M27" s="609"/>
      <c r="N27" s="1653" t="str">
        <f>ใบเบิก!$I30</f>
        <v>ถุง</v>
      </c>
      <c r="O27" s="1653"/>
      <c r="P27" s="1653"/>
      <c r="Q27" s="1652">
        <f>ใบเบิก!$N30</f>
        <v>5</v>
      </c>
      <c r="R27" s="1652"/>
      <c r="S27" s="1652">
        <f>ใบเบิก!$N30</f>
        <v>5</v>
      </c>
      <c r="T27" s="1652"/>
      <c r="U27" s="1652"/>
      <c r="V27" s="1652"/>
    </row>
    <row r="28" spans="1:22" ht="22.5" customHeight="1">
      <c r="A28" s="1653">
        <v>19</v>
      </c>
      <c r="B28" s="1653"/>
      <c r="C28" s="1654" t="str">
        <f>ใบเบิก!$B31</f>
        <v>ท่อ PVC  ½ นิ้ว</v>
      </c>
      <c r="D28" s="1654"/>
      <c r="E28" s="1654"/>
      <c r="F28" s="1654"/>
      <c r="G28" s="1654"/>
      <c r="H28" s="1654"/>
      <c r="I28" s="1654"/>
      <c r="J28" s="1654"/>
      <c r="K28" s="1654"/>
      <c r="L28" s="1654"/>
      <c r="M28" s="609"/>
      <c r="N28" s="1653" t="str">
        <f>ใบเบิก!$I31</f>
        <v>เส้น</v>
      </c>
      <c r="O28" s="1653"/>
      <c r="P28" s="1653"/>
      <c r="Q28" s="1652">
        <f>ใบเบิก!$N31</f>
        <v>20</v>
      </c>
      <c r="R28" s="1652"/>
      <c r="S28" s="1652">
        <f>ใบเบิก!$N31</f>
        <v>20</v>
      </c>
      <c r="T28" s="1652"/>
      <c r="U28" s="1652"/>
      <c r="V28" s="1652"/>
    </row>
    <row r="29" spans="1:22" ht="22.5" customHeight="1">
      <c r="A29" s="1653">
        <v>20</v>
      </c>
      <c r="B29" s="1653"/>
      <c r="C29" s="1654" t="str">
        <f>ใบเบิก!$B32</f>
        <v>ข้อต่อท่อ PVC  ½ นิ้ว</v>
      </c>
      <c r="D29" s="1654"/>
      <c r="E29" s="1654"/>
      <c r="F29" s="1654"/>
      <c r="G29" s="1654"/>
      <c r="H29" s="1654"/>
      <c r="I29" s="1654"/>
      <c r="J29" s="1654"/>
      <c r="K29" s="1654"/>
      <c r="L29" s="1654"/>
      <c r="M29" s="609"/>
      <c r="N29" s="1653" t="str">
        <f>ใบเบิก!$I32</f>
        <v>อัน</v>
      </c>
      <c r="O29" s="1653"/>
      <c r="P29" s="1653"/>
      <c r="Q29" s="1652">
        <f>ใบเบิก!$N32</f>
        <v>20</v>
      </c>
      <c r="R29" s="1652"/>
      <c r="S29" s="1652">
        <f>ใบเบิก!$N32</f>
        <v>20</v>
      </c>
      <c r="T29" s="1652"/>
      <c r="U29" s="1652"/>
      <c r="V29" s="1652"/>
    </row>
    <row r="30" spans="1:22" ht="22.5" customHeight="1">
      <c r="A30" s="1653">
        <v>21</v>
      </c>
      <c r="B30" s="1653"/>
      <c r="C30" s="1654" t="str">
        <f>ใบเบิก!$B33</f>
        <v>กาวทาท่อ PVC</v>
      </c>
      <c r="D30" s="1654"/>
      <c r="E30" s="1654"/>
      <c r="F30" s="1654"/>
      <c r="G30" s="1654"/>
      <c r="H30" s="1654"/>
      <c r="I30" s="1654"/>
      <c r="J30" s="1654"/>
      <c r="K30" s="1654"/>
      <c r="L30" s="1654"/>
      <c r="M30" s="609"/>
      <c r="N30" s="1653" t="str">
        <f>ใบเบิก!$I33</f>
        <v>กระป๋อง</v>
      </c>
      <c r="O30" s="1653"/>
      <c r="P30" s="1653"/>
      <c r="Q30" s="1652">
        <f>ใบเบิก!$N33</f>
        <v>5</v>
      </c>
      <c r="R30" s="1652"/>
      <c r="S30" s="1652">
        <f>ใบเบิก!$N33</f>
        <v>5</v>
      </c>
      <c r="T30" s="1652"/>
      <c r="U30" s="1652"/>
      <c r="V30" s="1652"/>
    </row>
    <row r="31" spans="1:22" ht="22.5" customHeight="1">
      <c r="A31" s="1664">
        <v>22</v>
      </c>
      <c r="B31" s="1664"/>
      <c r="C31" s="1665" t="str">
        <f>ใบเบิก!$B34</f>
        <v>เกรียงหวีปูกระเบื้อง</v>
      </c>
      <c r="D31" s="1665"/>
      <c r="E31" s="1665"/>
      <c r="F31" s="1665"/>
      <c r="G31" s="1665"/>
      <c r="H31" s="1665"/>
      <c r="I31" s="1665"/>
      <c r="J31" s="1665"/>
      <c r="K31" s="1665"/>
      <c r="L31" s="1665"/>
      <c r="M31" s="611"/>
      <c r="N31" s="1664" t="str">
        <f>ใบเบิก!$I34</f>
        <v>อัน</v>
      </c>
      <c r="O31" s="1664"/>
      <c r="P31" s="1664"/>
      <c r="Q31" s="1663">
        <f>ใบเบิก!$N34</f>
        <v>20</v>
      </c>
      <c r="R31" s="1663"/>
      <c r="S31" s="1663">
        <f>ใบเบิก!$N34</f>
        <v>20</v>
      </c>
      <c r="T31" s="1663"/>
      <c r="U31" s="1663"/>
      <c r="V31" s="1663"/>
    </row>
    <row r="32" spans="1:22" ht="22.5" customHeight="1">
      <c r="A32" s="407"/>
      <c r="B32" s="407"/>
      <c r="C32" s="408"/>
      <c r="D32" s="408"/>
      <c r="E32" s="408"/>
      <c r="F32" s="408"/>
      <c r="G32" s="408"/>
      <c r="H32" s="408"/>
      <c r="I32" s="408"/>
      <c r="J32" s="408"/>
      <c r="K32" s="408"/>
      <c r="L32" s="408"/>
      <c r="M32" s="256"/>
      <c r="N32" s="407"/>
      <c r="O32" s="407"/>
      <c r="P32" s="407"/>
      <c r="Q32" s="409"/>
      <c r="R32" s="409"/>
      <c r="S32" s="409"/>
      <c r="T32" s="409"/>
      <c r="U32" s="409"/>
      <c r="V32" s="409"/>
    </row>
    <row r="33" spans="1:22">
      <c r="U33" s="75"/>
      <c r="V33" s="75"/>
    </row>
    <row r="34" spans="1:22">
      <c r="U34" s="75"/>
      <c r="V34" s="75"/>
    </row>
    <row r="35" spans="1:22">
      <c r="U35" s="75"/>
      <c r="V35" s="75"/>
    </row>
    <row r="36" spans="1:22">
      <c r="U36" s="75"/>
      <c r="V36" s="75"/>
    </row>
    <row r="37" spans="1:22">
      <c r="A37" s="61" t="s">
        <v>154</v>
      </c>
      <c r="D37" s="61" t="s">
        <v>130</v>
      </c>
      <c r="G37" s="74" t="s">
        <v>158</v>
      </c>
      <c r="J37" s="62"/>
      <c r="K37" s="62"/>
      <c r="L37" s="63"/>
      <c r="M37" s="63"/>
      <c r="N37" s="61" t="s">
        <v>154</v>
      </c>
      <c r="P37" s="61" t="s">
        <v>130</v>
      </c>
      <c r="T37" s="73" t="s">
        <v>157</v>
      </c>
    </row>
    <row r="38" spans="1:22" ht="39.75" customHeight="1">
      <c r="A38" s="69"/>
      <c r="B38" s="139" t="s">
        <v>156</v>
      </c>
      <c r="C38" s="139"/>
      <c r="D38" s="139"/>
      <c r="E38" s="139"/>
      <c r="F38" s="139"/>
      <c r="G38" s="139"/>
      <c r="H38" s="230"/>
      <c r="L38" s="63"/>
      <c r="M38" s="63"/>
      <c r="O38" s="139" t="str">
        <f>"   "&amp;ใบเบิก!$C$44</f>
        <v xml:space="preserve">   (นายช่วงชัย  ศิริสุรักษ์)</v>
      </c>
      <c r="P38" s="139"/>
      <c r="Q38" s="139"/>
      <c r="R38" s="139"/>
      <c r="S38" s="139"/>
      <c r="T38" s="69"/>
      <c r="U38" s="136" t="s">
        <v>130</v>
      </c>
    </row>
    <row r="39" spans="1:22" ht="15" customHeight="1">
      <c r="A39" s="1643" t="s">
        <v>155</v>
      </c>
      <c r="B39" s="1643"/>
      <c r="C39" s="1643"/>
      <c r="D39" s="1643"/>
      <c r="E39" s="1643"/>
      <c r="F39" s="1643"/>
      <c r="G39" s="1643"/>
      <c r="H39" s="1643"/>
      <c r="I39" s="1643"/>
      <c r="N39" s="1661"/>
      <c r="O39" s="1661"/>
      <c r="P39" s="1661"/>
      <c r="Q39" s="1661"/>
      <c r="R39" s="1661"/>
      <c r="S39" s="1661"/>
      <c r="T39" s="1661"/>
      <c r="U39" s="1661"/>
      <c r="V39" s="1661"/>
    </row>
    <row r="40" spans="1:22" ht="14.25" hidden="1" customHeight="1"/>
    <row r="41" spans="1:22" ht="34.5" customHeight="1">
      <c r="N41" s="61" t="s">
        <v>154</v>
      </c>
      <c r="P41" s="61" t="s">
        <v>130</v>
      </c>
      <c r="T41" s="73" t="s">
        <v>153</v>
      </c>
    </row>
    <row r="42" spans="1:22" ht="27" customHeight="1">
      <c r="O42" s="1662" t="str">
        <f>ใบเบิก!C38</f>
        <v xml:space="preserve">  (นายปัญญา   ผาธรรม)</v>
      </c>
      <c r="P42" s="1661"/>
      <c r="Q42" s="1661"/>
      <c r="R42" s="1661"/>
      <c r="S42" s="1661"/>
      <c r="T42" s="69"/>
      <c r="U42" s="62" t="s">
        <v>130</v>
      </c>
    </row>
    <row r="43" spans="1:22">
      <c r="N43" s="1661"/>
      <c r="O43" s="1661"/>
      <c r="P43" s="1661"/>
      <c r="Q43" s="1661"/>
      <c r="R43" s="1661"/>
      <c r="S43" s="1661"/>
      <c r="T43" s="1661"/>
      <c r="U43" s="1661"/>
      <c r="V43" s="1661"/>
    </row>
    <row r="44" spans="1:22">
      <c r="A44" s="62"/>
      <c r="B44" s="62"/>
      <c r="C44" s="62"/>
      <c r="D44" s="62"/>
      <c r="E44" s="62"/>
      <c r="F44" s="62"/>
      <c r="G44" s="71"/>
      <c r="H44" s="71"/>
      <c r="I44" s="71"/>
      <c r="J44" s="71"/>
      <c r="K44" s="71"/>
      <c r="L44" s="71"/>
      <c r="M44" s="71"/>
      <c r="N44" s="71"/>
      <c r="O44" s="72"/>
      <c r="P44" s="72"/>
      <c r="Q44" s="71"/>
      <c r="R44" s="71"/>
      <c r="S44" s="71"/>
    </row>
    <row r="45" spans="1:22">
      <c r="A45" s="62"/>
      <c r="B45" s="62"/>
      <c r="C45" s="62"/>
      <c r="D45" s="62"/>
      <c r="E45" s="62"/>
      <c r="F45" s="62"/>
      <c r="G45" s="71"/>
      <c r="H45" s="71"/>
      <c r="I45" s="71"/>
      <c r="J45" s="71"/>
      <c r="K45" s="71"/>
      <c r="L45" s="71"/>
      <c r="M45" s="71"/>
      <c r="N45" s="71"/>
      <c r="O45" s="72"/>
      <c r="P45" s="72"/>
      <c r="Q45" s="71"/>
      <c r="R45" s="71"/>
      <c r="S45" s="71"/>
    </row>
    <row r="46" spans="1:22">
      <c r="A46" s="71"/>
      <c r="B46" s="71"/>
      <c r="C46" s="71"/>
      <c r="D46" s="71"/>
      <c r="E46" s="71"/>
      <c r="F46" s="71"/>
      <c r="G46" s="71"/>
      <c r="H46" s="71"/>
      <c r="I46" s="71"/>
      <c r="J46" s="71"/>
      <c r="K46" s="71"/>
      <c r="L46" s="71"/>
      <c r="M46" s="71"/>
      <c r="N46" s="71"/>
      <c r="O46" s="72"/>
      <c r="P46" s="72"/>
      <c r="Q46" s="71"/>
      <c r="R46" s="71"/>
      <c r="S46" s="71"/>
    </row>
    <row r="47" spans="1:22">
      <c r="A47" s="62"/>
      <c r="B47" s="62"/>
      <c r="C47" s="62"/>
      <c r="D47" s="62"/>
      <c r="E47" s="62"/>
      <c r="F47" s="62"/>
      <c r="G47" s="71"/>
      <c r="H47" s="71"/>
      <c r="I47" s="71"/>
      <c r="J47" s="71"/>
      <c r="K47" s="71"/>
      <c r="L47" s="71"/>
      <c r="M47" s="71"/>
      <c r="N47" s="71"/>
      <c r="O47" s="72"/>
      <c r="P47" s="72"/>
      <c r="Q47" s="71"/>
      <c r="R47" s="71"/>
      <c r="S47" s="71"/>
    </row>
    <row r="48" spans="1:22">
      <c r="A48" s="62"/>
      <c r="B48" s="62"/>
      <c r="C48" s="62"/>
      <c r="D48" s="62"/>
      <c r="E48" s="62"/>
      <c r="F48" s="62"/>
      <c r="G48" s="71"/>
      <c r="H48" s="71"/>
      <c r="I48" s="71"/>
      <c r="J48" s="71"/>
      <c r="K48" s="71"/>
      <c r="L48" s="71"/>
      <c r="M48" s="71"/>
      <c r="N48" s="71"/>
      <c r="O48" s="72"/>
      <c r="P48" s="72"/>
      <c r="Q48" s="71"/>
      <c r="R48" s="71"/>
      <c r="S48" s="71"/>
    </row>
  </sheetData>
  <mergeCells count="150">
    <mergeCell ref="U31:V31"/>
    <mergeCell ref="A31:B31"/>
    <mergeCell ref="C31:L31"/>
    <mergeCell ref="N31:P31"/>
    <mergeCell ref="Q31:R31"/>
    <mergeCell ref="S31:T31"/>
    <mergeCell ref="U29:V29"/>
    <mergeCell ref="A30:B30"/>
    <mergeCell ref="C30:L30"/>
    <mergeCell ref="N30:P30"/>
    <mergeCell ref="Q30:R30"/>
    <mergeCell ref="S30:T30"/>
    <mergeCell ref="U30:V30"/>
    <mergeCell ref="A29:B29"/>
    <mergeCell ref="C29:L29"/>
    <mergeCell ref="N29:P29"/>
    <mergeCell ref="Q29:R29"/>
    <mergeCell ref="S29:T29"/>
    <mergeCell ref="U27:V27"/>
    <mergeCell ref="A28:B28"/>
    <mergeCell ref="C28:L28"/>
    <mergeCell ref="N28:P28"/>
    <mergeCell ref="Q28:R28"/>
    <mergeCell ref="S28:T28"/>
    <mergeCell ref="U28:V28"/>
    <mergeCell ref="A27:B27"/>
    <mergeCell ref="C27:L27"/>
    <mergeCell ref="N27:P27"/>
    <mergeCell ref="Q27:R27"/>
    <mergeCell ref="S27:T27"/>
    <mergeCell ref="U25:V25"/>
    <mergeCell ref="A26:B26"/>
    <mergeCell ref="C26:L26"/>
    <mergeCell ref="N26:P26"/>
    <mergeCell ref="Q26:R26"/>
    <mergeCell ref="S26:T26"/>
    <mergeCell ref="U26:V26"/>
    <mergeCell ref="A25:B25"/>
    <mergeCell ref="C25:L25"/>
    <mergeCell ref="N25:P25"/>
    <mergeCell ref="Q25:R25"/>
    <mergeCell ref="S25:T25"/>
    <mergeCell ref="U23:V23"/>
    <mergeCell ref="A24:B24"/>
    <mergeCell ref="C24:L24"/>
    <mergeCell ref="N24:P24"/>
    <mergeCell ref="Q24:R24"/>
    <mergeCell ref="S24:T24"/>
    <mergeCell ref="U24:V24"/>
    <mergeCell ref="A23:B23"/>
    <mergeCell ref="C23:L23"/>
    <mergeCell ref="N23:P23"/>
    <mergeCell ref="Q23:R23"/>
    <mergeCell ref="S23:T23"/>
    <mergeCell ref="S20:T20"/>
    <mergeCell ref="U20:V20"/>
    <mergeCell ref="A19:B19"/>
    <mergeCell ref="C19:L19"/>
    <mergeCell ref="N19:P19"/>
    <mergeCell ref="Q19:R19"/>
    <mergeCell ref="S19:T19"/>
    <mergeCell ref="U21:V21"/>
    <mergeCell ref="A22:B22"/>
    <mergeCell ref="C22:L22"/>
    <mergeCell ref="N22:P22"/>
    <mergeCell ref="Q22:R22"/>
    <mergeCell ref="S22:T22"/>
    <mergeCell ref="U22:V22"/>
    <mergeCell ref="A21:B21"/>
    <mergeCell ref="C21:L21"/>
    <mergeCell ref="N21:P21"/>
    <mergeCell ref="Q21:R21"/>
    <mergeCell ref="S21:T21"/>
    <mergeCell ref="O42:S42"/>
    <mergeCell ref="U16:V16"/>
    <mergeCell ref="A16:B16"/>
    <mergeCell ref="C16:L16"/>
    <mergeCell ref="N16:P16"/>
    <mergeCell ref="Q16:R16"/>
    <mergeCell ref="S16:T16"/>
    <mergeCell ref="A17:B17"/>
    <mergeCell ref="C17:L17"/>
    <mergeCell ref="N17:P17"/>
    <mergeCell ref="Q17:R17"/>
    <mergeCell ref="S17:T17"/>
    <mergeCell ref="U17:V17"/>
    <mergeCell ref="A18:B18"/>
    <mergeCell ref="C18:L18"/>
    <mergeCell ref="N18:P18"/>
    <mergeCell ref="Q18:R18"/>
    <mergeCell ref="S18:T18"/>
    <mergeCell ref="U18:V18"/>
    <mergeCell ref="U19:V19"/>
    <mergeCell ref="A20:B20"/>
    <mergeCell ref="C20:L20"/>
    <mergeCell ref="N20:P20"/>
    <mergeCell ref="Q20:R20"/>
    <mergeCell ref="N43:V43"/>
    <mergeCell ref="N39:V39"/>
    <mergeCell ref="U10:V10"/>
    <mergeCell ref="A10:B10"/>
    <mergeCell ref="A11:B11"/>
    <mergeCell ref="A12:B12"/>
    <mergeCell ref="C12:L12"/>
    <mergeCell ref="C11:L11"/>
    <mergeCell ref="N11:P11"/>
    <mergeCell ref="Q11:R11"/>
    <mergeCell ref="N12:P12"/>
    <mergeCell ref="Q12:R12"/>
    <mergeCell ref="S11:T11"/>
    <mergeCell ref="U11:V11"/>
    <mergeCell ref="U15:V15"/>
    <mergeCell ref="A39:I39"/>
    <mergeCell ref="S12:T12"/>
    <mergeCell ref="U12:V12"/>
    <mergeCell ref="A13:B13"/>
    <mergeCell ref="A14:B14"/>
    <mergeCell ref="A15:B15"/>
    <mergeCell ref="S15:T15"/>
    <mergeCell ref="C14:L14"/>
    <mergeCell ref="N14:P14"/>
    <mergeCell ref="A2:V2"/>
    <mergeCell ref="R3:S3"/>
    <mergeCell ref="U3:V3"/>
    <mergeCell ref="A9:B9"/>
    <mergeCell ref="F7:S7"/>
    <mergeCell ref="E4:I4"/>
    <mergeCell ref="E5:I5"/>
    <mergeCell ref="P5:V5"/>
    <mergeCell ref="F3:G3"/>
    <mergeCell ref="S9:T9"/>
    <mergeCell ref="Q9:R9"/>
    <mergeCell ref="N9:P9"/>
    <mergeCell ref="C9:L9"/>
    <mergeCell ref="Q14:R14"/>
    <mergeCell ref="S14:T14"/>
    <mergeCell ref="U14:V14"/>
    <mergeCell ref="N13:P13"/>
    <mergeCell ref="C15:L15"/>
    <mergeCell ref="N15:P15"/>
    <mergeCell ref="Q15:R15"/>
    <mergeCell ref="U9:V9"/>
    <mergeCell ref="S10:T10"/>
    <mergeCell ref="Q10:R10"/>
    <mergeCell ref="N10:P10"/>
    <mergeCell ref="C10:L10"/>
    <mergeCell ref="Q13:R13"/>
    <mergeCell ref="S13:T13"/>
    <mergeCell ref="C13:L13"/>
    <mergeCell ref="U13:V13"/>
  </mergeCells>
  <dataValidations count="1">
    <dataValidation type="list" allowBlank="1" showInputMessage="1" showErrorMessage="1" sqref="R3:S3" xr:uid="{00000000-0002-0000-1800-000000000000}">
      <formula1>Mount_Full</formula1>
    </dataValidation>
  </dataValidations>
  <pageMargins left="0.70866141732283472" right="0.23622047244094491" top="0.47244094488188981" bottom="0.19685039370078741" header="0.23622047244094491" footer="0.15748031496062992"/>
  <pageSetup paperSize="9" scale="95" orientation="portrait" horizontalDpi="4294967293" verticalDpi="4294967293" r:id="rId1"/>
  <headerFooter alignWithMargins="0"/>
  <rowBreaks count="2" manualBreakCount="2">
    <brk id="34" max="21" man="1"/>
    <brk id="43" max="21"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7">
    <tabColor rgb="FFFF0000"/>
  </sheetPr>
  <dimension ref="A1:R37"/>
  <sheetViews>
    <sheetView showGridLines="0" view="pageBreakPreview" zoomScale="115" zoomScaleNormal="100" zoomScaleSheetLayoutView="115" workbookViewId="0">
      <selection activeCell="U14" sqref="U14"/>
    </sheetView>
  </sheetViews>
  <sheetFormatPr defaultColWidth="163" defaultRowHeight="19.5"/>
  <cols>
    <col min="1" max="1" width="6.375" style="61" customWidth="1"/>
    <col min="2" max="2" width="7.75" style="61" customWidth="1"/>
    <col min="3" max="4" width="3.25" style="61" customWidth="1"/>
    <col min="5" max="5" width="3.75" style="61" customWidth="1"/>
    <col min="6" max="6" width="6.125" style="61" customWidth="1"/>
    <col min="7" max="7" width="5.5" style="61" customWidth="1"/>
    <col min="8" max="8" width="2" style="61" customWidth="1"/>
    <col min="9" max="9" width="8" style="61" customWidth="1"/>
    <col min="10" max="10" width="4.375" style="61" customWidth="1"/>
    <col min="11" max="11" width="1.75" style="61" customWidth="1"/>
    <col min="12" max="12" width="1.25" style="61" customWidth="1"/>
    <col min="13" max="13" width="2" style="61" customWidth="1"/>
    <col min="14" max="255" width="8" style="61" customWidth="1"/>
    <col min="256" max="16384" width="163" style="61"/>
  </cols>
  <sheetData>
    <row r="1" spans="1:18" ht="20.25">
      <c r="A1" s="1666" t="s">
        <v>184</v>
      </c>
      <c r="B1" s="1666"/>
      <c r="C1" s="1666"/>
      <c r="D1" s="1666"/>
      <c r="E1" s="1666"/>
      <c r="F1" s="1666"/>
      <c r="G1" s="1666"/>
      <c r="H1" s="1666"/>
      <c r="I1" s="1666"/>
      <c r="J1" s="1666"/>
      <c r="K1" s="1666"/>
      <c r="L1" s="1666"/>
      <c r="M1" s="1666"/>
      <c r="N1" s="1666"/>
      <c r="O1" s="1666"/>
      <c r="P1" s="1666"/>
    </row>
    <row r="2" spans="1:18" ht="20.25">
      <c r="A2" s="1667" t="str">
        <f>MAIN_Setting!D$1</f>
        <v>สำนักงานพัฒนาฝีมือแรงงานสุรินทร์</v>
      </c>
      <c r="B2" s="1667"/>
      <c r="C2" s="1667"/>
      <c r="D2" s="1667"/>
      <c r="E2" s="1667"/>
      <c r="F2" s="1667"/>
      <c r="G2" s="1667"/>
      <c r="H2" s="1667"/>
      <c r="I2" s="1667"/>
      <c r="J2" s="1667"/>
      <c r="K2" s="1667"/>
      <c r="L2" s="1667"/>
      <c r="M2" s="1667"/>
      <c r="N2" s="1667"/>
      <c r="O2" s="1667"/>
      <c r="P2" s="1667"/>
    </row>
    <row r="3" spans="1:18">
      <c r="A3" s="61" t="s">
        <v>303</v>
      </c>
    </row>
    <row r="4" spans="1:18" ht="11.25" customHeight="1"/>
    <row r="5" spans="1:18">
      <c r="B5" s="61" t="s">
        <v>183</v>
      </c>
      <c r="F5" s="1644" t="str">
        <f>MAIN_Setting!$D$25</f>
        <v>นายช่วงชัย  ศิริสุรักษ์</v>
      </c>
      <c r="G5" s="1644"/>
      <c r="H5" s="1644"/>
      <c r="I5" s="1644"/>
      <c r="J5" s="1644"/>
      <c r="K5" s="61" t="s">
        <v>182</v>
      </c>
    </row>
    <row r="6" spans="1:18">
      <c r="A6" s="61" t="s">
        <v>43</v>
      </c>
      <c r="B6" s="1644" t="str">
        <f>MAIN_Setting!$D$15</f>
        <v xml:space="preserve">การฝึกอาชีพเร่งด่วน </v>
      </c>
      <c r="C6" s="1644"/>
      <c r="D6" s="1644"/>
      <c r="E6" s="1644"/>
      <c r="F6" s="1644"/>
      <c r="G6" s="61" t="s">
        <v>150</v>
      </c>
      <c r="H6" s="1638">
        <f>ใบเบิก!B8</f>
        <v>6</v>
      </c>
      <c r="I6" s="1638"/>
      <c r="J6" s="61" t="s">
        <v>41</v>
      </c>
      <c r="K6" s="231" t="str">
        <f>MAIN_Setting!$D$18</f>
        <v xml:space="preserve">ช่างอเนกประสงค์ (ช่างชุมชน) </v>
      </c>
      <c r="L6" s="146"/>
    </row>
    <row r="7" spans="1:18">
      <c r="A7" s="61" t="s">
        <v>181</v>
      </c>
      <c r="E7" s="77"/>
      <c r="F7" s="61" t="str">
        <f>'ผรฝ เบิก'!$G$6</f>
        <v>ในระหว่างวันที่  6 - 15  กันยายน  2561</v>
      </c>
      <c r="I7" s="62"/>
      <c r="J7" s="80"/>
    </row>
    <row r="8" spans="1:18">
      <c r="A8" s="61" t="s">
        <v>180</v>
      </c>
      <c r="C8" s="1660" t="str">
        <f>MAIN_Setting!$D$11</f>
        <v xml:space="preserve">ณ ศาลาอเนกประสงค์กลางหมู่บ้าน ม.8  ต.แตล  อ.ศรีขรภูมิ จ.สุรินทร์  </v>
      </c>
      <c r="D8" s="1660"/>
      <c r="E8" s="1660"/>
      <c r="F8" s="1660"/>
      <c r="G8" s="1660"/>
      <c r="H8" s="1660"/>
      <c r="I8" s="1660"/>
      <c r="J8" s="1660"/>
      <c r="K8" s="1660"/>
      <c r="L8" s="1660"/>
      <c r="M8" s="1660"/>
      <c r="N8" s="1660"/>
      <c r="O8" s="1660"/>
      <c r="P8" s="1660"/>
    </row>
    <row r="9" spans="1:18">
      <c r="B9" s="61" t="s">
        <v>179</v>
      </c>
      <c r="D9" s="64"/>
      <c r="E9" s="64"/>
      <c r="F9" s="64"/>
      <c r="G9" s="85" t="s">
        <v>130</v>
      </c>
      <c r="H9" s="78"/>
      <c r="I9" s="62" t="s">
        <v>178</v>
      </c>
      <c r="J9" s="69"/>
      <c r="K9" s="69"/>
      <c r="M9" s="64"/>
      <c r="N9" s="64"/>
      <c r="O9" s="64"/>
      <c r="P9" s="64"/>
      <c r="Q9" s="64"/>
      <c r="R9" s="64"/>
    </row>
    <row r="10" spans="1:18">
      <c r="A10" s="80" t="s">
        <v>177</v>
      </c>
      <c r="B10" s="80"/>
      <c r="C10" s="80"/>
      <c r="D10" s="80"/>
      <c r="E10" s="80"/>
      <c r="F10" s="80"/>
      <c r="G10" s="80"/>
      <c r="H10" s="80"/>
      <c r="I10" s="80"/>
      <c r="J10" s="80"/>
      <c r="K10" s="80"/>
      <c r="L10" s="80"/>
      <c r="M10" s="80"/>
      <c r="N10" s="80"/>
      <c r="O10" s="80"/>
      <c r="P10" s="80"/>
      <c r="Q10" s="80"/>
      <c r="R10" s="80"/>
    </row>
    <row r="11" spans="1:18">
      <c r="A11" s="80"/>
      <c r="B11" s="81" t="s">
        <v>176</v>
      </c>
      <c r="C11" s="80"/>
      <c r="D11" s="80"/>
      <c r="E11" s="80"/>
      <c r="F11" s="80"/>
      <c r="G11" s="80"/>
      <c r="H11" s="80"/>
      <c r="I11" s="80"/>
      <c r="J11" s="80"/>
      <c r="K11" s="80"/>
      <c r="L11" s="80"/>
      <c r="M11" s="80"/>
      <c r="N11" s="80"/>
      <c r="O11" s="80"/>
      <c r="P11" s="80"/>
      <c r="Q11" s="80"/>
      <c r="R11" s="80"/>
    </row>
    <row r="12" spans="1:18">
      <c r="A12" s="80"/>
      <c r="B12" s="81" t="s">
        <v>175</v>
      </c>
      <c r="C12" s="80"/>
      <c r="D12" s="80"/>
      <c r="E12" s="80"/>
      <c r="F12" s="80"/>
      <c r="G12" s="80"/>
      <c r="H12" s="80"/>
      <c r="I12" s="80"/>
      <c r="J12" s="80"/>
      <c r="K12" s="80"/>
      <c r="L12" s="80"/>
      <c r="M12" s="80"/>
      <c r="N12" s="80"/>
      <c r="O12" s="80"/>
      <c r="P12" s="80"/>
      <c r="Q12" s="80"/>
      <c r="R12" s="80"/>
    </row>
    <row r="13" spans="1:18">
      <c r="A13" s="80"/>
      <c r="B13" s="81" t="s">
        <v>174</v>
      </c>
      <c r="C13" s="80"/>
      <c r="D13" s="80"/>
      <c r="E13" s="80"/>
      <c r="F13" s="80"/>
      <c r="G13" s="80"/>
      <c r="H13" s="80"/>
      <c r="I13" s="80"/>
      <c r="J13" s="80"/>
      <c r="K13" s="80"/>
      <c r="L13" s="80"/>
      <c r="M13" s="80"/>
      <c r="N13" s="80"/>
      <c r="O13" s="80"/>
      <c r="P13" s="80"/>
      <c r="Q13" s="80"/>
      <c r="R13" s="80"/>
    </row>
    <row r="14" spans="1:18">
      <c r="A14" s="80"/>
      <c r="B14" s="81" t="s">
        <v>173</v>
      </c>
      <c r="C14" s="80"/>
      <c r="D14" s="80"/>
      <c r="E14" s="80"/>
      <c r="F14" s="80"/>
      <c r="G14" s="80"/>
      <c r="H14" s="80"/>
      <c r="I14" s="80"/>
      <c r="J14" s="80"/>
      <c r="K14" s="80"/>
      <c r="L14" s="80"/>
      <c r="M14" s="80"/>
      <c r="N14" s="80"/>
      <c r="O14" s="80"/>
      <c r="P14" s="80"/>
      <c r="Q14" s="80"/>
      <c r="R14" s="80"/>
    </row>
    <row r="15" spans="1:18" ht="11.25" customHeight="1">
      <c r="A15" s="80"/>
      <c r="B15" s="80"/>
      <c r="C15" s="80"/>
      <c r="D15" s="80"/>
      <c r="E15" s="80"/>
      <c r="F15" s="80"/>
      <c r="G15" s="80"/>
      <c r="H15" s="80"/>
      <c r="I15" s="80"/>
      <c r="J15" s="80"/>
      <c r="K15" s="80"/>
      <c r="L15" s="80"/>
      <c r="M15" s="80"/>
      <c r="N15" s="80"/>
      <c r="O15" s="80"/>
      <c r="P15" s="80"/>
      <c r="Q15" s="80"/>
      <c r="R15" s="80"/>
    </row>
    <row r="16" spans="1:18">
      <c r="A16" s="80"/>
      <c r="B16" s="80" t="s">
        <v>172</v>
      </c>
      <c r="C16" s="80"/>
      <c r="D16" s="80"/>
      <c r="E16" s="80"/>
      <c r="F16" s="80"/>
      <c r="G16" s="80"/>
      <c r="H16" s="80"/>
      <c r="I16" s="80"/>
      <c r="J16" s="80"/>
      <c r="K16" s="80"/>
      <c r="L16" s="80"/>
      <c r="M16" s="80"/>
      <c r="N16" s="80"/>
      <c r="O16" s="80"/>
      <c r="P16" s="80"/>
      <c r="Q16" s="80"/>
      <c r="R16" s="80"/>
    </row>
    <row r="17" spans="1:18" ht="8.25" customHeight="1">
      <c r="A17" s="80"/>
      <c r="B17" s="80"/>
      <c r="C17" s="80"/>
      <c r="D17" s="80"/>
      <c r="E17" s="80"/>
      <c r="F17" s="80"/>
      <c r="G17" s="80"/>
      <c r="H17" s="80"/>
      <c r="I17" s="80"/>
      <c r="J17" s="80"/>
      <c r="K17" s="80"/>
      <c r="L17" s="80"/>
      <c r="M17" s="80"/>
      <c r="N17" s="80"/>
      <c r="O17" s="80"/>
      <c r="P17" s="80"/>
      <c r="Q17" s="80"/>
      <c r="R17" s="80"/>
    </row>
    <row r="18" spans="1:18">
      <c r="A18" s="80"/>
      <c r="B18" s="80" t="s">
        <v>171</v>
      </c>
      <c r="C18" s="80"/>
      <c r="D18" s="80"/>
      <c r="E18" s="80"/>
      <c r="F18" s="80"/>
      <c r="G18" s="80"/>
      <c r="H18" s="80"/>
      <c r="I18" s="80"/>
      <c r="J18" s="80"/>
      <c r="K18" s="80"/>
      <c r="L18" s="80"/>
      <c r="M18" s="80"/>
      <c r="N18" s="80"/>
      <c r="O18" s="80"/>
      <c r="P18" s="80"/>
      <c r="Q18" s="80"/>
      <c r="R18" s="80"/>
    </row>
    <row r="19" spans="1:18">
      <c r="G19" s="84"/>
      <c r="J19" s="80"/>
      <c r="K19" s="80"/>
      <c r="L19" s="80"/>
      <c r="M19" s="80"/>
      <c r="N19" s="80"/>
      <c r="O19" s="80"/>
      <c r="P19" s="80"/>
    </row>
    <row r="20" spans="1:18">
      <c r="G20" s="69" t="s">
        <v>229</v>
      </c>
      <c r="H20" s="69"/>
      <c r="I20" s="69"/>
      <c r="J20" s="69"/>
      <c r="K20" s="69"/>
      <c r="L20" s="69"/>
      <c r="M20" s="69"/>
      <c r="N20" s="69"/>
    </row>
    <row r="21" spans="1:18">
      <c r="G21" s="1638" t="str">
        <f>"      "&amp;"("&amp;MAIN_Setting!$D$25&amp;")"</f>
        <v xml:space="preserve">      (นายช่วงชัย  ศิริสุรักษ์)</v>
      </c>
      <c r="H21" s="1638"/>
      <c r="I21" s="1638"/>
      <c r="J21" s="1638"/>
      <c r="K21" s="1638"/>
      <c r="L21" s="1638"/>
      <c r="M21" s="1638"/>
    </row>
    <row r="22" spans="1:18" ht="33" customHeight="1">
      <c r="G22" s="1668" t="s">
        <v>230</v>
      </c>
      <c r="H22" s="1668"/>
      <c r="I22" s="1668"/>
      <c r="J22" s="1668"/>
      <c r="K22" s="1668"/>
      <c r="L22" s="1668"/>
      <c r="M22" s="1668"/>
      <c r="N22" s="1668"/>
      <c r="O22" s="1668"/>
    </row>
    <row r="23" spans="1:18" ht="26.25">
      <c r="A23" s="80"/>
      <c r="D23" s="83" t="s">
        <v>170</v>
      </c>
      <c r="E23" s="82"/>
      <c r="F23" s="82"/>
      <c r="J23" s="80"/>
      <c r="K23" s="80"/>
      <c r="L23" s="80"/>
    </row>
    <row r="24" spans="1:18">
      <c r="A24" s="80"/>
      <c r="J24" s="80"/>
      <c r="K24" s="80"/>
      <c r="L24" s="80"/>
    </row>
    <row r="25" spans="1:18">
      <c r="A25" s="80"/>
      <c r="G25" s="69" t="s">
        <v>231</v>
      </c>
      <c r="H25" s="69"/>
      <c r="I25" s="69"/>
      <c r="J25" s="69"/>
      <c r="K25" s="69"/>
      <c r="L25" s="69"/>
      <c r="M25" s="69"/>
      <c r="N25" s="69"/>
    </row>
    <row r="26" spans="1:18">
      <c r="A26" s="80"/>
      <c r="G26" s="1638" t="str">
        <f>"         "&amp;"("&amp;MAIN_Setting!$D$36&amp;")"</f>
        <v xml:space="preserve">         (นายปัญญา   ผาธรรม)</v>
      </c>
      <c r="H26" s="1638"/>
      <c r="I26" s="1638"/>
      <c r="J26" s="1638"/>
      <c r="K26" s="1638"/>
      <c r="L26" s="1638"/>
      <c r="M26" s="1638"/>
    </row>
    <row r="27" spans="1:18" ht="27" customHeight="1">
      <c r="A27" s="80"/>
      <c r="G27" s="1668" t="s">
        <v>230</v>
      </c>
      <c r="H27" s="1668"/>
      <c r="I27" s="1668"/>
      <c r="J27" s="1668"/>
      <c r="K27" s="1668"/>
      <c r="L27" s="1668"/>
      <c r="M27" s="1668"/>
      <c r="N27" s="1668"/>
      <c r="O27" s="1668"/>
    </row>
    <row r="28" spans="1:18">
      <c r="B28" s="80" t="s">
        <v>304</v>
      </c>
      <c r="C28" s="80"/>
      <c r="D28" s="80"/>
      <c r="E28" s="80"/>
      <c r="F28" s="80"/>
      <c r="G28" s="80"/>
      <c r="H28" s="80"/>
      <c r="I28" s="80"/>
    </row>
    <row r="29" spans="1:18">
      <c r="B29" s="81" t="s">
        <v>169</v>
      </c>
      <c r="C29" s="80"/>
      <c r="D29" s="80"/>
      <c r="E29" s="80"/>
      <c r="F29" s="80"/>
      <c r="G29" s="80"/>
      <c r="H29" s="80"/>
      <c r="I29" s="80"/>
    </row>
    <row r="30" spans="1:18">
      <c r="B30" s="81" t="s">
        <v>168</v>
      </c>
      <c r="C30" s="80"/>
      <c r="D30" s="80"/>
      <c r="E30" s="80"/>
      <c r="F30" s="80"/>
      <c r="G30" s="80"/>
      <c r="H30" s="80"/>
      <c r="I30" s="80"/>
      <c r="J30" s="64"/>
      <c r="K30" s="64"/>
      <c r="L30" s="64"/>
      <c r="M30" s="64"/>
    </row>
    <row r="31" spans="1:18">
      <c r="B31" s="81" t="s">
        <v>167</v>
      </c>
      <c r="C31" s="80"/>
      <c r="D31" s="80"/>
      <c r="E31" s="80"/>
      <c r="F31" s="80"/>
      <c r="G31" s="80"/>
      <c r="H31" s="80"/>
      <c r="I31" s="80"/>
      <c r="J31" s="62"/>
      <c r="K31" s="62"/>
      <c r="L31" s="62"/>
      <c r="M31" s="62"/>
      <c r="N31" s="62"/>
      <c r="O31" s="62"/>
      <c r="P31" s="62"/>
    </row>
    <row r="33" spans="1:15">
      <c r="B33" s="80"/>
      <c r="C33" s="80"/>
      <c r="D33" s="80"/>
      <c r="E33" s="80"/>
      <c r="F33" s="80"/>
      <c r="G33" s="69" t="s">
        <v>232</v>
      </c>
      <c r="H33" s="69"/>
      <c r="I33" s="69"/>
      <c r="J33" s="69"/>
      <c r="K33" s="69"/>
      <c r="L33" s="69"/>
      <c r="M33" s="69"/>
      <c r="N33" s="69"/>
    </row>
    <row r="34" spans="1:15">
      <c r="G34" s="1638" t="str">
        <f>"         "&amp;"("&amp;MAIN_Setting!$D$34&amp;")"</f>
        <v xml:space="preserve">         (นายณัฐวัฒน์   ศาสนนันทน์)</v>
      </c>
      <c r="H34" s="1638"/>
      <c r="I34" s="1638"/>
      <c r="J34" s="1638"/>
      <c r="K34" s="1638"/>
      <c r="L34" s="1638"/>
      <c r="M34" s="1638"/>
    </row>
    <row r="35" spans="1:15">
      <c r="G35" s="1668" t="s">
        <v>230</v>
      </c>
      <c r="H35" s="1668"/>
      <c r="I35" s="1668"/>
      <c r="J35" s="1668"/>
      <c r="K35" s="1668"/>
      <c r="L35" s="1668"/>
      <c r="M35" s="1668"/>
      <c r="N35" s="1668"/>
      <c r="O35" s="1668"/>
    </row>
    <row r="37" spans="1:15" ht="20.25">
      <c r="A37" s="79" t="s">
        <v>166</v>
      </c>
    </row>
  </sheetData>
  <mergeCells count="12">
    <mergeCell ref="G34:M34"/>
    <mergeCell ref="G35:O35"/>
    <mergeCell ref="G22:O22"/>
    <mergeCell ref="G26:M26"/>
    <mergeCell ref="G27:O27"/>
    <mergeCell ref="A1:P1"/>
    <mergeCell ref="A2:P2"/>
    <mergeCell ref="B6:F6"/>
    <mergeCell ref="F5:J5"/>
    <mergeCell ref="G21:M21"/>
    <mergeCell ref="C8:P8"/>
    <mergeCell ref="H6:I6"/>
  </mergeCells>
  <pageMargins left="0.97" right="0.23" top="0.61" bottom="1" header="0.5" footer="0.5"/>
  <pageSetup paperSize="9" scale="94" orientation="portrait" horizontalDpi="4294967293" verticalDpi="4294967293" r:id="rId1"/>
  <headerFooter alignWithMargins="0"/>
  <rowBreaks count="1" manualBreakCount="1">
    <brk id="39" max="15" man="1"/>
  </row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68">
    <tabColor rgb="FFFF0000"/>
  </sheetPr>
  <dimension ref="A1:T58"/>
  <sheetViews>
    <sheetView showGridLines="0" view="pageBreakPreview" zoomScale="85" zoomScaleNormal="85" zoomScaleSheetLayoutView="85" workbookViewId="0">
      <selection activeCell="Z42" sqref="Z42"/>
    </sheetView>
  </sheetViews>
  <sheetFormatPr defaultRowHeight="19.5"/>
  <cols>
    <col min="1" max="1" width="6.125" style="61" customWidth="1"/>
    <col min="2" max="2" width="2" style="61" customWidth="1"/>
    <col min="3" max="3" width="4.75" style="61" customWidth="1"/>
    <col min="4" max="4" width="4.5" style="61" customWidth="1"/>
    <col min="5" max="5" width="8.5" style="61" customWidth="1"/>
    <col min="6" max="7" width="2.5" style="61" customWidth="1"/>
    <col min="8" max="8" width="20.125" style="61" customWidth="1"/>
    <col min="9" max="9" width="7.25" style="61" customWidth="1"/>
    <col min="10" max="12" width="1.75" style="61" customWidth="1"/>
    <col min="13" max="13" width="4.625" style="61" customWidth="1"/>
    <col min="14" max="14" width="3.625" style="61" customWidth="1"/>
    <col min="15" max="15" width="4.375" style="61" customWidth="1"/>
    <col min="16" max="16" width="4" style="61" customWidth="1"/>
    <col min="17" max="17" width="3" style="61" customWidth="1"/>
    <col min="18" max="18" width="4.125" style="61" customWidth="1"/>
    <col min="19" max="19" width="17" style="61" customWidth="1"/>
    <col min="20" max="16384" width="9" style="61"/>
  </cols>
  <sheetData>
    <row r="1" spans="1:20">
      <c r="A1" s="1679" t="s">
        <v>199</v>
      </c>
      <c r="B1" s="1679"/>
      <c r="C1" s="1679"/>
      <c r="D1" s="1679"/>
      <c r="E1" s="1679"/>
      <c r="F1" s="1679"/>
      <c r="G1" s="1679"/>
      <c r="H1" s="1679"/>
      <c r="I1" s="1679"/>
      <c r="J1" s="1679"/>
      <c r="K1" s="1679"/>
      <c r="L1" s="1679"/>
      <c r="M1" s="1679"/>
      <c r="N1" s="1679"/>
      <c r="O1" s="1679"/>
      <c r="P1" s="1679"/>
      <c r="Q1" s="1679"/>
      <c r="R1" s="1679"/>
      <c r="S1" s="1679"/>
    </row>
    <row r="2" spans="1:20">
      <c r="A2" s="94"/>
      <c r="B2" s="94"/>
      <c r="C2" s="94"/>
      <c r="D2" s="96"/>
      <c r="E2" s="94"/>
      <c r="F2" s="94"/>
      <c r="G2" s="99" t="s">
        <v>43</v>
      </c>
      <c r="H2" s="1644" t="str">
        <f>รายงานใช้วัสดุ!$B$6</f>
        <v xml:space="preserve">การฝึกอาชีพเร่งด่วน </v>
      </c>
      <c r="I2" s="1644"/>
      <c r="J2" s="1644"/>
      <c r="K2" s="1644"/>
      <c r="L2" s="1644"/>
      <c r="M2" s="96"/>
      <c r="N2" s="96"/>
      <c r="O2" s="96"/>
      <c r="P2" s="96"/>
      <c r="Q2" s="94"/>
      <c r="R2" s="94"/>
      <c r="S2" s="94"/>
    </row>
    <row r="3" spans="1:20">
      <c r="A3" s="97" t="s">
        <v>296</v>
      </c>
      <c r="B3" s="94"/>
      <c r="C3" s="94"/>
      <c r="D3" s="94"/>
      <c r="E3" s="94"/>
      <c r="F3" s="94"/>
      <c r="H3" s="78">
        <f>รายงานใช้วัสดุ!$H$6</f>
        <v>6</v>
      </c>
      <c r="I3" s="94" t="s">
        <v>198</v>
      </c>
      <c r="J3" s="94"/>
      <c r="K3" s="69"/>
      <c r="L3" s="69"/>
      <c r="M3" s="69" t="str">
        <f>MAIN_Setting!$D$18</f>
        <v xml:space="preserve">ช่างอเนกประสงค์ (ช่างชุมชน) </v>
      </c>
      <c r="N3" s="69"/>
      <c r="O3" s="69"/>
      <c r="P3" s="69"/>
      <c r="Q3" s="69"/>
      <c r="R3" s="69"/>
      <c r="S3" s="96"/>
      <c r="T3" s="69"/>
    </row>
    <row r="4" spans="1:20">
      <c r="A4" s="94" t="s">
        <v>149</v>
      </c>
      <c r="B4" s="94"/>
      <c r="C4" s="94"/>
      <c r="D4" s="96"/>
      <c r="F4" s="119" t="str">
        <f>MAIN_Setting!$D$8</f>
        <v>ในระหว่างวันที่  6 - 15  กันยายน  2561</v>
      </c>
      <c r="G4" s="98"/>
      <c r="I4" s="97"/>
      <c r="J4" s="96"/>
      <c r="K4" s="78"/>
      <c r="L4" s="78"/>
      <c r="M4" s="78"/>
      <c r="N4" s="78"/>
      <c r="O4" s="78"/>
      <c r="P4" s="78"/>
      <c r="Q4" s="78"/>
      <c r="R4" s="78"/>
      <c r="S4" s="96"/>
    </row>
    <row r="5" spans="1:20">
      <c r="A5" s="95" t="s">
        <v>180</v>
      </c>
      <c r="B5" s="95"/>
      <c r="C5" s="94"/>
      <c r="D5" s="66" t="str">
        <f>MAIN_Setting!$D$11</f>
        <v xml:space="preserve">ณ ศาลาอเนกประสงค์กลางหมู่บ้าน ม.8  ต.แตล  อ.ศรีขรภูมิ จ.สุรินทร์  </v>
      </c>
      <c r="E5" s="93"/>
      <c r="F5" s="93"/>
      <c r="G5" s="93"/>
      <c r="H5" s="93"/>
      <c r="I5" s="93"/>
      <c r="J5" s="93"/>
      <c r="K5" s="93"/>
      <c r="L5" s="93"/>
      <c r="M5" s="93"/>
      <c r="N5" s="93"/>
      <c r="O5" s="93"/>
      <c r="P5" s="93"/>
      <c r="Q5" s="93"/>
      <c r="R5" s="93"/>
      <c r="S5" s="93"/>
      <c r="T5" s="66"/>
    </row>
    <row r="6" spans="1:20" ht="8.25" customHeight="1"/>
    <row r="7" spans="1:20" s="92" customFormat="1">
      <c r="A7" s="260" t="s">
        <v>45</v>
      </c>
      <c r="B7" s="1635" t="s">
        <v>197</v>
      </c>
      <c r="C7" s="1645"/>
      <c r="D7" s="1645"/>
      <c r="E7" s="1645"/>
      <c r="F7" s="1645"/>
      <c r="G7" s="1645"/>
      <c r="H7" s="1636"/>
      <c r="I7" s="1645" t="s">
        <v>145</v>
      </c>
      <c r="J7" s="1645"/>
      <c r="K7" s="1645"/>
      <c r="L7" s="1636"/>
      <c r="M7" s="1635" t="s">
        <v>196</v>
      </c>
      <c r="N7" s="1645"/>
      <c r="O7" s="1636"/>
      <c r="P7" s="261" t="s">
        <v>195</v>
      </c>
      <c r="Q7" s="262"/>
      <c r="R7" s="260"/>
      <c r="S7" s="260" t="s">
        <v>117</v>
      </c>
    </row>
    <row r="8" spans="1:20" ht="22.5" customHeight="1">
      <c r="A8" s="613">
        <v>1</v>
      </c>
      <c r="B8" s="1678" t="str">
        <f>ใบเบิก!$B13</f>
        <v>สายไฟฟ้า VAF ขนาด 2X1.5 SQ.mm.</v>
      </c>
      <c r="C8" s="1678"/>
      <c r="D8" s="1678"/>
      <c r="E8" s="1678"/>
      <c r="F8" s="1678"/>
      <c r="G8" s="1678"/>
      <c r="H8" s="1678"/>
      <c r="I8" s="1680" t="str">
        <f>ใบเบิก!$I13</f>
        <v>ม้วน</v>
      </c>
      <c r="J8" s="1680"/>
      <c r="K8" s="1680"/>
      <c r="L8" s="1680"/>
      <c r="M8" s="1680">
        <f>ใบเบิก!$N13</f>
        <v>2</v>
      </c>
      <c r="N8" s="1680"/>
      <c r="O8" s="1680"/>
      <c r="P8" s="1681"/>
      <c r="Q8" s="1681"/>
      <c r="R8" s="1681"/>
      <c r="S8" s="234"/>
    </row>
    <row r="9" spans="1:20" ht="22.5" customHeight="1">
      <c r="A9" s="612">
        <v>2</v>
      </c>
      <c r="B9" s="1676" t="str">
        <f>ใบเบิก!$B14</f>
        <v>สายไฟฟ้า VAF ขนาด 2X2.5 SQ.mm.</v>
      </c>
      <c r="C9" s="1676"/>
      <c r="D9" s="1676"/>
      <c r="E9" s="1676"/>
      <c r="F9" s="1676"/>
      <c r="G9" s="1676"/>
      <c r="H9" s="1676"/>
      <c r="I9" s="1669" t="str">
        <f>ใบเบิก!$I14</f>
        <v>ม้วน</v>
      </c>
      <c r="J9" s="1669"/>
      <c r="K9" s="1669"/>
      <c r="L9" s="1669"/>
      <c r="M9" s="1669">
        <f>ใบเบิก!$N14</f>
        <v>1</v>
      </c>
      <c r="N9" s="1669"/>
      <c r="O9" s="1669"/>
      <c r="P9" s="1670"/>
      <c r="Q9" s="1670"/>
      <c r="R9" s="1670"/>
      <c r="S9" s="232"/>
    </row>
    <row r="10" spans="1:20" ht="22.5" customHeight="1">
      <c r="A10" s="612">
        <v>3</v>
      </c>
      <c r="B10" s="1676" t="str">
        <f>ใบเบิก!$B15</f>
        <v>เทปพันสายไฟ</v>
      </c>
      <c r="C10" s="1676"/>
      <c r="D10" s="1676"/>
      <c r="E10" s="1676"/>
      <c r="F10" s="1676"/>
      <c r="G10" s="1676"/>
      <c r="H10" s="1676"/>
      <c r="I10" s="1669" t="str">
        <f>ใบเบิก!$I15</f>
        <v>ม้วน</v>
      </c>
      <c r="J10" s="1669"/>
      <c r="K10" s="1669"/>
      <c r="L10" s="1669"/>
      <c r="M10" s="1669">
        <f>ใบเบิก!$N15</f>
        <v>20</v>
      </c>
      <c r="N10" s="1669"/>
      <c r="O10" s="1669"/>
      <c r="P10" s="1670"/>
      <c r="Q10" s="1670"/>
      <c r="R10" s="1670"/>
      <c r="S10" s="232"/>
    </row>
    <row r="11" spans="1:20" ht="22.5" customHeight="1">
      <c r="A11" s="612">
        <v>4</v>
      </c>
      <c r="B11" s="1676" t="str">
        <f>ใบเบิก!$B16</f>
        <v>ชุดกล่องและสวิตซ์ไฟฟ้า 1 ช่อง</v>
      </c>
      <c r="C11" s="1676"/>
      <c r="D11" s="1676"/>
      <c r="E11" s="1676"/>
      <c r="F11" s="1676"/>
      <c r="G11" s="1676"/>
      <c r="H11" s="1676"/>
      <c r="I11" s="1669" t="str">
        <f>ใบเบิก!$I16</f>
        <v>ชุด</v>
      </c>
      <c r="J11" s="1669"/>
      <c r="K11" s="1669"/>
      <c r="L11" s="1669"/>
      <c r="M11" s="1669">
        <f>ใบเบิก!$N16</f>
        <v>20</v>
      </c>
      <c r="N11" s="1669"/>
      <c r="O11" s="1669"/>
      <c r="P11" s="1670"/>
      <c r="Q11" s="1670"/>
      <c r="R11" s="1670"/>
      <c r="S11" s="232"/>
    </row>
    <row r="12" spans="1:20" ht="22.5" customHeight="1">
      <c r="A12" s="612">
        <v>5</v>
      </c>
      <c r="B12" s="1676" t="str">
        <f>ใบเบิก!$B17</f>
        <v>ชุดกล่องและปลั๊กไฟฟ้า 1 ช่อง</v>
      </c>
      <c r="C12" s="1676"/>
      <c r="D12" s="1676"/>
      <c r="E12" s="1676"/>
      <c r="F12" s="1676"/>
      <c r="G12" s="1676"/>
      <c r="H12" s="1676"/>
      <c r="I12" s="1669" t="str">
        <f>ใบเบิก!$I17</f>
        <v>ชุด</v>
      </c>
      <c r="J12" s="1669"/>
      <c r="K12" s="1669"/>
      <c r="L12" s="1669"/>
      <c r="M12" s="1669">
        <f>ใบเบิก!$N17</f>
        <v>20</v>
      </c>
      <c r="N12" s="1669"/>
      <c r="O12" s="1669"/>
      <c r="P12" s="1670"/>
      <c r="Q12" s="1670"/>
      <c r="R12" s="1670"/>
      <c r="S12" s="232"/>
    </row>
    <row r="13" spans="1:20" ht="22.5" customHeight="1">
      <c r="A13" s="612">
        <v>6</v>
      </c>
      <c r="B13" s="1676" t="str">
        <f>ใบเบิก!$B18</f>
        <v>ชุดรางไฟพร้อมหลอดฟลูออเรสเซนต์</v>
      </c>
      <c r="C13" s="1676"/>
      <c r="D13" s="1676"/>
      <c r="E13" s="1676"/>
      <c r="F13" s="1676"/>
      <c r="G13" s="1676"/>
      <c r="H13" s="1676"/>
      <c r="I13" s="1669" t="str">
        <f>ใบเบิก!$I18</f>
        <v>ชุด</v>
      </c>
      <c r="J13" s="1669"/>
      <c r="K13" s="1669"/>
      <c r="L13" s="1669"/>
      <c r="M13" s="1669">
        <f>ใบเบิก!$N18</f>
        <v>20</v>
      </c>
      <c r="N13" s="1669"/>
      <c r="O13" s="1669"/>
      <c r="P13" s="1670"/>
      <c r="Q13" s="1670"/>
      <c r="R13" s="1670"/>
      <c r="S13" s="232"/>
    </row>
    <row r="14" spans="1:20" ht="22.5" customHeight="1">
      <c r="A14" s="612">
        <v>7</v>
      </c>
      <c r="B14" s="1676" t="str">
        <f>ใบเบิก!$B19</f>
        <v>ชุดโคมหลอดพร้อมหลอดประหยัดไฟ</v>
      </c>
      <c r="C14" s="1676"/>
      <c r="D14" s="1676"/>
      <c r="E14" s="1676"/>
      <c r="F14" s="1676"/>
      <c r="G14" s="1676"/>
      <c r="H14" s="1676"/>
      <c r="I14" s="1669" t="str">
        <f>ใบเบิก!$I19</f>
        <v>ชุด</v>
      </c>
      <c r="J14" s="1669"/>
      <c r="K14" s="1669"/>
      <c r="L14" s="1669"/>
      <c r="M14" s="1669">
        <f>ใบเบิก!$N19</f>
        <v>20</v>
      </c>
      <c r="N14" s="1669"/>
      <c r="O14" s="1669"/>
      <c r="P14" s="1670"/>
      <c r="Q14" s="1670"/>
      <c r="R14" s="1670"/>
      <c r="S14" s="232"/>
    </row>
    <row r="15" spans="1:20" ht="22.5" customHeight="1">
      <c r="A15" s="612">
        <v>8</v>
      </c>
      <c r="B15" s="1676" t="str">
        <f>ใบเบิก!$B20</f>
        <v>ก๊อกน้ำอ่างล้างหน้า</v>
      </c>
      <c r="C15" s="1676"/>
      <c r="D15" s="1676"/>
      <c r="E15" s="1676"/>
      <c r="F15" s="1676"/>
      <c r="G15" s="1676"/>
      <c r="H15" s="1676"/>
      <c r="I15" s="1669" t="str">
        <f>ใบเบิก!$I20</f>
        <v>ตัว</v>
      </c>
      <c r="J15" s="1669"/>
      <c r="K15" s="1669"/>
      <c r="L15" s="1669"/>
      <c r="M15" s="1669">
        <f>ใบเบิก!$N20</f>
        <v>4</v>
      </c>
      <c r="N15" s="1669"/>
      <c r="O15" s="1669"/>
      <c r="P15" s="1670"/>
      <c r="Q15" s="1670"/>
      <c r="R15" s="1670"/>
      <c r="S15" s="232"/>
    </row>
    <row r="16" spans="1:20" ht="22.5" customHeight="1">
      <c r="A16" s="612">
        <v>9</v>
      </c>
      <c r="B16" s="1676" t="str">
        <f>ใบเบิก!$B21</f>
        <v>ถ้วยยางปั๊มท่อ</v>
      </c>
      <c r="C16" s="1676"/>
      <c r="D16" s="1676"/>
      <c r="E16" s="1676"/>
      <c r="F16" s="1676"/>
      <c r="G16" s="1676"/>
      <c r="H16" s="1676"/>
      <c r="I16" s="1669" t="str">
        <f>ใบเบิก!$I21</f>
        <v>อัน</v>
      </c>
      <c r="J16" s="1669"/>
      <c r="K16" s="1669"/>
      <c r="L16" s="1669"/>
      <c r="M16" s="1669">
        <f>ใบเบิก!$N21</f>
        <v>2</v>
      </c>
      <c r="N16" s="1669"/>
      <c r="O16" s="1669"/>
      <c r="P16" s="1670"/>
      <c r="Q16" s="1670"/>
      <c r="R16" s="1670"/>
      <c r="S16" s="232"/>
    </row>
    <row r="17" spans="1:19" ht="22.5" customHeight="1">
      <c r="A17" s="612">
        <v>10</v>
      </c>
      <c r="B17" s="1676" t="str">
        <f>ใบเบิก!$B22</f>
        <v>ชุดวาล์วน้ำเข้า-ออกซักโครก</v>
      </c>
      <c r="C17" s="1676"/>
      <c r="D17" s="1676"/>
      <c r="E17" s="1676"/>
      <c r="F17" s="1676"/>
      <c r="G17" s="1676"/>
      <c r="H17" s="1676"/>
      <c r="I17" s="1669" t="str">
        <f>ใบเบิก!$I22</f>
        <v>ชุด</v>
      </c>
      <c r="J17" s="1669"/>
      <c r="K17" s="1669"/>
      <c r="L17" s="1669"/>
      <c r="M17" s="1669">
        <f>ใบเบิก!$N22</f>
        <v>4</v>
      </c>
      <c r="N17" s="1669"/>
      <c r="O17" s="1669"/>
      <c r="P17" s="1670"/>
      <c r="Q17" s="1670"/>
      <c r="R17" s="1670"/>
      <c r="S17" s="232"/>
    </row>
    <row r="18" spans="1:19" ht="22.5" customHeight="1">
      <c r="A18" s="612">
        <v>11</v>
      </c>
      <c r="B18" s="1676" t="str">
        <f>ใบเบิก!$B23</f>
        <v>สายฉีดชำระ</v>
      </c>
      <c r="C18" s="1676"/>
      <c r="D18" s="1676"/>
      <c r="E18" s="1676"/>
      <c r="F18" s="1676"/>
      <c r="G18" s="1676"/>
      <c r="H18" s="1676"/>
      <c r="I18" s="1669" t="str">
        <f>ใบเบิก!$I23</f>
        <v>ชุด</v>
      </c>
      <c r="J18" s="1669"/>
      <c r="K18" s="1669"/>
      <c r="L18" s="1669"/>
      <c r="M18" s="1669">
        <f>ใบเบิก!$N23</f>
        <v>2</v>
      </c>
      <c r="N18" s="1669"/>
      <c r="O18" s="1669"/>
      <c r="P18" s="1670"/>
      <c r="Q18" s="1670"/>
      <c r="R18" s="1670"/>
      <c r="S18" s="232"/>
    </row>
    <row r="19" spans="1:19" ht="22.5" customHeight="1">
      <c r="A19" s="612">
        <v>12</v>
      </c>
      <c r="B19" s="1676" t="str">
        <f>ใบเบิก!$B24</f>
        <v>สะดืออ่างล้างหน้า</v>
      </c>
      <c r="C19" s="1676"/>
      <c r="D19" s="1676"/>
      <c r="E19" s="1676"/>
      <c r="F19" s="1676"/>
      <c r="G19" s="1676"/>
      <c r="H19" s="1676"/>
      <c r="I19" s="1669" t="str">
        <f>ใบเบิก!$I24</f>
        <v>ชุด</v>
      </c>
      <c r="J19" s="1669"/>
      <c r="K19" s="1669"/>
      <c r="L19" s="1669"/>
      <c r="M19" s="1669">
        <f>ใบเบิก!$N24</f>
        <v>2</v>
      </c>
      <c r="N19" s="1669"/>
      <c r="O19" s="1669"/>
      <c r="P19" s="1670"/>
      <c r="Q19" s="1670"/>
      <c r="R19" s="1670"/>
      <c r="S19" s="232"/>
    </row>
    <row r="20" spans="1:19" ht="22.5" customHeight="1">
      <c r="A20" s="612">
        <v>13</v>
      </c>
      <c r="B20" s="1676" t="str">
        <f>ใบเบิก!$B25</f>
        <v>เทปพันเกลียว</v>
      </c>
      <c r="C20" s="1676"/>
      <c r="D20" s="1676"/>
      <c r="E20" s="1676"/>
      <c r="F20" s="1676"/>
      <c r="G20" s="1676"/>
      <c r="H20" s="1676"/>
      <c r="I20" s="1669" t="str">
        <f>ใบเบิก!$I25</f>
        <v>ม้วน</v>
      </c>
      <c r="J20" s="1669"/>
      <c r="K20" s="1669"/>
      <c r="L20" s="1669"/>
      <c r="M20" s="1669">
        <f>ใบเบิก!$N25</f>
        <v>20</v>
      </c>
      <c r="N20" s="1669"/>
      <c r="O20" s="1669"/>
      <c r="P20" s="1670"/>
      <c r="Q20" s="1670"/>
      <c r="R20" s="1670"/>
      <c r="S20" s="232"/>
    </row>
    <row r="21" spans="1:19" ht="22.5" customHeight="1">
      <c r="A21" s="612">
        <v>14</v>
      </c>
      <c r="B21" s="1676" t="str">
        <f>ใบเบิก!$B26</f>
        <v>กาวซีเมนต์สำหรับปูกระเบื้อง</v>
      </c>
      <c r="C21" s="1676"/>
      <c r="D21" s="1676"/>
      <c r="E21" s="1676"/>
      <c r="F21" s="1676"/>
      <c r="G21" s="1676"/>
      <c r="H21" s="1676"/>
      <c r="I21" s="1669" t="str">
        <f>ใบเบิก!$I26</f>
        <v>ถุง</v>
      </c>
      <c r="J21" s="1669"/>
      <c r="K21" s="1669"/>
      <c r="L21" s="1669"/>
      <c r="M21" s="1669">
        <f>ใบเบิก!$N26</f>
        <v>4</v>
      </c>
      <c r="N21" s="1669"/>
      <c r="O21" s="1669"/>
      <c r="P21" s="1670"/>
      <c r="Q21" s="1670"/>
      <c r="R21" s="1670"/>
      <c r="S21" s="232"/>
    </row>
    <row r="22" spans="1:19" ht="22.5" customHeight="1">
      <c r="A22" s="612">
        <v>15</v>
      </c>
      <c r="B22" s="1676" t="str">
        <f>ใบเบิก!$B27</f>
        <v>กระเบื้องปูพื้นขนาด 8” x 8”</v>
      </c>
      <c r="C22" s="1676"/>
      <c r="D22" s="1676"/>
      <c r="E22" s="1676"/>
      <c r="F22" s="1676"/>
      <c r="G22" s="1676"/>
      <c r="H22" s="1676"/>
      <c r="I22" s="1669" t="str">
        <f>ใบเบิก!$I27</f>
        <v>กล่อง</v>
      </c>
      <c r="J22" s="1669"/>
      <c r="K22" s="1669"/>
      <c r="L22" s="1669"/>
      <c r="M22" s="1669">
        <f>ใบเบิก!$N27</f>
        <v>4</v>
      </c>
      <c r="N22" s="1669"/>
      <c r="O22" s="1669"/>
      <c r="P22" s="1670"/>
      <c r="Q22" s="1670"/>
      <c r="R22" s="1670"/>
      <c r="S22" s="232"/>
    </row>
    <row r="23" spans="1:19" ht="22.5" customHeight="1">
      <c r="A23" s="612">
        <v>16</v>
      </c>
      <c r="B23" s="1676" t="str">
        <f>ใบเบิก!$B28</f>
        <v>ปูนยาแนวบรรจุ 1 กก./ถุง</v>
      </c>
      <c r="C23" s="1676"/>
      <c r="D23" s="1676"/>
      <c r="E23" s="1676"/>
      <c r="F23" s="1676"/>
      <c r="G23" s="1676"/>
      <c r="H23" s="1676"/>
      <c r="I23" s="1669" t="str">
        <f>ใบเบิก!$I28</f>
        <v>ถุง</v>
      </c>
      <c r="J23" s="1669"/>
      <c r="K23" s="1669"/>
      <c r="L23" s="1669"/>
      <c r="M23" s="1669">
        <f>ใบเบิก!$N28</f>
        <v>4</v>
      </c>
      <c r="N23" s="1669"/>
      <c r="O23" s="1669"/>
      <c r="P23" s="1670"/>
      <c r="Q23" s="1670"/>
      <c r="R23" s="1670"/>
      <c r="S23" s="232"/>
    </row>
    <row r="24" spans="1:19" ht="22.5" customHeight="1">
      <c r="A24" s="612">
        <v>17</v>
      </c>
      <c r="B24" s="1676" t="str">
        <f>ใบเบิก!$B29</f>
        <v>กระเบื้องปูผนังผิวเรียบขนาด 8” x 8”</v>
      </c>
      <c r="C24" s="1676"/>
      <c r="D24" s="1676"/>
      <c r="E24" s="1676"/>
      <c r="F24" s="1676"/>
      <c r="G24" s="1676"/>
      <c r="H24" s="1676"/>
      <c r="I24" s="1669" t="str">
        <f>ใบเบิก!$I29</f>
        <v>กล่อง</v>
      </c>
      <c r="J24" s="1669"/>
      <c r="K24" s="1669"/>
      <c r="L24" s="1669"/>
      <c r="M24" s="1669">
        <f>ใบเบิก!$N29</f>
        <v>10</v>
      </c>
      <c r="N24" s="1669"/>
      <c r="O24" s="1669"/>
      <c r="P24" s="1670"/>
      <c r="Q24" s="1670"/>
      <c r="R24" s="1670"/>
      <c r="S24" s="232"/>
    </row>
    <row r="25" spans="1:19" ht="22.5" customHeight="1">
      <c r="A25" s="612">
        <v>18</v>
      </c>
      <c r="B25" s="1676" t="str">
        <f>ใบเบิก!$B30</f>
        <v>ปูนฉาบชนิดสำเร็จรูป</v>
      </c>
      <c r="C25" s="1676"/>
      <c r="D25" s="1676"/>
      <c r="E25" s="1676"/>
      <c r="F25" s="1676"/>
      <c r="G25" s="1676"/>
      <c r="H25" s="1676"/>
      <c r="I25" s="1669" t="str">
        <f>ใบเบิก!$I30</f>
        <v>ถุง</v>
      </c>
      <c r="J25" s="1669"/>
      <c r="K25" s="1669"/>
      <c r="L25" s="1669"/>
      <c r="M25" s="1669">
        <f>ใบเบิก!$N30</f>
        <v>5</v>
      </c>
      <c r="N25" s="1669"/>
      <c r="O25" s="1669"/>
      <c r="P25" s="1670"/>
      <c r="Q25" s="1670"/>
      <c r="R25" s="1670"/>
      <c r="S25" s="232"/>
    </row>
    <row r="26" spans="1:19" ht="22.5" customHeight="1">
      <c r="A26" s="612">
        <v>19</v>
      </c>
      <c r="B26" s="1676" t="str">
        <f>ใบเบิก!$B31</f>
        <v>ท่อ PVC  ½ นิ้ว</v>
      </c>
      <c r="C26" s="1676"/>
      <c r="D26" s="1676"/>
      <c r="E26" s="1676"/>
      <c r="F26" s="1676"/>
      <c r="G26" s="1676"/>
      <c r="H26" s="1676"/>
      <c r="I26" s="1669" t="str">
        <f>ใบเบิก!$I31</f>
        <v>เส้น</v>
      </c>
      <c r="J26" s="1669"/>
      <c r="K26" s="1669"/>
      <c r="L26" s="1669"/>
      <c r="M26" s="1669">
        <f>ใบเบิก!$N31</f>
        <v>20</v>
      </c>
      <c r="N26" s="1669"/>
      <c r="O26" s="1669"/>
      <c r="P26" s="1670"/>
      <c r="Q26" s="1670"/>
      <c r="R26" s="1670"/>
      <c r="S26" s="232"/>
    </row>
    <row r="27" spans="1:19" ht="22.5" customHeight="1">
      <c r="A27" s="612">
        <v>20</v>
      </c>
      <c r="B27" s="1676" t="str">
        <f>ใบเบิก!$B32</f>
        <v>ข้อต่อท่อ PVC  ½ นิ้ว</v>
      </c>
      <c r="C27" s="1676"/>
      <c r="D27" s="1676"/>
      <c r="E27" s="1676"/>
      <c r="F27" s="1676"/>
      <c r="G27" s="1676"/>
      <c r="H27" s="1676"/>
      <c r="I27" s="1669" t="str">
        <f>ใบเบิก!$I32</f>
        <v>อัน</v>
      </c>
      <c r="J27" s="1669"/>
      <c r="K27" s="1669"/>
      <c r="L27" s="1669"/>
      <c r="M27" s="1669">
        <f>ใบเบิก!$N32</f>
        <v>20</v>
      </c>
      <c r="N27" s="1669"/>
      <c r="O27" s="1669"/>
      <c r="P27" s="1670"/>
      <c r="Q27" s="1670"/>
      <c r="R27" s="1670"/>
      <c r="S27" s="232"/>
    </row>
    <row r="28" spans="1:19" ht="22.5" customHeight="1">
      <c r="A28" s="612">
        <v>21</v>
      </c>
      <c r="B28" s="1676" t="str">
        <f>ใบเบิก!$B33</f>
        <v>กาวทาท่อ PVC</v>
      </c>
      <c r="C28" s="1676"/>
      <c r="D28" s="1676"/>
      <c r="E28" s="1676"/>
      <c r="F28" s="1676"/>
      <c r="G28" s="1676"/>
      <c r="H28" s="1676"/>
      <c r="I28" s="1669" t="str">
        <f>ใบเบิก!$I33</f>
        <v>กระป๋อง</v>
      </c>
      <c r="J28" s="1669"/>
      <c r="K28" s="1669"/>
      <c r="L28" s="1669"/>
      <c r="M28" s="1669">
        <f>ใบเบิก!$N33</f>
        <v>5</v>
      </c>
      <c r="N28" s="1669"/>
      <c r="O28" s="1669"/>
      <c r="P28" s="1670"/>
      <c r="Q28" s="1670"/>
      <c r="R28" s="1670"/>
      <c r="S28" s="232"/>
    </row>
    <row r="29" spans="1:19" ht="22.5" customHeight="1">
      <c r="A29" s="614">
        <v>22</v>
      </c>
      <c r="B29" s="1682" t="str">
        <f>ใบเบิก!$B34</f>
        <v>เกรียงหวีปูกระเบื้อง</v>
      </c>
      <c r="C29" s="1682"/>
      <c r="D29" s="1682"/>
      <c r="E29" s="1682"/>
      <c r="F29" s="1682"/>
      <c r="G29" s="1682"/>
      <c r="H29" s="1682"/>
      <c r="I29" s="1683" t="str">
        <f>ใบเบิก!$I34</f>
        <v>อัน</v>
      </c>
      <c r="J29" s="1683"/>
      <c r="K29" s="1683"/>
      <c r="L29" s="1683"/>
      <c r="M29" s="1683">
        <f>ใบเบิก!$N34</f>
        <v>20</v>
      </c>
      <c r="N29" s="1683"/>
      <c r="O29" s="1683"/>
      <c r="P29" s="1684"/>
      <c r="Q29" s="1684"/>
      <c r="R29" s="1684"/>
      <c r="S29" s="233"/>
    </row>
    <row r="30" spans="1:19" ht="12" customHeight="1">
      <c r="A30" s="67"/>
      <c r="B30" s="410"/>
      <c r="C30" s="410"/>
      <c r="D30" s="410"/>
      <c r="E30" s="410"/>
      <c r="F30" s="410"/>
      <c r="G30" s="410"/>
      <c r="H30" s="410"/>
      <c r="I30" s="67"/>
      <c r="J30" s="67"/>
      <c r="K30" s="67"/>
      <c r="L30" s="67"/>
      <c r="M30" s="67"/>
      <c r="N30" s="67"/>
      <c r="O30" s="67"/>
      <c r="P30" s="411"/>
      <c r="Q30" s="411"/>
      <c r="R30" s="411"/>
      <c r="S30" s="66"/>
    </row>
    <row r="31" spans="1:19">
      <c r="A31" s="61" t="s">
        <v>297</v>
      </c>
    </row>
    <row r="32" spans="1:19">
      <c r="B32" s="61" t="s">
        <v>194</v>
      </c>
    </row>
    <row r="34" spans="1:19" ht="20.25">
      <c r="A34" s="63"/>
      <c r="C34" s="86" t="s">
        <v>234</v>
      </c>
      <c r="D34" s="86"/>
      <c r="E34" s="86"/>
      <c r="F34" s="86"/>
      <c r="G34" s="86"/>
      <c r="H34" s="86"/>
      <c r="I34" s="1675" t="s">
        <v>236</v>
      </c>
      <c r="J34" s="1675"/>
      <c r="K34" s="1675"/>
      <c r="L34" s="1675"/>
      <c r="M34" s="1675"/>
      <c r="N34" s="1675"/>
      <c r="O34" s="1675"/>
      <c r="P34" s="1675"/>
      <c r="Q34" s="1675"/>
      <c r="R34" s="1675"/>
      <c r="S34" s="1675"/>
    </row>
    <row r="35" spans="1:19" ht="20.25">
      <c r="A35" s="105"/>
      <c r="B35" s="105"/>
      <c r="D35" s="1672" t="str">
        <f>"("&amp;MAIN_Setting!$D$36&amp;")"</f>
        <v>(นายปัญญา   ผาธรรม)</v>
      </c>
      <c r="E35" s="1672"/>
      <c r="F35" s="1672"/>
      <c r="G35" s="1672"/>
      <c r="H35" s="105"/>
      <c r="I35" s="1677" t="str">
        <f>รายงานใช้วัสดุ!$G$34</f>
        <v xml:space="preserve">         (นายณัฐวัฒน์   ศาสนนันทน์)</v>
      </c>
      <c r="J35" s="1677"/>
      <c r="K35" s="1677"/>
      <c r="L35" s="1677"/>
      <c r="M35" s="1677"/>
      <c r="N35" s="1677"/>
      <c r="O35" s="1677"/>
      <c r="P35" s="1677"/>
      <c r="Q35" s="1677"/>
      <c r="R35" s="1677"/>
    </row>
    <row r="36" spans="1:19" ht="35.25" customHeight="1">
      <c r="C36" s="120" t="s">
        <v>235</v>
      </c>
      <c r="D36" s="104"/>
      <c r="E36" s="104"/>
      <c r="I36" s="62"/>
      <c r="J36" s="62"/>
      <c r="K36" s="62"/>
      <c r="L36" s="62"/>
      <c r="M36" s="62"/>
      <c r="N36" s="62"/>
      <c r="O36" s="62"/>
      <c r="P36" s="62"/>
      <c r="Q36" s="62"/>
      <c r="R36" s="62"/>
    </row>
    <row r="37" spans="1:19" ht="1.5" customHeight="1">
      <c r="A37" s="63"/>
      <c r="B37" s="63"/>
      <c r="C37" s="64"/>
      <c r="D37" s="64"/>
      <c r="E37" s="64"/>
      <c r="K37" s="63"/>
      <c r="L37" s="1673" t="s">
        <v>193</v>
      </c>
      <c r="M37" s="1674"/>
      <c r="N37" s="1674"/>
      <c r="O37" s="1674"/>
      <c r="P37" s="1674"/>
      <c r="Q37" s="62"/>
      <c r="R37" s="62"/>
    </row>
    <row r="38" spans="1:19" ht="14.25" customHeight="1">
      <c r="A38" s="63"/>
      <c r="B38" s="63"/>
      <c r="C38" s="64"/>
      <c r="D38" s="64"/>
      <c r="E38" s="64"/>
      <c r="K38" s="63"/>
      <c r="L38" s="64"/>
      <c r="M38" s="64"/>
      <c r="N38" s="64"/>
      <c r="O38" s="64"/>
      <c r="P38" s="64"/>
      <c r="Q38" s="62"/>
      <c r="R38" s="62"/>
    </row>
    <row r="39" spans="1:19" ht="20.25">
      <c r="A39" s="63"/>
      <c r="B39" s="63"/>
      <c r="C39" s="64"/>
      <c r="D39" s="64"/>
      <c r="E39" s="64"/>
      <c r="J39" s="86" t="s">
        <v>154</v>
      </c>
      <c r="K39" s="86"/>
      <c r="L39" s="86"/>
      <c r="M39" s="86" t="s">
        <v>130</v>
      </c>
      <c r="N39" s="86"/>
      <c r="O39" s="86"/>
      <c r="P39" s="86"/>
      <c r="Q39" s="62"/>
      <c r="R39" s="62"/>
    </row>
    <row r="40" spans="1:19" ht="20.25">
      <c r="A40" s="63"/>
      <c r="B40" s="63"/>
      <c r="C40" s="64"/>
      <c r="D40" s="64"/>
      <c r="E40" s="64"/>
      <c r="J40" s="86"/>
      <c r="K40" s="91" t="s">
        <v>130</v>
      </c>
      <c r="L40" s="1675" t="str">
        <f>"("&amp;MAIN_Setting!$D$36&amp;")"</f>
        <v>(นายปัญญา   ผาธรรม)</v>
      </c>
      <c r="M40" s="1675"/>
      <c r="N40" s="1675"/>
      <c r="O40" s="1675"/>
      <c r="P40" s="1675"/>
      <c r="Q40" s="62"/>
      <c r="R40" s="62"/>
    </row>
    <row r="41" spans="1:19" ht="20.25">
      <c r="A41" s="63"/>
      <c r="B41" s="63"/>
      <c r="C41" s="64"/>
      <c r="D41" s="64"/>
      <c r="E41" s="64"/>
      <c r="J41" s="86"/>
      <c r="K41" s="86"/>
      <c r="L41" s="90" t="s">
        <v>192</v>
      </c>
      <c r="M41" s="90"/>
      <c r="N41" s="90"/>
      <c r="O41" s="90"/>
      <c r="P41" s="90"/>
      <c r="Q41" s="62"/>
      <c r="R41" s="62"/>
    </row>
    <row r="42" spans="1:19" ht="20.25">
      <c r="A42" s="63"/>
      <c r="B42" s="63"/>
      <c r="C42" s="64"/>
      <c r="D42" s="64"/>
      <c r="E42" s="64"/>
      <c r="J42" s="1672" t="s">
        <v>191</v>
      </c>
      <c r="K42" s="1672"/>
      <c r="L42" s="1672"/>
      <c r="M42" s="1672"/>
      <c r="N42" s="1672"/>
      <c r="O42" s="1672"/>
      <c r="P42" s="1672"/>
      <c r="Q42" s="1672"/>
      <c r="R42" s="1672"/>
    </row>
    <row r="43" spans="1:19" ht="7.5" customHeight="1">
      <c r="A43" s="63"/>
      <c r="B43" s="63"/>
      <c r="C43" s="64"/>
      <c r="D43" s="64"/>
      <c r="E43" s="64"/>
      <c r="L43" s="64"/>
      <c r="M43" s="64"/>
      <c r="N43" s="64"/>
      <c r="O43" s="64"/>
      <c r="P43" s="64"/>
      <c r="Q43" s="62"/>
      <c r="R43" s="62"/>
    </row>
    <row r="44" spans="1:19">
      <c r="A44" s="63"/>
      <c r="B44" s="63"/>
      <c r="C44" s="64"/>
      <c r="D44" s="64"/>
      <c r="E44" s="64"/>
      <c r="L44" s="64"/>
      <c r="M44" s="64"/>
      <c r="N44" s="64"/>
      <c r="O44" s="64"/>
      <c r="P44" s="64"/>
      <c r="Q44" s="62"/>
      <c r="R44" s="62"/>
    </row>
    <row r="45" spans="1:19" ht="16.5" customHeight="1">
      <c r="A45" s="61" t="s">
        <v>190</v>
      </c>
    </row>
    <row r="46" spans="1:19" ht="41.25" customHeight="1">
      <c r="A46" s="61" t="s">
        <v>189</v>
      </c>
    </row>
    <row r="47" spans="1:19">
      <c r="A47" s="61" t="s">
        <v>188</v>
      </c>
    </row>
    <row r="48" spans="1:19">
      <c r="A48" s="61" t="s">
        <v>187</v>
      </c>
    </row>
    <row r="50" spans="1:18" ht="23.25">
      <c r="A50" s="89" t="s">
        <v>186</v>
      </c>
    </row>
    <row r="52" spans="1:18" ht="20.25">
      <c r="G52" s="88" t="s">
        <v>185</v>
      </c>
      <c r="H52" s="87"/>
      <c r="I52" s="86"/>
    </row>
    <row r="53" spans="1:18" ht="20.25">
      <c r="G53" s="63" t="s">
        <v>130</v>
      </c>
      <c r="H53" s="1671" t="s">
        <v>603</v>
      </c>
      <c r="I53" s="1671"/>
      <c r="J53" s="61" t="s">
        <v>130</v>
      </c>
    </row>
    <row r="54" spans="1:18" ht="20.25">
      <c r="H54" s="70" t="s">
        <v>233</v>
      </c>
      <c r="I54" s="70"/>
      <c r="L54" s="63"/>
      <c r="R54" s="62"/>
    </row>
    <row r="55" spans="1:18">
      <c r="H55" s="64"/>
      <c r="I55" s="64"/>
      <c r="R55" s="62"/>
    </row>
    <row r="56" spans="1:18">
      <c r="H56" s="64"/>
      <c r="I56" s="64"/>
      <c r="R56" s="62"/>
    </row>
    <row r="57" spans="1:18">
      <c r="R57" s="61" t="s">
        <v>130</v>
      </c>
    </row>
    <row r="58" spans="1:18">
      <c r="R58" s="62" t="s">
        <v>130</v>
      </c>
    </row>
  </sheetData>
  <mergeCells count="100">
    <mergeCell ref="B29:H29"/>
    <mergeCell ref="I29:L29"/>
    <mergeCell ref="M29:O29"/>
    <mergeCell ref="P29:R29"/>
    <mergeCell ref="B27:H27"/>
    <mergeCell ref="I27:L27"/>
    <mergeCell ref="M27:O27"/>
    <mergeCell ref="P27:R27"/>
    <mergeCell ref="B28:H28"/>
    <mergeCell ref="I28:L28"/>
    <mergeCell ref="M28:O28"/>
    <mergeCell ref="P28:R28"/>
    <mergeCell ref="B25:H25"/>
    <mergeCell ref="I25:L25"/>
    <mergeCell ref="M25:O25"/>
    <mergeCell ref="P25:R25"/>
    <mergeCell ref="B26:H26"/>
    <mergeCell ref="I26:L26"/>
    <mergeCell ref="M26:O26"/>
    <mergeCell ref="P26:R26"/>
    <mergeCell ref="B23:H23"/>
    <mergeCell ref="I23:L23"/>
    <mergeCell ref="M23:O23"/>
    <mergeCell ref="P23:R23"/>
    <mergeCell ref="B24:H24"/>
    <mergeCell ref="I24:L24"/>
    <mergeCell ref="M24:O24"/>
    <mergeCell ref="P24:R24"/>
    <mergeCell ref="M22:O22"/>
    <mergeCell ref="P22:R22"/>
    <mergeCell ref="B20:H20"/>
    <mergeCell ref="I20:L20"/>
    <mergeCell ref="M20:O20"/>
    <mergeCell ref="P20:R20"/>
    <mergeCell ref="M18:O18"/>
    <mergeCell ref="P18:R18"/>
    <mergeCell ref="P15:R15"/>
    <mergeCell ref="B16:H16"/>
    <mergeCell ref="I16:L16"/>
    <mergeCell ref="M16:O16"/>
    <mergeCell ref="P16:R16"/>
    <mergeCell ref="M15:O15"/>
    <mergeCell ref="B17:H17"/>
    <mergeCell ref="I17:L17"/>
    <mergeCell ref="M17:O17"/>
    <mergeCell ref="P17:R17"/>
    <mergeCell ref="A1:S1"/>
    <mergeCell ref="B9:H9"/>
    <mergeCell ref="M12:O12"/>
    <mergeCell ref="I12:L12"/>
    <mergeCell ref="I8:L8"/>
    <mergeCell ref="B10:H10"/>
    <mergeCell ref="P8:R8"/>
    <mergeCell ref="P10:R10"/>
    <mergeCell ref="M7:O7"/>
    <mergeCell ref="M9:O9"/>
    <mergeCell ref="M10:O10"/>
    <mergeCell ref="I10:L10"/>
    <mergeCell ref="M8:O8"/>
    <mergeCell ref="P9:R9"/>
    <mergeCell ref="H2:L2"/>
    <mergeCell ref="B7:H7"/>
    <mergeCell ref="M11:O11"/>
    <mergeCell ref="P11:R11"/>
    <mergeCell ref="B12:H12"/>
    <mergeCell ref="P12:R12"/>
    <mergeCell ref="B11:H11"/>
    <mergeCell ref="I11:L11"/>
    <mergeCell ref="I7:L7"/>
    <mergeCell ref="I9:L9"/>
    <mergeCell ref="B8:H8"/>
    <mergeCell ref="D35:G35"/>
    <mergeCell ref="I14:L14"/>
    <mergeCell ref="B15:H15"/>
    <mergeCell ref="I15:L15"/>
    <mergeCell ref="B13:H13"/>
    <mergeCell ref="I13:L13"/>
    <mergeCell ref="B14:H14"/>
    <mergeCell ref="B19:H19"/>
    <mergeCell ref="I19:L19"/>
    <mergeCell ref="B18:H18"/>
    <mergeCell ref="I18:L18"/>
    <mergeCell ref="B22:H22"/>
    <mergeCell ref="I22:L22"/>
    <mergeCell ref="M13:O13"/>
    <mergeCell ref="P13:R13"/>
    <mergeCell ref="M14:O14"/>
    <mergeCell ref="P14:R14"/>
    <mergeCell ref="H53:I53"/>
    <mergeCell ref="J42:R42"/>
    <mergeCell ref="L37:P37"/>
    <mergeCell ref="L40:P40"/>
    <mergeCell ref="B21:H21"/>
    <mergeCell ref="I21:L21"/>
    <mergeCell ref="M21:O21"/>
    <mergeCell ref="P21:R21"/>
    <mergeCell ref="I34:S34"/>
    <mergeCell ref="I35:R35"/>
    <mergeCell ref="M19:O19"/>
    <mergeCell ref="P19:R19"/>
  </mergeCells>
  <dataValidations count="1">
    <dataValidation type="list" allowBlank="1" showInputMessage="1" showErrorMessage="1" sqref="H53:I53" xr:uid="{4C7566ED-4416-40D8-B3B9-59A0B4089578}">
      <formula1>DATA_MANAGER</formula1>
    </dataValidation>
  </dataValidations>
  <pageMargins left="0.59055118110236227" right="0.31496062992125984" top="0.27559055118110237" bottom="0.39370078740157483" header="0.31496062992125984" footer="0.27559055118110237"/>
  <pageSetup paperSize="9" scale="83" orientation="portrait" horizontalDpi="4294967293" verticalDpi="4294967293" r:id="rId1"/>
  <headerFooter alignWithMargins="0"/>
  <rowBreaks count="1" manualBreakCount="1">
    <brk id="45" max="16383"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69">
    <tabColor rgb="FFFF0000"/>
  </sheetPr>
  <dimension ref="A2:S34"/>
  <sheetViews>
    <sheetView showGridLines="0" view="pageBreakPreview" zoomScale="115" zoomScaleNormal="115" zoomScaleSheetLayoutView="115" workbookViewId="0">
      <selection activeCell="F11" sqref="F11"/>
    </sheetView>
  </sheetViews>
  <sheetFormatPr defaultRowHeight="20.25"/>
  <cols>
    <col min="1" max="1" width="14" style="927" customWidth="1"/>
    <col min="2" max="2" width="6" style="927" customWidth="1"/>
    <col min="3" max="3" width="15.5" style="927" customWidth="1"/>
    <col min="4" max="4" width="5" style="927" customWidth="1"/>
    <col min="5" max="5" width="5.375" style="927" customWidth="1"/>
    <col min="6" max="6" width="5.25" style="927" customWidth="1"/>
    <col min="7" max="7" width="5.5" style="927" customWidth="1"/>
    <col min="8" max="8" width="5.875" style="927" customWidth="1"/>
    <col min="9" max="9" width="5" style="927" customWidth="1"/>
    <col min="10" max="13" width="9" style="927"/>
    <col min="14" max="14" width="7.625" style="927" customWidth="1"/>
    <col min="15" max="16384" width="9" style="927"/>
  </cols>
  <sheetData>
    <row r="2" spans="1:19" ht="66" customHeight="1">
      <c r="A2" s="1689" t="s">
        <v>899</v>
      </c>
      <c r="B2" s="1689"/>
      <c r="C2" s="1689"/>
      <c r="D2" s="1689"/>
      <c r="E2" s="1689"/>
      <c r="F2" s="1689"/>
      <c r="G2" s="1689"/>
      <c r="H2" s="1689"/>
      <c r="I2" s="1689"/>
      <c r="J2" s="1689"/>
      <c r="K2" s="1689"/>
      <c r="L2" s="926"/>
    </row>
    <row r="3" spans="1:19" ht="27" customHeight="1">
      <c r="A3" s="1693" t="str">
        <f>MAIN_Setting!$B$1&amp;"  "&amp;MAIN_Setting!D1</f>
        <v>ชื่อส่วนราชการผู้จัดฝึกอบรม  สำนักงานพัฒนาฝีมือแรงงานสุรินทร์</v>
      </c>
      <c r="B3" s="1693"/>
      <c r="C3" s="1693"/>
      <c r="D3" s="1693"/>
      <c r="E3" s="1693"/>
      <c r="F3" s="1693"/>
      <c r="G3" s="1693"/>
      <c r="H3" s="1693"/>
      <c r="I3" s="1693"/>
      <c r="J3" s="1693"/>
      <c r="K3" s="1693"/>
      <c r="L3" s="928"/>
    </row>
    <row r="4" spans="1:19" ht="27" customHeight="1">
      <c r="A4" s="1693" t="s">
        <v>913</v>
      </c>
      <c r="B4" s="1693"/>
      <c r="C4" s="1693"/>
      <c r="D4" s="1693"/>
      <c r="E4" s="1693"/>
      <c r="F4" s="1693"/>
      <c r="G4" s="1693"/>
      <c r="H4" s="1693"/>
      <c r="I4" s="1693"/>
      <c r="J4" s="1693"/>
      <c r="K4" s="1693"/>
      <c r="L4" s="928"/>
    </row>
    <row r="5" spans="1:19" ht="20.25" customHeight="1">
      <c r="A5" s="929" t="str">
        <f>MAIN_Setting!$B4</f>
        <v>แผนงาน</v>
      </c>
      <c r="B5" s="930" t="str">
        <f>MAIN_Setting!$D4</f>
        <v>เสริมสร้างศักยภาพและพัฒนาคุณภาพชีวิต</v>
      </c>
      <c r="C5" s="931"/>
      <c r="D5" s="931"/>
      <c r="E5" s="931"/>
      <c r="F5" s="931"/>
      <c r="G5" s="931"/>
      <c r="H5" s="931"/>
    </row>
    <row r="6" spans="1:19" ht="18" customHeight="1">
      <c r="A6" s="929" t="str">
        <f>MAIN_Setting!$B5</f>
        <v>โครงการ</v>
      </c>
      <c r="B6" s="930" t="str">
        <f>MAIN_Setting!$D5</f>
        <v>เพิ่มศักยภาพผู้มีรายได้น้อยที่ลงทะเบียนสวัสดิการแห่งรัฐ เพื่อสร้างงาน สร้างอาชีพ เพิ่มรายได้ฯ</v>
      </c>
      <c r="C6" s="931"/>
      <c r="D6" s="931"/>
      <c r="E6" s="931"/>
      <c r="F6" s="931"/>
      <c r="G6" s="931"/>
      <c r="H6" s="931"/>
    </row>
    <row r="7" spans="1:19" ht="18" customHeight="1">
      <c r="A7" s="929" t="str">
        <f>MAIN_Setting!$B6</f>
        <v>กิจกรรม</v>
      </c>
      <c r="B7" s="930" t="str">
        <f>MAIN_Setting!$D6</f>
        <v>การส่งเสริมและฝึกอาชีพหลักสูตรฝึกอาชีพเร่งด่วนช่างอเนกประสงค์ (ช่างชุมชน)</v>
      </c>
      <c r="C7" s="931"/>
      <c r="D7" s="931"/>
      <c r="E7" s="931"/>
      <c r="F7" s="931"/>
      <c r="G7" s="931"/>
      <c r="H7" s="931"/>
    </row>
    <row r="8" spans="1:19" ht="18" customHeight="1">
      <c r="A8" s="929" t="str">
        <f>MAIN_Setting!$B7</f>
        <v>รายการ</v>
      </c>
      <c r="B8" s="930" t="str">
        <f>MAIN_Setting!$D7</f>
        <v>ค่าใช้จ่ายในการส่งเสริมและฝึกอาชีพหลักสูตรฝึกอาชีพเร่งด่วนช่างอเนกประสงค์ (ช่างชุมชน)</v>
      </c>
      <c r="C8" s="931"/>
      <c r="D8" s="931"/>
      <c r="E8" s="931"/>
      <c r="F8" s="931"/>
      <c r="G8" s="931"/>
      <c r="H8" s="931"/>
    </row>
    <row r="9" spans="1:19" ht="6.75" customHeight="1">
      <c r="A9" s="929"/>
      <c r="B9" s="931"/>
      <c r="C9" s="931"/>
      <c r="D9" s="931"/>
      <c r="E9" s="931"/>
      <c r="F9" s="931"/>
      <c r="G9" s="931"/>
      <c r="H9" s="931"/>
    </row>
    <row r="10" spans="1:19">
      <c r="A10" s="932" t="s">
        <v>205</v>
      </c>
      <c r="B10" s="933" t="str">
        <f>MAIN_Setting!$D$15</f>
        <v xml:space="preserve">การฝึกอาชีพเร่งด่วน </v>
      </c>
      <c r="C10" s="933"/>
      <c r="D10" s="933"/>
      <c r="E10" s="933"/>
      <c r="F10" s="933"/>
      <c r="G10" s="933"/>
      <c r="H10" s="933"/>
      <c r="Q10" s="934"/>
    </row>
    <row r="11" spans="1:19">
      <c r="A11" s="932" t="s">
        <v>41</v>
      </c>
      <c r="B11" s="933" t="str">
        <f>MAIN_Setting!$D$18</f>
        <v xml:space="preserve">ช่างอเนกประสงค์ (ช่างชุมชน) </v>
      </c>
      <c r="C11" s="933"/>
      <c r="D11" s="933"/>
      <c r="E11" s="935" t="s">
        <v>150</v>
      </c>
      <c r="F11" s="936">
        <f>MAIN_Setting!$D$17</f>
        <v>6</v>
      </c>
      <c r="G11" s="933"/>
      <c r="H11" s="933"/>
    </row>
    <row r="12" spans="1:19" ht="23.1" customHeight="1">
      <c r="A12" s="932" t="s">
        <v>204</v>
      </c>
      <c r="B12" s="1695" t="str">
        <f>MAIN_Setting!$D$25&amp;"  / "&amp;MAIN_Setting!$D$28&amp;"  / "&amp;MAIN_Setting!$D$31</f>
        <v>นายช่วงชัย  ศิริสุรักษ์  / นายถนอม  สมวงษ์  / นายธนเดช  เรืองรัมย์</v>
      </c>
      <c r="C12" s="1695"/>
      <c r="D12" s="1695"/>
      <c r="E12" s="1695"/>
      <c r="F12" s="1695"/>
      <c r="G12" s="1695"/>
      <c r="H12" s="1695"/>
      <c r="I12" s="1695"/>
      <c r="J12" s="1695"/>
      <c r="K12" s="1695"/>
    </row>
    <row r="13" spans="1:19" ht="23.1" customHeight="1">
      <c r="A13" s="932" t="s">
        <v>203</v>
      </c>
      <c r="B13" s="937" t="str">
        <f>MAIN_Setting!$D$23</f>
        <v>6 - 15  กันยายน  2561</v>
      </c>
      <c r="C13" s="933"/>
      <c r="D13" s="933"/>
      <c r="E13" s="933"/>
      <c r="F13" s="933"/>
      <c r="G13" s="933"/>
      <c r="H13" s="933"/>
    </row>
    <row r="14" spans="1:19" ht="23.1" customHeight="1">
      <c r="A14" s="932" t="s">
        <v>76</v>
      </c>
      <c r="B14" s="930" t="str">
        <f>MAIN_Setting!$D$9</f>
        <v>60   ชั่วโมง</v>
      </c>
      <c r="C14" s="933"/>
      <c r="D14" s="933"/>
      <c r="E14" s="933"/>
      <c r="F14" s="933"/>
      <c r="G14" s="933"/>
      <c r="H14" s="933"/>
    </row>
    <row r="15" spans="1:19" ht="39" customHeight="1">
      <c r="A15" s="938" t="s">
        <v>78</v>
      </c>
      <c r="B15" s="1692" t="str">
        <f>MAIN_Setting!$D$11</f>
        <v xml:space="preserve">ณ ศาลาอเนกประสงค์กลางหมู่บ้าน ม.8  ต.แตล  อ.ศรีขรภูมิ จ.สุรินทร์  </v>
      </c>
      <c r="C15" s="1692"/>
      <c r="D15" s="1692"/>
      <c r="E15" s="1692"/>
      <c r="F15" s="1692"/>
      <c r="G15" s="1692"/>
      <c r="H15" s="1692"/>
      <c r="I15" s="1692"/>
      <c r="J15" s="1692"/>
      <c r="K15" s="1692"/>
      <c r="L15" s="939"/>
    </row>
    <row r="16" spans="1:19" ht="22.5" customHeight="1">
      <c r="A16" s="938" t="s">
        <v>903</v>
      </c>
      <c r="B16" s="939"/>
      <c r="C16" s="939"/>
      <c r="D16" s="939"/>
      <c r="E16" s="939"/>
      <c r="F16" s="939"/>
      <c r="G16" s="939"/>
      <c r="H16" s="939"/>
      <c r="I16" s="939"/>
      <c r="J16" s="939"/>
      <c r="K16" s="939"/>
      <c r="L16" s="939"/>
      <c r="M16" s="932"/>
      <c r="N16" s="932"/>
      <c r="O16" s="932"/>
      <c r="P16" s="934"/>
      <c r="Q16" s="932"/>
      <c r="R16" s="932"/>
      <c r="S16" s="932"/>
    </row>
    <row r="17" spans="1:12" ht="27" customHeight="1">
      <c r="A17" s="938"/>
      <c r="B17" s="1690" t="s">
        <v>900</v>
      </c>
      <c r="C17" s="1694"/>
      <c r="D17" s="1694"/>
      <c r="E17" s="1691"/>
      <c r="F17" s="1690" t="s">
        <v>893</v>
      </c>
      <c r="G17" s="1691"/>
      <c r="H17" s="1690" t="s">
        <v>894</v>
      </c>
      <c r="I17" s="1691"/>
      <c r="J17" s="939"/>
      <c r="K17" s="939"/>
      <c r="L17" s="939"/>
    </row>
    <row r="18" spans="1:12" ht="22.5" customHeight="1">
      <c r="B18" s="940" t="s">
        <v>895</v>
      </c>
      <c r="C18" s="941"/>
      <c r="D18" s="942">
        <f>H18+$F$18</f>
        <v>0</v>
      </c>
      <c r="E18" s="943" t="s">
        <v>202</v>
      </c>
      <c r="F18" s="942">
        <f>IMPORTS_Sprit_ข้อมูลตกผลึก!$K$2</f>
        <v>0</v>
      </c>
      <c r="G18" s="943" t="s">
        <v>202</v>
      </c>
      <c r="H18" s="942">
        <f>IMPORTS_Sprit_ข้อมูลตกผลึก!$L$2</f>
        <v>0</v>
      </c>
      <c r="I18" s="943" t="s">
        <v>202</v>
      </c>
      <c r="J18" s="933"/>
      <c r="K18" s="933"/>
      <c r="L18" s="933"/>
    </row>
    <row r="19" spans="1:12" ht="23.1" customHeight="1">
      <c r="B19" s="944" t="s">
        <v>896</v>
      </c>
      <c r="C19" s="945"/>
      <c r="D19" s="946">
        <f>$F$19+$H$19</f>
        <v>22</v>
      </c>
      <c r="E19" s="947" t="s">
        <v>202</v>
      </c>
      <c r="F19" s="946">
        <v>19</v>
      </c>
      <c r="G19" s="947" t="s">
        <v>202</v>
      </c>
      <c r="H19" s="946">
        <v>3</v>
      </c>
      <c r="I19" s="947" t="s">
        <v>202</v>
      </c>
      <c r="J19" s="933"/>
      <c r="K19" s="933"/>
      <c r="L19" s="948" t="s">
        <v>905</v>
      </c>
    </row>
    <row r="20" spans="1:12" ht="23.1" customHeight="1">
      <c r="B20" s="944" t="s">
        <v>897</v>
      </c>
      <c r="C20" s="945"/>
      <c r="D20" s="946">
        <f>$F$20+$H$20</f>
        <v>22</v>
      </c>
      <c r="E20" s="947" t="s">
        <v>202</v>
      </c>
      <c r="F20" s="946">
        <v>19</v>
      </c>
      <c r="G20" s="947" t="s">
        <v>202</v>
      </c>
      <c r="H20" s="946">
        <v>3</v>
      </c>
      <c r="I20" s="947" t="s">
        <v>202</v>
      </c>
      <c r="J20" s="933"/>
      <c r="K20" s="933"/>
      <c r="L20" s="948" t="s">
        <v>905</v>
      </c>
    </row>
    <row r="21" spans="1:12" ht="23.1" customHeight="1">
      <c r="B21" s="949" t="s">
        <v>898</v>
      </c>
      <c r="C21" s="950"/>
      <c r="D21" s="951">
        <f>$D$19-$D$20</f>
        <v>0</v>
      </c>
      <c r="E21" s="952" t="s">
        <v>202</v>
      </c>
      <c r="F21" s="951">
        <f>$F$19-$F$20</f>
        <v>0</v>
      </c>
      <c r="G21" s="952" t="s">
        <v>202</v>
      </c>
      <c r="H21" s="951">
        <f>$H$19-$H$20</f>
        <v>0</v>
      </c>
      <c r="I21" s="952" t="s">
        <v>202</v>
      </c>
      <c r="J21" s="933"/>
      <c r="K21" s="933"/>
      <c r="L21" s="933"/>
    </row>
    <row r="22" spans="1:12" ht="14.25" customHeight="1">
      <c r="B22" s="953"/>
      <c r="C22" s="953"/>
      <c r="D22" s="954"/>
      <c r="E22" s="954"/>
      <c r="F22" s="954"/>
      <c r="G22" s="954"/>
      <c r="H22" s="954"/>
      <c r="I22" s="954"/>
      <c r="J22" s="933"/>
      <c r="K22" s="933"/>
      <c r="L22" s="933"/>
    </row>
    <row r="23" spans="1:12" ht="23.1" customHeight="1">
      <c r="B23" s="1687" t="s">
        <v>901</v>
      </c>
      <c r="C23" s="1688"/>
      <c r="D23" s="1685">
        <f>SUM(สรุปแบบประเมินผลฯ_60_HR_DRY!$AC$11:$AE$35)*100/(MAIN_Setting!$D$10*100)</f>
        <v>94</v>
      </c>
      <c r="E23" s="1686"/>
      <c r="F23" s="955" t="s">
        <v>902</v>
      </c>
      <c r="G23" s="956"/>
      <c r="H23" s="954"/>
      <c r="I23" s="954"/>
      <c r="J23" s="933"/>
      <c r="K23" s="933"/>
      <c r="L23" s="933"/>
    </row>
    <row r="24" spans="1:12" ht="33.75" customHeight="1">
      <c r="A24" s="932" t="s">
        <v>201</v>
      </c>
      <c r="B24" s="957"/>
      <c r="C24" s="958" t="s">
        <v>555</v>
      </c>
      <c r="D24" s="959"/>
      <c r="E24" s="960"/>
      <c r="F24" s="960"/>
      <c r="G24" s="960"/>
      <c r="H24" s="933"/>
      <c r="I24" s="933"/>
      <c r="J24" s="933"/>
      <c r="K24" s="933"/>
      <c r="L24" s="933"/>
    </row>
    <row r="25" spans="1:12" ht="23.1" customHeight="1">
      <c r="A25" s="961" t="s">
        <v>108</v>
      </c>
      <c r="B25" s="957"/>
      <c r="C25" s="962" t="s">
        <v>556</v>
      </c>
      <c r="D25" s="962"/>
      <c r="E25" s="962"/>
      <c r="F25" s="962"/>
      <c r="G25" s="960"/>
      <c r="H25" s="933"/>
      <c r="I25" s="933"/>
      <c r="J25" s="933"/>
      <c r="K25" s="933"/>
      <c r="L25" s="933"/>
    </row>
    <row r="26" spans="1:12">
      <c r="A26" s="932" t="s">
        <v>200</v>
      </c>
      <c r="B26" s="957"/>
      <c r="C26" s="958" t="str">
        <f>$C$24</f>
        <v>นายเศกสม  อินทรามะ</v>
      </c>
      <c r="D26" s="960"/>
      <c r="E26" s="960"/>
      <c r="F26" s="960"/>
      <c r="G26" s="960"/>
      <c r="H26" s="933"/>
      <c r="I26" s="933"/>
      <c r="J26" s="933"/>
      <c r="K26" s="933"/>
      <c r="L26" s="933"/>
    </row>
    <row r="27" spans="1:12">
      <c r="A27" s="961" t="s">
        <v>108</v>
      </c>
      <c r="B27" s="957"/>
      <c r="C27" s="962" t="str">
        <f>$C$25</f>
        <v>นายกองค์การบริหารส่วนตำบลจารพัต</v>
      </c>
      <c r="D27" s="962"/>
      <c r="E27" s="962"/>
      <c r="F27" s="962"/>
      <c r="G27" s="960"/>
      <c r="H27" s="933"/>
      <c r="I27" s="933"/>
      <c r="J27" s="933"/>
      <c r="K27" s="933"/>
      <c r="L27" s="933"/>
    </row>
    <row r="28" spans="1:12">
      <c r="B28" s="933"/>
      <c r="C28" s="933"/>
      <c r="D28" s="933"/>
      <c r="E28" s="933"/>
      <c r="F28" s="933"/>
      <c r="G28" s="933"/>
      <c r="H28" s="933"/>
      <c r="I28" s="933"/>
      <c r="J28" s="933"/>
      <c r="K28" s="933"/>
      <c r="L28" s="933"/>
    </row>
    <row r="29" spans="1:12">
      <c r="A29" s="932" t="str">
        <f>MAIN_Setting!B34</f>
        <v>หัวหน้าผู้ควบคุมการฝึกอบรม</v>
      </c>
      <c r="B29" s="933"/>
      <c r="C29" s="933"/>
      <c r="D29" s="933" t="str">
        <f>MAIN_Setting!$D$34</f>
        <v>นายณัฐวัฒน์   ศาสนนันทน์</v>
      </c>
      <c r="E29" s="933"/>
      <c r="F29" s="933"/>
      <c r="G29" s="933"/>
      <c r="H29" s="933"/>
      <c r="I29" s="933"/>
      <c r="J29" s="933"/>
      <c r="K29" s="933"/>
      <c r="L29" s="933"/>
    </row>
    <row r="30" spans="1:12">
      <c r="A30" s="932" t="s">
        <v>545</v>
      </c>
      <c r="B30" s="933"/>
      <c r="C30" s="933"/>
      <c r="D30" s="933" t="str">
        <f>MAIN_Setting!$D$36</f>
        <v>นายปัญญา   ผาธรรม</v>
      </c>
      <c r="E30" s="933"/>
      <c r="F30" s="933"/>
      <c r="G30" s="933"/>
      <c r="H30" s="933"/>
      <c r="I30" s="933"/>
    </row>
    <row r="31" spans="1:12">
      <c r="A31" s="932" t="s">
        <v>550</v>
      </c>
      <c r="B31" s="933"/>
      <c r="C31" s="933"/>
      <c r="D31" s="933" t="str">
        <f>MAIN_Setting!$D$38</f>
        <v>นายปัญญา   ผาธรรม</v>
      </c>
      <c r="E31" s="933"/>
      <c r="F31" s="933"/>
      <c r="G31" s="933"/>
      <c r="H31" s="933"/>
      <c r="I31" s="933"/>
    </row>
    <row r="33" spans="1:11">
      <c r="A33" s="932" t="s">
        <v>914</v>
      </c>
      <c r="B33" s="963"/>
      <c r="C33" s="963"/>
      <c r="D33" s="963"/>
      <c r="E33" s="963"/>
      <c r="F33" s="963"/>
      <c r="G33" s="963"/>
      <c r="H33" s="963"/>
      <c r="I33" s="963"/>
      <c r="J33" s="963"/>
      <c r="K33" s="963"/>
    </row>
    <row r="34" spans="1:11" ht="27.75" customHeight="1">
      <c r="B34" s="964"/>
      <c r="C34" s="964"/>
      <c r="D34" s="964"/>
      <c r="E34" s="964"/>
      <c r="F34" s="964"/>
      <c r="G34" s="964"/>
      <c r="H34" s="964"/>
      <c r="I34" s="964"/>
      <c r="J34" s="964"/>
      <c r="K34" s="964"/>
    </row>
  </sheetData>
  <sheetProtection algorithmName="SHA-512" hashValue="eY+bdXfkw9tm4eqeMIhWNetlJKGWt2ZZu9yXVInwej4RDq8Q9cqyCoEICZrckjetilfehtMbo3e0fZ1/FPcWzA==" saltValue="xnz9NCGXY3zRBs7FK0ASYg==" spinCount="100000" sheet="1" objects="1" scenarios="1"/>
  <mergeCells count="10">
    <mergeCell ref="D23:E23"/>
    <mergeCell ref="B23:C23"/>
    <mergeCell ref="A2:K2"/>
    <mergeCell ref="F17:G17"/>
    <mergeCell ref="H17:I17"/>
    <mergeCell ref="B15:K15"/>
    <mergeCell ref="A3:K3"/>
    <mergeCell ref="B17:E17"/>
    <mergeCell ref="A4:K4"/>
    <mergeCell ref="B12:K12"/>
  </mergeCells>
  <pageMargins left="0.77" right="0.34" top="0.21" bottom="0.23" header="0.26" footer="0.28999999999999998"/>
  <pageSetup paperSize="9" orientation="portrait" horizontalDpi="4294967292" verticalDpi="4294967292"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CD883-443D-4E0C-8DD2-DFA4CF9CC05A}">
  <sheetPr codeName="Sheet70">
    <tabColor rgb="FF09A70D"/>
  </sheetPr>
  <dimension ref="A1:AJ33"/>
  <sheetViews>
    <sheetView showGridLines="0" view="pageBreakPreview" zoomScale="115" zoomScaleNormal="115" zoomScaleSheetLayoutView="115" workbookViewId="0">
      <selection activeCell="AA22" sqref="AA22:AD22"/>
    </sheetView>
  </sheetViews>
  <sheetFormatPr defaultColWidth="2.375" defaultRowHeight="20.25"/>
  <cols>
    <col min="1" max="1" width="2.25" style="784" customWidth="1"/>
    <col min="2" max="4" width="2.375" style="784"/>
    <col min="5" max="5" width="3.375" style="784" bestFit="1" customWidth="1"/>
    <col min="6" max="30" width="2.375" style="784"/>
    <col min="31" max="31" width="5.5" style="784" bestFit="1" customWidth="1"/>
    <col min="32" max="35" width="2.375" style="784"/>
    <col min="36" max="36" width="7.625" style="784" bestFit="1" customWidth="1"/>
    <col min="37" max="256" width="2.375" style="784"/>
    <col min="257" max="257" width="2.25" style="784" customWidth="1"/>
    <col min="258" max="286" width="2.375" style="784"/>
    <col min="287" max="287" width="5.5" style="784" bestFit="1" customWidth="1"/>
    <col min="288" max="291" width="2.375" style="784"/>
    <col min="292" max="292" width="7.625" style="784" bestFit="1" customWidth="1"/>
    <col min="293" max="512" width="2.375" style="784"/>
    <col min="513" max="513" width="2.25" style="784" customWidth="1"/>
    <col min="514" max="542" width="2.375" style="784"/>
    <col min="543" max="543" width="5.5" style="784" bestFit="1" customWidth="1"/>
    <col min="544" max="547" width="2.375" style="784"/>
    <col min="548" max="548" width="7.625" style="784" bestFit="1" customWidth="1"/>
    <col min="549" max="768" width="2.375" style="784"/>
    <col min="769" max="769" width="2.25" style="784" customWidth="1"/>
    <col min="770" max="798" width="2.375" style="784"/>
    <col min="799" max="799" width="5.5" style="784" bestFit="1" customWidth="1"/>
    <col min="800" max="803" width="2.375" style="784"/>
    <col min="804" max="804" width="7.625" style="784" bestFit="1" customWidth="1"/>
    <col min="805" max="1024" width="2.375" style="784"/>
    <col min="1025" max="1025" width="2.25" style="784" customWidth="1"/>
    <col min="1026" max="1054" width="2.375" style="784"/>
    <col min="1055" max="1055" width="5.5" style="784" bestFit="1" customWidth="1"/>
    <col min="1056" max="1059" width="2.375" style="784"/>
    <col min="1060" max="1060" width="7.625" style="784" bestFit="1" customWidth="1"/>
    <col min="1061" max="1280" width="2.375" style="784"/>
    <col min="1281" max="1281" width="2.25" style="784" customWidth="1"/>
    <col min="1282" max="1310" width="2.375" style="784"/>
    <col min="1311" max="1311" width="5.5" style="784" bestFit="1" customWidth="1"/>
    <col min="1312" max="1315" width="2.375" style="784"/>
    <col min="1316" max="1316" width="7.625" style="784" bestFit="1" customWidth="1"/>
    <col min="1317" max="1536" width="2.375" style="784"/>
    <col min="1537" max="1537" width="2.25" style="784" customWidth="1"/>
    <col min="1538" max="1566" width="2.375" style="784"/>
    <col min="1567" max="1567" width="5.5" style="784" bestFit="1" customWidth="1"/>
    <col min="1568" max="1571" width="2.375" style="784"/>
    <col min="1572" max="1572" width="7.625" style="784" bestFit="1" customWidth="1"/>
    <col min="1573" max="1792" width="2.375" style="784"/>
    <col min="1793" max="1793" width="2.25" style="784" customWidth="1"/>
    <col min="1794" max="1822" width="2.375" style="784"/>
    <col min="1823" max="1823" width="5.5" style="784" bestFit="1" customWidth="1"/>
    <col min="1824" max="1827" width="2.375" style="784"/>
    <col min="1828" max="1828" width="7.625" style="784" bestFit="1" customWidth="1"/>
    <col min="1829" max="2048" width="2.375" style="784"/>
    <col min="2049" max="2049" width="2.25" style="784" customWidth="1"/>
    <col min="2050" max="2078" width="2.375" style="784"/>
    <col min="2079" max="2079" width="5.5" style="784" bestFit="1" customWidth="1"/>
    <col min="2080" max="2083" width="2.375" style="784"/>
    <col min="2084" max="2084" width="7.625" style="784" bestFit="1" customWidth="1"/>
    <col min="2085" max="2304" width="2.375" style="784"/>
    <col min="2305" max="2305" width="2.25" style="784" customWidth="1"/>
    <col min="2306" max="2334" width="2.375" style="784"/>
    <col min="2335" max="2335" width="5.5" style="784" bestFit="1" customWidth="1"/>
    <col min="2336" max="2339" width="2.375" style="784"/>
    <col min="2340" max="2340" width="7.625" style="784" bestFit="1" customWidth="1"/>
    <col min="2341" max="2560" width="2.375" style="784"/>
    <col min="2561" max="2561" width="2.25" style="784" customWidth="1"/>
    <col min="2562" max="2590" width="2.375" style="784"/>
    <col min="2591" max="2591" width="5.5" style="784" bestFit="1" customWidth="1"/>
    <col min="2592" max="2595" width="2.375" style="784"/>
    <col min="2596" max="2596" width="7.625" style="784" bestFit="1" customWidth="1"/>
    <col min="2597" max="2816" width="2.375" style="784"/>
    <col min="2817" max="2817" width="2.25" style="784" customWidth="1"/>
    <col min="2818" max="2846" width="2.375" style="784"/>
    <col min="2847" max="2847" width="5.5" style="784" bestFit="1" customWidth="1"/>
    <col min="2848" max="2851" width="2.375" style="784"/>
    <col min="2852" max="2852" width="7.625" style="784" bestFit="1" customWidth="1"/>
    <col min="2853" max="3072" width="2.375" style="784"/>
    <col min="3073" max="3073" width="2.25" style="784" customWidth="1"/>
    <col min="3074" max="3102" width="2.375" style="784"/>
    <col min="3103" max="3103" width="5.5" style="784" bestFit="1" customWidth="1"/>
    <col min="3104" max="3107" width="2.375" style="784"/>
    <col min="3108" max="3108" width="7.625" style="784" bestFit="1" customWidth="1"/>
    <col min="3109" max="3328" width="2.375" style="784"/>
    <col min="3329" max="3329" width="2.25" style="784" customWidth="1"/>
    <col min="3330" max="3358" width="2.375" style="784"/>
    <col min="3359" max="3359" width="5.5" style="784" bestFit="1" customWidth="1"/>
    <col min="3360" max="3363" width="2.375" style="784"/>
    <col min="3364" max="3364" width="7.625" style="784" bestFit="1" customWidth="1"/>
    <col min="3365" max="3584" width="2.375" style="784"/>
    <col min="3585" max="3585" width="2.25" style="784" customWidth="1"/>
    <col min="3586" max="3614" width="2.375" style="784"/>
    <col min="3615" max="3615" width="5.5" style="784" bestFit="1" customWidth="1"/>
    <col min="3616" max="3619" width="2.375" style="784"/>
    <col min="3620" max="3620" width="7.625" style="784" bestFit="1" customWidth="1"/>
    <col min="3621" max="3840" width="2.375" style="784"/>
    <col min="3841" max="3841" width="2.25" style="784" customWidth="1"/>
    <col min="3842" max="3870" width="2.375" style="784"/>
    <col min="3871" max="3871" width="5.5" style="784" bestFit="1" customWidth="1"/>
    <col min="3872" max="3875" width="2.375" style="784"/>
    <col min="3876" max="3876" width="7.625" style="784" bestFit="1" customWidth="1"/>
    <col min="3877" max="4096" width="2.375" style="784"/>
    <col min="4097" max="4097" width="2.25" style="784" customWidth="1"/>
    <col min="4098" max="4126" width="2.375" style="784"/>
    <col min="4127" max="4127" width="5.5" style="784" bestFit="1" customWidth="1"/>
    <col min="4128" max="4131" width="2.375" style="784"/>
    <col min="4132" max="4132" width="7.625" style="784" bestFit="1" customWidth="1"/>
    <col min="4133" max="4352" width="2.375" style="784"/>
    <col min="4353" max="4353" width="2.25" style="784" customWidth="1"/>
    <col min="4354" max="4382" width="2.375" style="784"/>
    <col min="4383" max="4383" width="5.5" style="784" bestFit="1" customWidth="1"/>
    <col min="4384" max="4387" width="2.375" style="784"/>
    <col min="4388" max="4388" width="7.625" style="784" bestFit="1" customWidth="1"/>
    <col min="4389" max="4608" width="2.375" style="784"/>
    <col min="4609" max="4609" width="2.25" style="784" customWidth="1"/>
    <col min="4610" max="4638" width="2.375" style="784"/>
    <col min="4639" max="4639" width="5.5" style="784" bestFit="1" customWidth="1"/>
    <col min="4640" max="4643" width="2.375" style="784"/>
    <col min="4644" max="4644" width="7.625" style="784" bestFit="1" customWidth="1"/>
    <col min="4645" max="4864" width="2.375" style="784"/>
    <col min="4865" max="4865" width="2.25" style="784" customWidth="1"/>
    <col min="4866" max="4894" width="2.375" style="784"/>
    <col min="4895" max="4895" width="5.5" style="784" bestFit="1" customWidth="1"/>
    <col min="4896" max="4899" width="2.375" style="784"/>
    <col min="4900" max="4900" width="7.625" style="784" bestFit="1" customWidth="1"/>
    <col min="4901" max="5120" width="2.375" style="784"/>
    <col min="5121" max="5121" width="2.25" style="784" customWidth="1"/>
    <col min="5122" max="5150" width="2.375" style="784"/>
    <col min="5151" max="5151" width="5.5" style="784" bestFit="1" customWidth="1"/>
    <col min="5152" max="5155" width="2.375" style="784"/>
    <col min="5156" max="5156" width="7.625" style="784" bestFit="1" customWidth="1"/>
    <col min="5157" max="5376" width="2.375" style="784"/>
    <col min="5377" max="5377" width="2.25" style="784" customWidth="1"/>
    <col min="5378" max="5406" width="2.375" style="784"/>
    <col min="5407" max="5407" width="5.5" style="784" bestFit="1" customWidth="1"/>
    <col min="5408" max="5411" width="2.375" style="784"/>
    <col min="5412" max="5412" width="7.625" style="784" bestFit="1" customWidth="1"/>
    <col min="5413" max="5632" width="2.375" style="784"/>
    <col min="5633" max="5633" width="2.25" style="784" customWidth="1"/>
    <col min="5634" max="5662" width="2.375" style="784"/>
    <col min="5663" max="5663" width="5.5" style="784" bestFit="1" customWidth="1"/>
    <col min="5664" max="5667" width="2.375" style="784"/>
    <col min="5668" max="5668" width="7.625" style="784" bestFit="1" customWidth="1"/>
    <col min="5669" max="5888" width="2.375" style="784"/>
    <col min="5889" max="5889" width="2.25" style="784" customWidth="1"/>
    <col min="5890" max="5918" width="2.375" style="784"/>
    <col min="5919" max="5919" width="5.5" style="784" bestFit="1" customWidth="1"/>
    <col min="5920" max="5923" width="2.375" style="784"/>
    <col min="5924" max="5924" width="7.625" style="784" bestFit="1" customWidth="1"/>
    <col min="5925" max="6144" width="2.375" style="784"/>
    <col min="6145" max="6145" width="2.25" style="784" customWidth="1"/>
    <col min="6146" max="6174" width="2.375" style="784"/>
    <col min="6175" max="6175" width="5.5" style="784" bestFit="1" customWidth="1"/>
    <col min="6176" max="6179" width="2.375" style="784"/>
    <col min="6180" max="6180" width="7.625" style="784" bestFit="1" customWidth="1"/>
    <col min="6181" max="6400" width="2.375" style="784"/>
    <col min="6401" max="6401" width="2.25" style="784" customWidth="1"/>
    <col min="6402" max="6430" width="2.375" style="784"/>
    <col min="6431" max="6431" width="5.5" style="784" bestFit="1" customWidth="1"/>
    <col min="6432" max="6435" width="2.375" style="784"/>
    <col min="6436" max="6436" width="7.625" style="784" bestFit="1" customWidth="1"/>
    <col min="6437" max="6656" width="2.375" style="784"/>
    <col min="6657" max="6657" width="2.25" style="784" customWidth="1"/>
    <col min="6658" max="6686" width="2.375" style="784"/>
    <col min="6687" max="6687" width="5.5" style="784" bestFit="1" customWidth="1"/>
    <col min="6688" max="6691" width="2.375" style="784"/>
    <col min="6692" max="6692" width="7.625" style="784" bestFit="1" customWidth="1"/>
    <col min="6693" max="6912" width="2.375" style="784"/>
    <col min="6913" max="6913" width="2.25" style="784" customWidth="1"/>
    <col min="6914" max="6942" width="2.375" style="784"/>
    <col min="6943" max="6943" width="5.5" style="784" bestFit="1" customWidth="1"/>
    <col min="6944" max="6947" width="2.375" style="784"/>
    <col min="6948" max="6948" width="7.625" style="784" bestFit="1" customWidth="1"/>
    <col min="6949" max="7168" width="2.375" style="784"/>
    <col min="7169" max="7169" width="2.25" style="784" customWidth="1"/>
    <col min="7170" max="7198" width="2.375" style="784"/>
    <col min="7199" max="7199" width="5.5" style="784" bestFit="1" customWidth="1"/>
    <col min="7200" max="7203" width="2.375" style="784"/>
    <col min="7204" max="7204" width="7.625" style="784" bestFit="1" customWidth="1"/>
    <col min="7205" max="7424" width="2.375" style="784"/>
    <col min="7425" max="7425" width="2.25" style="784" customWidth="1"/>
    <col min="7426" max="7454" width="2.375" style="784"/>
    <col min="7455" max="7455" width="5.5" style="784" bestFit="1" customWidth="1"/>
    <col min="7456" max="7459" width="2.375" style="784"/>
    <col min="7460" max="7460" width="7.625" style="784" bestFit="1" customWidth="1"/>
    <col min="7461" max="7680" width="2.375" style="784"/>
    <col min="7681" max="7681" width="2.25" style="784" customWidth="1"/>
    <col min="7682" max="7710" width="2.375" style="784"/>
    <col min="7711" max="7711" width="5.5" style="784" bestFit="1" customWidth="1"/>
    <col min="7712" max="7715" width="2.375" style="784"/>
    <col min="7716" max="7716" width="7.625" style="784" bestFit="1" customWidth="1"/>
    <col min="7717" max="7936" width="2.375" style="784"/>
    <col min="7937" max="7937" width="2.25" style="784" customWidth="1"/>
    <col min="7938" max="7966" width="2.375" style="784"/>
    <col min="7967" max="7967" width="5.5" style="784" bestFit="1" customWidth="1"/>
    <col min="7968" max="7971" width="2.375" style="784"/>
    <col min="7972" max="7972" width="7.625" style="784" bestFit="1" customWidth="1"/>
    <col min="7973" max="8192" width="2.375" style="784"/>
    <col min="8193" max="8193" width="2.25" style="784" customWidth="1"/>
    <col min="8194" max="8222" width="2.375" style="784"/>
    <col min="8223" max="8223" width="5.5" style="784" bestFit="1" customWidth="1"/>
    <col min="8224" max="8227" width="2.375" style="784"/>
    <col min="8228" max="8228" width="7.625" style="784" bestFit="1" customWidth="1"/>
    <col min="8229" max="8448" width="2.375" style="784"/>
    <col min="8449" max="8449" width="2.25" style="784" customWidth="1"/>
    <col min="8450" max="8478" width="2.375" style="784"/>
    <col min="8479" max="8479" width="5.5" style="784" bestFit="1" customWidth="1"/>
    <col min="8480" max="8483" width="2.375" style="784"/>
    <col min="8484" max="8484" width="7.625" style="784" bestFit="1" customWidth="1"/>
    <col min="8485" max="8704" width="2.375" style="784"/>
    <col min="8705" max="8705" width="2.25" style="784" customWidth="1"/>
    <col min="8706" max="8734" width="2.375" style="784"/>
    <col min="8735" max="8735" width="5.5" style="784" bestFit="1" customWidth="1"/>
    <col min="8736" max="8739" width="2.375" style="784"/>
    <col min="8740" max="8740" width="7.625" style="784" bestFit="1" customWidth="1"/>
    <col min="8741" max="8960" width="2.375" style="784"/>
    <col min="8961" max="8961" width="2.25" style="784" customWidth="1"/>
    <col min="8962" max="8990" width="2.375" style="784"/>
    <col min="8991" max="8991" width="5.5" style="784" bestFit="1" customWidth="1"/>
    <col min="8992" max="8995" width="2.375" style="784"/>
    <col min="8996" max="8996" width="7.625" style="784" bestFit="1" customWidth="1"/>
    <col min="8997" max="9216" width="2.375" style="784"/>
    <col min="9217" max="9217" width="2.25" style="784" customWidth="1"/>
    <col min="9218" max="9246" width="2.375" style="784"/>
    <col min="9247" max="9247" width="5.5" style="784" bestFit="1" customWidth="1"/>
    <col min="9248" max="9251" width="2.375" style="784"/>
    <col min="9252" max="9252" width="7.625" style="784" bestFit="1" customWidth="1"/>
    <col min="9253" max="9472" width="2.375" style="784"/>
    <col min="9473" max="9473" width="2.25" style="784" customWidth="1"/>
    <col min="9474" max="9502" width="2.375" style="784"/>
    <col min="9503" max="9503" width="5.5" style="784" bestFit="1" customWidth="1"/>
    <col min="9504" max="9507" width="2.375" style="784"/>
    <col min="9508" max="9508" width="7.625" style="784" bestFit="1" customWidth="1"/>
    <col min="9509" max="9728" width="2.375" style="784"/>
    <col min="9729" max="9729" width="2.25" style="784" customWidth="1"/>
    <col min="9730" max="9758" width="2.375" style="784"/>
    <col min="9759" max="9759" width="5.5" style="784" bestFit="1" customWidth="1"/>
    <col min="9760" max="9763" width="2.375" style="784"/>
    <col min="9764" max="9764" width="7.625" style="784" bestFit="1" customWidth="1"/>
    <col min="9765" max="9984" width="2.375" style="784"/>
    <col min="9985" max="9985" width="2.25" style="784" customWidth="1"/>
    <col min="9986" max="10014" width="2.375" style="784"/>
    <col min="10015" max="10015" width="5.5" style="784" bestFit="1" customWidth="1"/>
    <col min="10016" max="10019" width="2.375" style="784"/>
    <col min="10020" max="10020" width="7.625" style="784" bestFit="1" customWidth="1"/>
    <col min="10021" max="10240" width="2.375" style="784"/>
    <col min="10241" max="10241" width="2.25" style="784" customWidth="1"/>
    <col min="10242" max="10270" width="2.375" style="784"/>
    <col min="10271" max="10271" width="5.5" style="784" bestFit="1" customWidth="1"/>
    <col min="10272" max="10275" width="2.375" style="784"/>
    <col min="10276" max="10276" width="7.625" style="784" bestFit="1" customWidth="1"/>
    <col min="10277" max="10496" width="2.375" style="784"/>
    <col min="10497" max="10497" width="2.25" style="784" customWidth="1"/>
    <col min="10498" max="10526" width="2.375" style="784"/>
    <col min="10527" max="10527" width="5.5" style="784" bestFit="1" customWidth="1"/>
    <col min="10528" max="10531" width="2.375" style="784"/>
    <col min="10532" max="10532" width="7.625" style="784" bestFit="1" customWidth="1"/>
    <col min="10533" max="10752" width="2.375" style="784"/>
    <col min="10753" max="10753" width="2.25" style="784" customWidth="1"/>
    <col min="10754" max="10782" width="2.375" style="784"/>
    <col min="10783" max="10783" width="5.5" style="784" bestFit="1" customWidth="1"/>
    <col min="10784" max="10787" width="2.375" style="784"/>
    <col min="10788" max="10788" width="7.625" style="784" bestFit="1" customWidth="1"/>
    <col min="10789" max="11008" width="2.375" style="784"/>
    <col min="11009" max="11009" width="2.25" style="784" customWidth="1"/>
    <col min="11010" max="11038" width="2.375" style="784"/>
    <col min="11039" max="11039" width="5.5" style="784" bestFit="1" customWidth="1"/>
    <col min="11040" max="11043" width="2.375" style="784"/>
    <col min="11044" max="11044" width="7.625" style="784" bestFit="1" customWidth="1"/>
    <col min="11045" max="11264" width="2.375" style="784"/>
    <col min="11265" max="11265" width="2.25" style="784" customWidth="1"/>
    <col min="11266" max="11294" width="2.375" style="784"/>
    <col min="11295" max="11295" width="5.5" style="784" bestFit="1" customWidth="1"/>
    <col min="11296" max="11299" width="2.375" style="784"/>
    <col min="11300" max="11300" width="7.625" style="784" bestFit="1" customWidth="1"/>
    <col min="11301" max="11520" width="2.375" style="784"/>
    <col min="11521" max="11521" width="2.25" style="784" customWidth="1"/>
    <col min="11522" max="11550" width="2.375" style="784"/>
    <col min="11551" max="11551" width="5.5" style="784" bestFit="1" customWidth="1"/>
    <col min="11552" max="11555" width="2.375" style="784"/>
    <col min="11556" max="11556" width="7.625" style="784" bestFit="1" customWidth="1"/>
    <col min="11557" max="11776" width="2.375" style="784"/>
    <col min="11777" max="11777" width="2.25" style="784" customWidth="1"/>
    <col min="11778" max="11806" width="2.375" style="784"/>
    <col min="11807" max="11807" width="5.5" style="784" bestFit="1" customWidth="1"/>
    <col min="11808" max="11811" width="2.375" style="784"/>
    <col min="11812" max="11812" width="7.625" style="784" bestFit="1" customWidth="1"/>
    <col min="11813" max="12032" width="2.375" style="784"/>
    <col min="12033" max="12033" width="2.25" style="784" customWidth="1"/>
    <col min="12034" max="12062" width="2.375" style="784"/>
    <col min="12063" max="12063" width="5.5" style="784" bestFit="1" customWidth="1"/>
    <col min="12064" max="12067" width="2.375" style="784"/>
    <col min="12068" max="12068" width="7.625" style="784" bestFit="1" customWidth="1"/>
    <col min="12069" max="12288" width="2.375" style="784"/>
    <col min="12289" max="12289" width="2.25" style="784" customWidth="1"/>
    <col min="12290" max="12318" width="2.375" style="784"/>
    <col min="12319" max="12319" width="5.5" style="784" bestFit="1" customWidth="1"/>
    <col min="12320" max="12323" width="2.375" style="784"/>
    <col min="12324" max="12324" width="7.625" style="784" bestFit="1" customWidth="1"/>
    <col min="12325" max="12544" width="2.375" style="784"/>
    <col min="12545" max="12545" width="2.25" style="784" customWidth="1"/>
    <col min="12546" max="12574" width="2.375" style="784"/>
    <col min="12575" max="12575" width="5.5" style="784" bestFit="1" customWidth="1"/>
    <col min="12576" max="12579" width="2.375" style="784"/>
    <col min="12580" max="12580" width="7.625" style="784" bestFit="1" customWidth="1"/>
    <col min="12581" max="12800" width="2.375" style="784"/>
    <col min="12801" max="12801" width="2.25" style="784" customWidth="1"/>
    <col min="12802" max="12830" width="2.375" style="784"/>
    <col min="12831" max="12831" width="5.5" style="784" bestFit="1" customWidth="1"/>
    <col min="12832" max="12835" width="2.375" style="784"/>
    <col min="12836" max="12836" width="7.625" style="784" bestFit="1" customWidth="1"/>
    <col min="12837" max="13056" width="2.375" style="784"/>
    <col min="13057" max="13057" width="2.25" style="784" customWidth="1"/>
    <col min="13058" max="13086" width="2.375" style="784"/>
    <col min="13087" max="13087" width="5.5" style="784" bestFit="1" customWidth="1"/>
    <col min="13088" max="13091" width="2.375" style="784"/>
    <col min="13092" max="13092" width="7.625" style="784" bestFit="1" customWidth="1"/>
    <col min="13093" max="13312" width="2.375" style="784"/>
    <col min="13313" max="13313" width="2.25" style="784" customWidth="1"/>
    <col min="13314" max="13342" width="2.375" style="784"/>
    <col min="13343" max="13343" width="5.5" style="784" bestFit="1" customWidth="1"/>
    <col min="13344" max="13347" width="2.375" style="784"/>
    <col min="13348" max="13348" width="7.625" style="784" bestFit="1" customWidth="1"/>
    <col min="13349" max="13568" width="2.375" style="784"/>
    <col min="13569" max="13569" width="2.25" style="784" customWidth="1"/>
    <col min="13570" max="13598" width="2.375" style="784"/>
    <col min="13599" max="13599" width="5.5" style="784" bestFit="1" customWidth="1"/>
    <col min="13600" max="13603" width="2.375" style="784"/>
    <col min="13604" max="13604" width="7.625" style="784" bestFit="1" customWidth="1"/>
    <col min="13605" max="13824" width="2.375" style="784"/>
    <col min="13825" max="13825" width="2.25" style="784" customWidth="1"/>
    <col min="13826" max="13854" width="2.375" style="784"/>
    <col min="13855" max="13855" width="5.5" style="784" bestFit="1" customWidth="1"/>
    <col min="13856" max="13859" width="2.375" style="784"/>
    <col min="13860" max="13860" width="7.625" style="784" bestFit="1" customWidth="1"/>
    <col min="13861" max="14080" width="2.375" style="784"/>
    <col min="14081" max="14081" width="2.25" style="784" customWidth="1"/>
    <col min="14082" max="14110" width="2.375" style="784"/>
    <col min="14111" max="14111" width="5.5" style="784" bestFit="1" customWidth="1"/>
    <col min="14112" max="14115" width="2.375" style="784"/>
    <col min="14116" max="14116" width="7.625" style="784" bestFit="1" customWidth="1"/>
    <col min="14117" max="14336" width="2.375" style="784"/>
    <col min="14337" max="14337" width="2.25" style="784" customWidth="1"/>
    <col min="14338" max="14366" width="2.375" style="784"/>
    <col min="14367" max="14367" width="5.5" style="784" bestFit="1" customWidth="1"/>
    <col min="14368" max="14371" width="2.375" style="784"/>
    <col min="14372" max="14372" width="7.625" style="784" bestFit="1" customWidth="1"/>
    <col min="14373" max="14592" width="2.375" style="784"/>
    <col min="14593" max="14593" width="2.25" style="784" customWidth="1"/>
    <col min="14594" max="14622" width="2.375" style="784"/>
    <col min="14623" max="14623" width="5.5" style="784" bestFit="1" customWidth="1"/>
    <col min="14624" max="14627" width="2.375" style="784"/>
    <col min="14628" max="14628" width="7.625" style="784" bestFit="1" customWidth="1"/>
    <col min="14629" max="14848" width="2.375" style="784"/>
    <col min="14849" max="14849" width="2.25" style="784" customWidth="1"/>
    <col min="14850" max="14878" width="2.375" style="784"/>
    <col min="14879" max="14879" width="5.5" style="784" bestFit="1" customWidth="1"/>
    <col min="14880" max="14883" width="2.375" style="784"/>
    <col min="14884" max="14884" width="7.625" style="784" bestFit="1" customWidth="1"/>
    <col min="14885" max="15104" width="2.375" style="784"/>
    <col min="15105" max="15105" width="2.25" style="784" customWidth="1"/>
    <col min="15106" max="15134" width="2.375" style="784"/>
    <col min="15135" max="15135" width="5.5" style="784" bestFit="1" customWidth="1"/>
    <col min="15136" max="15139" width="2.375" style="784"/>
    <col min="15140" max="15140" width="7.625" style="784" bestFit="1" customWidth="1"/>
    <col min="15141" max="15360" width="2.375" style="784"/>
    <col min="15361" max="15361" width="2.25" style="784" customWidth="1"/>
    <col min="15362" max="15390" width="2.375" style="784"/>
    <col min="15391" max="15391" width="5.5" style="784" bestFit="1" customWidth="1"/>
    <col min="15392" max="15395" width="2.375" style="784"/>
    <col min="15396" max="15396" width="7.625" style="784" bestFit="1" customWidth="1"/>
    <col min="15397" max="15616" width="2.375" style="784"/>
    <col min="15617" max="15617" width="2.25" style="784" customWidth="1"/>
    <col min="15618" max="15646" width="2.375" style="784"/>
    <col min="15647" max="15647" width="5.5" style="784" bestFit="1" customWidth="1"/>
    <col min="15648" max="15651" width="2.375" style="784"/>
    <col min="15652" max="15652" width="7.625" style="784" bestFit="1" customWidth="1"/>
    <col min="15653" max="15872" width="2.375" style="784"/>
    <col min="15873" max="15873" width="2.25" style="784" customWidth="1"/>
    <col min="15874" max="15902" width="2.375" style="784"/>
    <col min="15903" max="15903" width="5.5" style="784" bestFit="1" customWidth="1"/>
    <col min="15904" max="15907" width="2.375" style="784"/>
    <col min="15908" max="15908" width="7.625" style="784" bestFit="1" customWidth="1"/>
    <col min="15909" max="16128" width="2.375" style="784"/>
    <col min="16129" max="16129" width="2.25" style="784" customWidth="1"/>
    <col min="16130" max="16158" width="2.375" style="784"/>
    <col min="16159" max="16159" width="5.5" style="784" bestFit="1" customWidth="1"/>
    <col min="16160" max="16163" width="2.375" style="784"/>
    <col min="16164" max="16164" width="7.625" style="784" bestFit="1" customWidth="1"/>
    <col min="16165" max="16384" width="2.375" style="784"/>
  </cols>
  <sheetData>
    <row r="1" spans="1:36">
      <c r="A1" s="1706" t="s">
        <v>221</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783"/>
      <c r="AH1" s="783"/>
    </row>
    <row r="2" spans="1:36">
      <c r="A2" s="1706" t="s">
        <v>1100</v>
      </c>
      <c r="B2" s="1706"/>
      <c r="C2" s="1706"/>
      <c r="D2" s="1706"/>
      <c r="E2" s="1706"/>
      <c r="F2" s="1706"/>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783"/>
      <c r="AH2" s="783"/>
    </row>
    <row r="3" spans="1:36" ht="18" customHeight="1">
      <c r="A3" s="785"/>
      <c r="C3" s="785"/>
      <c r="D3" s="785"/>
      <c r="E3" s="785"/>
      <c r="F3" s="785"/>
      <c r="G3" s="785"/>
      <c r="I3" s="785"/>
      <c r="J3" s="785"/>
      <c r="K3" s="785"/>
      <c r="L3" s="785"/>
      <c r="M3" s="785"/>
      <c r="N3" s="785"/>
      <c r="O3" s="785"/>
      <c r="P3" s="785"/>
      <c r="Q3" s="785" t="s">
        <v>449</v>
      </c>
      <c r="R3" s="785"/>
      <c r="S3" s="785"/>
      <c r="T3" s="785"/>
      <c r="U3" s="785"/>
      <c r="V3" s="785"/>
      <c r="W3" s="785"/>
      <c r="X3" s="785"/>
      <c r="Y3" s="785"/>
      <c r="Z3" s="785"/>
      <c r="AA3" s="785"/>
      <c r="AB3" s="785"/>
      <c r="AC3" s="785"/>
      <c r="AD3" s="785"/>
      <c r="AE3" s="785"/>
      <c r="AF3" s="785"/>
      <c r="AG3" s="783"/>
      <c r="AH3" s="783"/>
    </row>
    <row r="4" spans="1:36" ht="33" customHeight="1">
      <c r="A4" s="783" t="s">
        <v>219</v>
      </c>
      <c r="B4" s="783"/>
      <c r="C4" s="783"/>
      <c r="D4" s="783"/>
      <c r="E4" s="783"/>
      <c r="F4" s="783"/>
      <c r="G4" s="783"/>
      <c r="H4" s="783"/>
      <c r="I4" s="783"/>
      <c r="J4" s="783" t="str">
        <f>MAIN_Setting!$D$1</f>
        <v>สำนักงานพัฒนาฝีมือแรงงานสุรินทร์</v>
      </c>
      <c r="K4" s="783"/>
      <c r="L4" s="783"/>
      <c r="M4" s="783"/>
      <c r="N4" s="783"/>
      <c r="O4" s="783"/>
      <c r="P4" s="783"/>
      <c r="Q4" s="783"/>
      <c r="R4" s="783"/>
      <c r="S4" s="786"/>
      <c r="T4" s="786"/>
      <c r="U4" s="783"/>
      <c r="V4" s="783"/>
      <c r="W4" s="786"/>
      <c r="X4" s="786"/>
      <c r="Y4" s="786"/>
      <c r="Z4" s="786"/>
      <c r="AA4" s="786"/>
      <c r="AB4" s="786"/>
      <c r="AC4" s="783"/>
      <c r="AD4" s="783"/>
      <c r="AE4" s="783"/>
      <c r="AF4" s="783"/>
      <c r="AG4" s="783"/>
      <c r="AH4" s="783"/>
    </row>
    <row r="5" spans="1:36" ht="43.5" customHeight="1">
      <c r="A5" s="787" t="s">
        <v>305</v>
      </c>
      <c r="B5" s="783"/>
      <c r="C5" s="783"/>
      <c r="D5" s="783"/>
      <c r="E5" s="783"/>
      <c r="F5" s="783"/>
      <c r="G5" s="783"/>
      <c r="H5" s="1708" t="str">
        <f>MAIN_Setting!$D$5</f>
        <v>เพิ่มศักยภาพผู้มีรายได้น้อยที่ลงทะเบียนสวัสดิการแห่งรัฐ เพื่อสร้างงาน สร้างอาชีพ เพิ่มรายได้ฯ</v>
      </c>
      <c r="I5" s="1708"/>
      <c r="J5" s="1708"/>
      <c r="K5" s="1708"/>
      <c r="L5" s="1708"/>
      <c r="M5" s="1708"/>
      <c r="N5" s="1708"/>
      <c r="O5" s="1708"/>
      <c r="P5" s="1708"/>
      <c r="Q5" s="1708"/>
      <c r="R5" s="1708"/>
      <c r="S5" s="1708"/>
      <c r="T5" s="1708"/>
      <c r="U5" s="1708"/>
      <c r="V5" s="1708"/>
      <c r="W5" s="1708"/>
      <c r="X5" s="1708"/>
      <c r="Y5" s="1708"/>
      <c r="Z5" s="1708"/>
      <c r="AA5" s="1708"/>
      <c r="AB5" s="1708"/>
      <c r="AC5" s="1708"/>
      <c r="AD5" s="1708"/>
      <c r="AE5" s="1708"/>
      <c r="AF5" s="1708"/>
      <c r="AG5" s="783"/>
      <c r="AH5" s="783"/>
    </row>
    <row r="6" spans="1:36" ht="21" customHeight="1">
      <c r="A6" s="787" t="s">
        <v>53</v>
      </c>
      <c r="B6" s="783"/>
      <c r="C6" s="783"/>
      <c r="D6" s="783"/>
      <c r="E6" s="783"/>
      <c r="F6" s="783"/>
      <c r="G6" s="783" t="str">
        <f>MAIN_Setting!$D$6</f>
        <v>การส่งเสริมและฝึกอาชีพหลักสูตรฝึกอาชีพเร่งด่วนช่างอเนกประสงค์ (ช่างชุมชน)</v>
      </c>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3"/>
      <c r="AH6" s="783"/>
    </row>
    <row r="7" spans="1:36" ht="11.25" customHeight="1">
      <c r="A7" s="787"/>
      <c r="B7" s="783"/>
      <c r="C7" s="783"/>
      <c r="D7" s="783"/>
      <c r="E7" s="783"/>
      <c r="F7" s="783"/>
      <c r="G7" s="783"/>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783"/>
      <c r="AH7" s="783"/>
    </row>
    <row r="8" spans="1:36" ht="18" customHeight="1">
      <c r="A8" s="787" t="s">
        <v>78</v>
      </c>
      <c r="B8" s="783"/>
      <c r="C8" s="783"/>
      <c r="D8" s="783"/>
      <c r="E8" s="783"/>
      <c r="F8" s="783"/>
      <c r="G8" s="783" t="str">
        <f>MAIN_Setting!$D$11</f>
        <v xml:space="preserve">ณ ศาลาอเนกประสงค์กลางหมู่บ้าน ม.8  ต.แตล  อ.ศรีขรภูมิ จ.สุรินทร์  </v>
      </c>
      <c r="H8" s="788"/>
      <c r="I8" s="788"/>
      <c r="J8" s="788"/>
      <c r="K8" s="788"/>
      <c r="L8" s="788"/>
      <c r="M8" s="788"/>
      <c r="N8" s="788"/>
      <c r="O8" s="788"/>
      <c r="P8" s="788"/>
      <c r="Q8" s="788"/>
      <c r="R8" s="788"/>
      <c r="S8" s="788"/>
      <c r="T8" s="788"/>
      <c r="U8" s="788"/>
      <c r="V8" s="788"/>
      <c r="W8" s="788"/>
      <c r="X8" s="788"/>
      <c r="Y8" s="788"/>
      <c r="Z8" s="788"/>
      <c r="AA8" s="788"/>
      <c r="AB8" s="788"/>
      <c r="AC8" s="788"/>
      <c r="AD8" s="788"/>
      <c r="AE8" s="788"/>
      <c r="AF8" s="788"/>
      <c r="AG8" s="783"/>
      <c r="AH8" s="783"/>
    </row>
    <row r="9" spans="1:36" ht="49.5" customHeight="1">
      <c r="A9" s="783"/>
      <c r="B9" s="783"/>
      <c r="C9" s="783"/>
      <c r="D9" s="783"/>
      <c r="E9" s="783"/>
      <c r="F9" s="783"/>
      <c r="G9" s="783"/>
      <c r="H9" s="783"/>
      <c r="I9" s="783"/>
      <c r="J9" s="783"/>
      <c r="K9" s="783"/>
      <c r="L9" s="783"/>
      <c r="M9" s="783"/>
      <c r="N9" s="783"/>
      <c r="O9" s="783"/>
      <c r="P9" s="783"/>
      <c r="Q9" s="783"/>
      <c r="R9" s="783"/>
      <c r="S9" s="789" t="s">
        <v>10</v>
      </c>
      <c r="T9" s="789"/>
      <c r="U9" s="783"/>
      <c r="V9" s="783"/>
      <c r="W9" s="790" t="s">
        <v>11</v>
      </c>
      <c r="X9" s="790"/>
      <c r="Z9" s="790"/>
      <c r="AA9" s="790"/>
      <c r="AB9" s="790"/>
      <c r="AC9" s="783" t="s">
        <v>89</v>
      </c>
      <c r="AD9" s="783"/>
      <c r="AE9" s="1709"/>
      <c r="AF9" s="1709"/>
      <c r="AG9" s="783"/>
      <c r="AH9" s="783"/>
    </row>
    <row r="10" spans="1:36">
      <c r="A10" s="783"/>
      <c r="B10" s="783"/>
      <c r="C10" s="783"/>
      <c r="D10" s="783" t="s">
        <v>163</v>
      </c>
      <c r="E10" s="783"/>
      <c r="F10" s="783"/>
      <c r="G10" s="1709"/>
      <c r="H10" s="1709"/>
      <c r="I10" s="1709"/>
      <c r="J10" s="1709"/>
      <c r="K10" s="1709"/>
      <c r="L10" s="1709"/>
      <c r="M10" s="1709"/>
      <c r="N10" s="1709"/>
      <c r="O10" s="1709"/>
      <c r="P10" s="1709"/>
      <c r="Q10" s="1709"/>
      <c r="R10" s="1709"/>
      <c r="S10" s="783" t="s">
        <v>463</v>
      </c>
      <c r="T10" s="783"/>
      <c r="U10" s="783"/>
      <c r="V10" s="786"/>
      <c r="W10" s="1709"/>
      <c r="X10" s="1709"/>
      <c r="Y10" s="1709"/>
      <c r="Z10" s="1709"/>
      <c r="AA10" s="783" t="s">
        <v>218</v>
      </c>
      <c r="AB10" s="783"/>
      <c r="AC10" s="1709"/>
      <c r="AD10" s="1709"/>
      <c r="AE10" s="1709"/>
      <c r="AF10" s="1709"/>
      <c r="AG10" s="783"/>
      <c r="AH10" s="783"/>
    </row>
    <row r="11" spans="1:36">
      <c r="A11" s="783" t="s">
        <v>217</v>
      </c>
      <c r="B11" s="783"/>
      <c r="C11" s="786"/>
      <c r="D11" s="786"/>
      <c r="E11" s="786"/>
      <c r="F11" s="1709"/>
      <c r="G11" s="1709"/>
      <c r="H11" s="1709"/>
      <c r="I11" s="1709"/>
      <c r="J11" s="1709"/>
      <c r="K11" s="783" t="s">
        <v>216</v>
      </c>
      <c r="L11" s="783"/>
      <c r="M11" s="783"/>
      <c r="N11" s="786"/>
      <c r="O11" s="1709"/>
      <c r="P11" s="1709"/>
      <c r="Q11" s="1709"/>
      <c r="R11" s="1709"/>
      <c r="S11" s="1709"/>
      <c r="T11" s="1709"/>
      <c r="U11" s="783" t="s">
        <v>215</v>
      </c>
      <c r="V11" s="783"/>
      <c r="W11" s="783"/>
      <c r="X11" s="1709"/>
      <c r="Y11" s="1709"/>
      <c r="Z11" s="1709"/>
      <c r="AA11" s="1709"/>
      <c r="AB11" s="1709"/>
      <c r="AC11" s="1709"/>
      <c r="AD11" s="1709"/>
      <c r="AE11" s="1709"/>
      <c r="AF11" s="1709"/>
      <c r="AG11" s="783"/>
      <c r="AH11" s="783"/>
      <c r="AJ11" s="791"/>
    </row>
    <row r="12" spans="1:36">
      <c r="A12" s="792" t="s">
        <v>293</v>
      </c>
      <c r="B12" s="792"/>
      <c r="C12" s="792"/>
      <c r="D12" s="792"/>
      <c r="E12" s="793"/>
      <c r="F12" s="793"/>
      <c r="G12" s="793"/>
      <c r="H12" s="793"/>
      <c r="I12" s="793"/>
      <c r="J12" s="793"/>
      <c r="K12" s="793"/>
      <c r="L12" s="793"/>
      <c r="M12" s="793"/>
      <c r="N12" s="793"/>
      <c r="O12" s="793"/>
      <c r="P12" s="793"/>
      <c r="Q12" s="793"/>
      <c r="R12" s="793"/>
      <c r="S12" s="793"/>
      <c r="T12" s="793"/>
      <c r="U12" s="793"/>
      <c r="V12" s="793"/>
      <c r="W12" s="793"/>
      <c r="X12" s="793"/>
      <c r="Y12" s="793"/>
      <c r="Z12" s="793"/>
      <c r="AA12" s="792"/>
      <c r="AB12" s="792"/>
      <c r="AC12" s="792"/>
      <c r="AD12" s="792"/>
      <c r="AE12" s="792"/>
      <c r="AF12" s="792"/>
      <c r="AG12" s="783"/>
      <c r="AH12" s="783"/>
    </row>
    <row r="13" spans="1:36" ht="9.75" customHeight="1">
      <c r="A13" s="792"/>
      <c r="B13" s="792"/>
      <c r="C13" s="792"/>
      <c r="D13" s="792"/>
      <c r="E13" s="793"/>
      <c r="F13" s="793"/>
      <c r="G13" s="793"/>
      <c r="H13" s="793"/>
      <c r="I13" s="793"/>
      <c r="J13" s="793"/>
      <c r="K13" s="793"/>
      <c r="L13" s="793"/>
      <c r="M13" s="793"/>
      <c r="N13" s="793"/>
      <c r="O13" s="793"/>
      <c r="P13" s="793"/>
      <c r="Q13" s="793"/>
      <c r="R13" s="793"/>
      <c r="S13" s="793"/>
      <c r="T13" s="793"/>
      <c r="U13" s="793"/>
      <c r="V13" s="793"/>
      <c r="W13" s="793"/>
      <c r="X13" s="793"/>
      <c r="Y13" s="793"/>
      <c r="Z13" s="793"/>
      <c r="AA13" s="792"/>
      <c r="AB13" s="792"/>
      <c r="AC13" s="792"/>
      <c r="AD13" s="792"/>
      <c r="AE13" s="792"/>
      <c r="AF13" s="792"/>
      <c r="AG13" s="783"/>
      <c r="AH13" s="783"/>
    </row>
    <row r="14" spans="1:36">
      <c r="A14" s="1710" t="s">
        <v>54</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2"/>
      <c r="AA14" s="1710" t="s">
        <v>214</v>
      </c>
      <c r="AB14" s="1711"/>
      <c r="AC14" s="1711"/>
      <c r="AD14" s="1711"/>
      <c r="AE14" s="1711"/>
      <c r="AF14" s="1712"/>
    </row>
    <row r="15" spans="1:36" ht="4.5" customHeight="1">
      <c r="A15" s="794"/>
      <c r="B15" s="795"/>
      <c r="C15" s="795"/>
      <c r="D15" s="795"/>
      <c r="E15" s="795"/>
      <c r="F15" s="795"/>
      <c r="G15" s="795"/>
      <c r="H15" s="795"/>
      <c r="I15" s="795"/>
      <c r="J15" s="795"/>
      <c r="K15" s="795"/>
      <c r="L15" s="795"/>
      <c r="M15" s="795"/>
      <c r="N15" s="795"/>
      <c r="O15" s="795"/>
      <c r="P15" s="795"/>
      <c r="Q15" s="795"/>
      <c r="R15" s="795"/>
      <c r="S15" s="795"/>
      <c r="T15" s="795"/>
      <c r="U15" s="795"/>
      <c r="V15" s="795"/>
      <c r="W15" s="795"/>
      <c r="X15" s="795"/>
      <c r="Y15" s="796"/>
      <c r="Z15" s="797"/>
      <c r="AA15" s="796"/>
      <c r="AB15" s="796"/>
      <c r="AC15" s="796"/>
      <c r="AD15" s="796"/>
      <c r="AE15" s="796"/>
      <c r="AF15" s="797"/>
    </row>
    <row r="16" spans="1:36">
      <c r="A16" s="798"/>
      <c r="B16" s="799" t="s">
        <v>227</v>
      </c>
      <c r="C16" s="800"/>
      <c r="D16" s="800"/>
      <c r="E16" s="800"/>
      <c r="F16" s="800"/>
      <c r="G16" s="800"/>
      <c r="H16" s="800"/>
      <c r="I16" s="800"/>
      <c r="J16" s="800"/>
      <c r="K16" s="800"/>
      <c r="L16" s="799" t="str">
        <f>MAIN_Setting!$B$15&amp;"  "&amp;MAIN_Setting!$D$15</f>
        <v xml:space="preserve">หลักสูตร  การฝึกอาชีพเร่งด่วน </v>
      </c>
      <c r="M16" s="801"/>
      <c r="N16" s="801"/>
      <c r="O16" s="801"/>
      <c r="P16" s="801"/>
      <c r="Q16" s="801"/>
      <c r="R16" s="801"/>
      <c r="S16" s="801"/>
      <c r="T16" s="801"/>
      <c r="U16" s="801"/>
      <c r="V16" s="801"/>
      <c r="W16" s="801"/>
      <c r="X16" s="801"/>
      <c r="Y16" s="801"/>
      <c r="Z16" s="802"/>
      <c r="AA16" s="800"/>
      <c r="AB16" s="800"/>
      <c r="AC16" s="800"/>
      <c r="AD16" s="800"/>
      <c r="AE16" s="800"/>
      <c r="AF16" s="803"/>
    </row>
    <row r="17" spans="1:32">
      <c r="A17" s="804"/>
      <c r="B17" s="805"/>
      <c r="C17" s="806" t="str">
        <f>MAIN_Setting!$B$18</f>
        <v>สาขาที่เปิดฝึกอบรม</v>
      </c>
      <c r="D17" s="805"/>
      <c r="E17" s="807"/>
      <c r="F17" s="807"/>
      <c r="G17" s="807"/>
      <c r="H17" s="807"/>
      <c r="I17" s="807"/>
      <c r="J17" s="807" t="str">
        <f>MAIN_Setting!$D$18</f>
        <v xml:space="preserve">ช่างอเนกประสงค์ (ช่างชุมชน) </v>
      </c>
      <c r="K17" s="807"/>
      <c r="L17" s="807"/>
      <c r="M17" s="807"/>
      <c r="N17" s="807"/>
      <c r="O17" s="807"/>
      <c r="P17" s="807"/>
      <c r="Q17" s="807"/>
      <c r="R17" s="807"/>
      <c r="S17" s="807"/>
      <c r="T17" s="807"/>
      <c r="U17" s="807"/>
      <c r="V17" s="807"/>
      <c r="W17" s="807"/>
      <c r="X17" s="807"/>
      <c r="Y17" s="807"/>
      <c r="Z17" s="808"/>
      <c r="AA17" s="805"/>
      <c r="AB17" s="805"/>
      <c r="AC17" s="805"/>
      <c r="AD17" s="805"/>
      <c r="AE17" s="805"/>
      <c r="AF17" s="809"/>
    </row>
    <row r="18" spans="1:32">
      <c r="A18" s="804"/>
      <c r="B18" s="805"/>
      <c r="C18" s="810" t="s">
        <v>446</v>
      </c>
      <c r="D18" s="805"/>
      <c r="E18" s="805"/>
      <c r="F18" s="805"/>
      <c r="G18" s="805" t="str">
        <f>MAIN_Setting!$D$8</f>
        <v>ในระหว่างวันที่  6 - 15  กันยายน  2561</v>
      </c>
      <c r="J18" s="807"/>
      <c r="K18" s="807"/>
      <c r="L18" s="807"/>
      <c r="M18" s="807"/>
      <c r="N18" s="807"/>
      <c r="O18" s="807"/>
      <c r="P18" s="807"/>
      <c r="Q18" s="807"/>
      <c r="R18" s="807"/>
      <c r="S18" s="807"/>
      <c r="T18" s="807"/>
      <c r="U18" s="807"/>
      <c r="V18" s="807"/>
      <c r="W18" s="807"/>
      <c r="X18" s="807"/>
      <c r="Y18" s="807"/>
      <c r="Z18" s="808"/>
      <c r="AA18" s="805"/>
      <c r="AB18" s="805"/>
      <c r="AC18" s="805"/>
      <c r="AD18" s="805"/>
      <c r="AE18" s="805"/>
      <c r="AF18" s="809"/>
    </row>
    <row r="19" spans="1:32">
      <c r="A19" s="804"/>
      <c r="B19" s="805"/>
      <c r="C19" s="806" t="s">
        <v>213</v>
      </c>
      <c r="D19" s="806"/>
      <c r="E19" s="806"/>
      <c r="F19" s="807">
        <f>MAIN_Setting!$D$72</f>
        <v>1</v>
      </c>
      <c r="G19" s="811"/>
      <c r="H19" s="811" t="s">
        <v>40</v>
      </c>
      <c r="I19" s="805"/>
      <c r="J19" s="805"/>
      <c r="K19" s="805"/>
      <c r="L19" s="812"/>
      <c r="M19" s="812"/>
      <c r="N19" s="812"/>
      <c r="O19" s="805"/>
      <c r="P19" s="805"/>
      <c r="Q19" s="805"/>
      <c r="R19" s="805"/>
      <c r="S19" s="805"/>
      <c r="T19" s="805"/>
      <c r="U19" s="805"/>
      <c r="V19" s="805"/>
      <c r="W19" s="805"/>
      <c r="X19" s="805"/>
      <c r="Y19" s="805"/>
      <c r="Z19" s="809"/>
      <c r="AA19" s="805"/>
      <c r="AB19" s="805"/>
      <c r="AC19" s="805"/>
      <c r="AD19" s="805"/>
      <c r="AE19" s="805"/>
      <c r="AF19" s="809"/>
    </row>
    <row r="20" spans="1:32">
      <c r="A20" s="804"/>
      <c r="B20" s="805"/>
      <c r="C20" s="805" t="s">
        <v>212</v>
      </c>
      <c r="D20" s="805"/>
      <c r="E20" s="805"/>
      <c r="F20" s="805"/>
      <c r="G20" s="805"/>
      <c r="H20" s="805"/>
      <c r="I20" s="805"/>
      <c r="J20" s="1707">
        <f>MAIN_Setting!$D$72</f>
        <v>1</v>
      </c>
      <c r="K20" s="1697"/>
      <c r="L20" s="1697"/>
      <c r="M20" s="1697"/>
      <c r="N20" s="805" t="s">
        <v>40</v>
      </c>
      <c r="O20" s="805"/>
      <c r="P20" s="805"/>
      <c r="Q20" s="805"/>
      <c r="R20" s="805"/>
      <c r="S20" s="805"/>
      <c r="T20" s="805"/>
      <c r="U20" s="805"/>
      <c r="V20" s="805"/>
      <c r="W20" s="805"/>
      <c r="X20" s="805"/>
      <c r="Y20" s="805"/>
      <c r="Z20" s="809"/>
      <c r="AA20" s="805"/>
      <c r="AB20" s="805"/>
      <c r="AC20" s="805"/>
      <c r="AD20" s="805"/>
      <c r="AE20" s="805"/>
      <c r="AF20" s="809"/>
    </row>
    <row r="21" spans="1:32">
      <c r="A21" s="804"/>
      <c r="B21" s="805"/>
      <c r="C21" s="805" t="s">
        <v>211</v>
      </c>
      <c r="D21" s="805"/>
      <c r="E21" s="805"/>
      <c r="F21" s="805"/>
      <c r="G21" s="805"/>
      <c r="H21" s="805"/>
      <c r="I21" s="805"/>
      <c r="J21" s="1697">
        <v>0</v>
      </c>
      <c r="K21" s="1697"/>
      <c r="L21" s="1697"/>
      <c r="M21" s="1697"/>
      <c r="N21" s="805" t="s">
        <v>40</v>
      </c>
      <c r="O21" s="805"/>
      <c r="P21" s="805"/>
      <c r="Q21" s="805"/>
      <c r="R21" s="805"/>
      <c r="S21" s="805"/>
      <c r="T21" s="805"/>
      <c r="U21" s="805"/>
      <c r="V21" s="805"/>
      <c r="W21" s="805"/>
      <c r="X21" s="805"/>
      <c r="Y21" s="805"/>
      <c r="Z21" s="809"/>
      <c r="AA21" s="805"/>
      <c r="AB21" s="805"/>
      <c r="AC21" s="805"/>
      <c r="AD21" s="805"/>
      <c r="AE21" s="805"/>
      <c r="AF21" s="809"/>
    </row>
    <row r="22" spans="1:32">
      <c r="A22" s="804"/>
      <c r="B22" s="805"/>
      <c r="D22" s="805" t="s">
        <v>447</v>
      </c>
      <c r="E22" s="784">
        <f>MAIN_Setting!$D$72</f>
        <v>1</v>
      </c>
      <c r="F22" s="805" t="s">
        <v>1075</v>
      </c>
      <c r="H22" s="807"/>
      <c r="I22" s="807"/>
      <c r="J22" s="805"/>
      <c r="K22" s="805"/>
      <c r="L22" s="807"/>
      <c r="M22" s="807"/>
      <c r="N22" s="807"/>
      <c r="O22" s="805"/>
      <c r="P22" s="805"/>
      <c r="Q22" s="805"/>
      <c r="R22" s="807"/>
      <c r="S22" s="807"/>
      <c r="T22" s="805"/>
      <c r="U22" s="805"/>
      <c r="V22" s="805"/>
      <c r="W22" s="805"/>
      <c r="X22" s="805" t="s">
        <v>279</v>
      </c>
      <c r="Y22" s="805"/>
      <c r="Z22" s="809"/>
      <c r="AA22" s="1698">
        <f>MAIN_Setting!$I$49*$E$22</f>
        <v>400</v>
      </c>
      <c r="AB22" s="1699"/>
      <c r="AC22" s="1699"/>
      <c r="AD22" s="1699"/>
      <c r="AE22" s="1697" t="s">
        <v>121</v>
      </c>
      <c r="AF22" s="1700"/>
    </row>
    <row r="23" spans="1:32" ht="9" customHeight="1">
      <c r="A23" s="813"/>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5"/>
      <c r="AA23" s="814"/>
      <c r="AB23" s="814"/>
      <c r="AC23" s="814"/>
      <c r="AD23" s="814"/>
      <c r="AE23" s="814"/>
      <c r="AF23" s="815" t="s">
        <v>130</v>
      </c>
    </row>
    <row r="24" spans="1:32" ht="32.25" customHeight="1">
      <c r="A24" s="783"/>
      <c r="B24" s="783"/>
      <c r="C24" s="783"/>
      <c r="D24" s="783"/>
      <c r="E24" s="783"/>
      <c r="F24" s="783"/>
      <c r="G24" s="783"/>
      <c r="H24" s="783"/>
      <c r="I24" s="783"/>
      <c r="J24" s="783"/>
      <c r="K24" s="783"/>
      <c r="L24" s="783"/>
      <c r="M24" s="783"/>
      <c r="N24" s="783"/>
      <c r="O24" s="783"/>
      <c r="P24" s="783"/>
      <c r="Q24" s="786" t="s">
        <v>130</v>
      </c>
      <c r="R24" s="786"/>
      <c r="S24" s="786"/>
      <c r="T24" s="1701" t="s">
        <v>210</v>
      </c>
      <c r="U24" s="1701"/>
      <c r="V24" s="1701"/>
      <c r="W24" s="1701"/>
      <c r="X24" s="1701"/>
      <c r="Y24" s="1701"/>
      <c r="Z24" s="1702"/>
      <c r="AA24" s="1703">
        <f>$AA$22</f>
        <v>400</v>
      </c>
      <c r="AB24" s="1704"/>
      <c r="AC24" s="1704"/>
      <c r="AD24" s="1704"/>
      <c r="AE24" s="816" t="str">
        <f>AE22</f>
        <v>-</v>
      </c>
      <c r="AF24" s="817"/>
    </row>
    <row r="25" spans="1:32" ht="36.75" customHeight="1">
      <c r="A25" s="786" t="s">
        <v>209</v>
      </c>
      <c r="B25" s="786"/>
      <c r="C25" s="783"/>
      <c r="D25" s="786"/>
      <c r="E25" s="786"/>
      <c r="F25" s="786"/>
      <c r="G25" s="786"/>
      <c r="H25" s="786"/>
      <c r="I25" s="818"/>
      <c r="J25" s="819" t="s">
        <v>130</v>
      </c>
      <c r="K25" s="1705" t="str">
        <f>"-"&amp;BAHTTEXT($AA$24)&amp;"-"</f>
        <v>-สี่ร้อยบาทถ้วน-</v>
      </c>
      <c r="L25" s="1706"/>
      <c r="M25" s="1706"/>
      <c r="N25" s="1706"/>
      <c r="O25" s="1706"/>
      <c r="P25" s="1706"/>
      <c r="Q25" s="1706"/>
      <c r="R25" s="1706"/>
      <c r="S25" s="1706"/>
      <c r="T25" s="1706"/>
      <c r="U25" s="1706"/>
      <c r="V25" s="1706"/>
      <c r="W25" s="1706"/>
      <c r="X25" s="1706"/>
      <c r="Y25" s="1706"/>
      <c r="Z25" s="786"/>
      <c r="AA25" s="820"/>
      <c r="AB25" s="820"/>
      <c r="AC25" s="820"/>
      <c r="AD25" s="820"/>
      <c r="AE25" s="820"/>
      <c r="AF25" s="820"/>
    </row>
    <row r="26" spans="1:3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row>
    <row r="27" spans="1:32">
      <c r="I27" s="784" t="s">
        <v>154</v>
      </c>
      <c r="N27" s="784" t="s">
        <v>130</v>
      </c>
      <c r="U27" s="784" t="s">
        <v>130</v>
      </c>
      <c r="V27" s="784" t="s">
        <v>208</v>
      </c>
    </row>
    <row r="28" spans="1:32">
      <c r="J28" s="784" t="s">
        <v>359</v>
      </c>
      <c r="K28" s="820"/>
      <c r="M28" s="820"/>
      <c r="N28" s="820"/>
      <c r="O28" s="820"/>
      <c r="P28" s="820"/>
      <c r="Q28" s="820"/>
      <c r="R28" s="820"/>
      <c r="S28" s="820"/>
      <c r="T28" s="820"/>
      <c r="U28" s="784" t="s">
        <v>130</v>
      </c>
      <c r="V28" s="784" t="s">
        <v>360</v>
      </c>
    </row>
    <row r="29" spans="1:32" ht="23.25" customHeight="1">
      <c r="H29" s="784" t="s">
        <v>450</v>
      </c>
      <c r="L29" s="820"/>
      <c r="M29" s="820"/>
      <c r="N29" s="820"/>
      <c r="O29" s="820"/>
      <c r="P29" s="820"/>
      <c r="Q29" s="820"/>
      <c r="R29" s="820"/>
      <c r="S29" s="820"/>
      <c r="T29" s="820"/>
      <c r="U29" s="820"/>
    </row>
    <row r="31" spans="1:32">
      <c r="I31" s="784" t="s">
        <v>154</v>
      </c>
      <c r="N31" s="784" t="s">
        <v>130</v>
      </c>
      <c r="U31" s="784" t="s">
        <v>130</v>
      </c>
      <c r="V31" s="784" t="s">
        <v>206</v>
      </c>
    </row>
    <row r="32" spans="1:32">
      <c r="K32" s="819"/>
      <c r="L32" s="1696" t="s">
        <v>907</v>
      </c>
      <c r="M32" s="1696"/>
      <c r="N32" s="1696"/>
      <c r="O32" s="1696"/>
      <c r="P32" s="1696"/>
      <c r="Q32" s="1696"/>
      <c r="R32" s="1696"/>
      <c r="S32" s="1696"/>
      <c r="T32" s="1696"/>
    </row>
    <row r="33" spans="8:21">
      <c r="H33" s="784" t="s">
        <v>622</v>
      </c>
      <c r="K33" s="820" t="s">
        <v>908</v>
      </c>
      <c r="M33" s="820"/>
      <c r="N33" s="820"/>
      <c r="O33" s="820"/>
      <c r="P33" s="820"/>
      <c r="Q33" s="820"/>
      <c r="R33" s="820"/>
      <c r="S33" s="820"/>
      <c r="T33" s="820"/>
      <c r="U33" s="820"/>
    </row>
  </sheetData>
  <sheetProtection algorithmName="SHA-512" hashValue="jophtz76AzU7pFqGEm/cVaNRwapoTqp+9VPESNVsBEat5ZFYbN3SWGE1ctR2d198KHPHaMSDYSO/4dwkvl2c8A==" saltValue="VTsKhY51GPieZOB12zL7iQ==" spinCount="100000" sheet="1" objects="1" scenarios="1"/>
  <mergeCells count="20">
    <mergeCell ref="J20:M20"/>
    <mergeCell ref="A1:AF1"/>
    <mergeCell ref="A2:AF2"/>
    <mergeCell ref="H5:AF5"/>
    <mergeCell ref="AE9:AF9"/>
    <mergeCell ref="G10:R10"/>
    <mergeCell ref="W10:Z10"/>
    <mergeCell ref="AC10:AF10"/>
    <mergeCell ref="F11:J11"/>
    <mergeCell ref="O11:T11"/>
    <mergeCell ref="X11:AF11"/>
    <mergeCell ref="A14:Z14"/>
    <mergeCell ref="AA14:AF14"/>
    <mergeCell ref="L32:T32"/>
    <mergeCell ref="J21:M21"/>
    <mergeCell ref="AA22:AD22"/>
    <mergeCell ref="AE22:AF22"/>
    <mergeCell ref="T24:Z24"/>
    <mergeCell ref="AA24:AD24"/>
    <mergeCell ref="K25:Y25"/>
  </mergeCells>
  <dataValidations count="1">
    <dataValidation type="list" allowBlank="1" showInputMessage="1" showErrorMessage="1" sqref="Y9" xr:uid="{7CB79324-9E0B-4E53-9388-C899CA06ABE3}">
      <formula1>Mount_Full</formula1>
    </dataValidation>
  </dataValidations>
  <pageMargins left="1" right="0.27559055118110237" top="0.73" bottom="0.15748031496062992" header="0.31496062992125984" footer="0.15748031496062992"/>
  <pageSetup paperSize="9" scale="93" orientation="portrait" horizontalDpi="4294967293" verticalDpi="4294967293"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9CE58-CB50-4BAA-A2CA-8D9752128679}">
  <sheetPr codeName="Sheet71">
    <tabColor rgb="FF09A70D"/>
  </sheetPr>
  <dimension ref="A1:AJ33"/>
  <sheetViews>
    <sheetView showGridLines="0" view="pageBreakPreview" zoomScale="145" zoomScaleNormal="115" zoomScaleSheetLayoutView="145" workbookViewId="0">
      <selection activeCell="AF28" sqref="AF28"/>
    </sheetView>
  </sheetViews>
  <sheetFormatPr defaultColWidth="2.375" defaultRowHeight="20.25"/>
  <cols>
    <col min="1" max="1" width="2.25" style="784" customWidth="1"/>
    <col min="2" max="4" width="2.375" style="784"/>
    <col min="5" max="5" width="3.375" style="784" bestFit="1" customWidth="1"/>
    <col min="6" max="30" width="2.375" style="784"/>
    <col min="31" max="31" width="5.5" style="784" bestFit="1" customWidth="1"/>
    <col min="32" max="35" width="2.375" style="784"/>
    <col min="36" max="36" width="7.625" style="784" bestFit="1" customWidth="1"/>
    <col min="37" max="256" width="2.375" style="784"/>
    <col min="257" max="257" width="2.25" style="784" customWidth="1"/>
    <col min="258" max="286" width="2.375" style="784"/>
    <col min="287" max="287" width="5.5" style="784" bestFit="1" customWidth="1"/>
    <col min="288" max="291" width="2.375" style="784"/>
    <col min="292" max="292" width="7.625" style="784" bestFit="1" customWidth="1"/>
    <col min="293" max="512" width="2.375" style="784"/>
    <col min="513" max="513" width="2.25" style="784" customWidth="1"/>
    <col min="514" max="542" width="2.375" style="784"/>
    <col min="543" max="543" width="5.5" style="784" bestFit="1" customWidth="1"/>
    <col min="544" max="547" width="2.375" style="784"/>
    <col min="548" max="548" width="7.625" style="784" bestFit="1" customWidth="1"/>
    <col min="549" max="768" width="2.375" style="784"/>
    <col min="769" max="769" width="2.25" style="784" customWidth="1"/>
    <col min="770" max="798" width="2.375" style="784"/>
    <col min="799" max="799" width="5.5" style="784" bestFit="1" customWidth="1"/>
    <col min="800" max="803" width="2.375" style="784"/>
    <col min="804" max="804" width="7.625" style="784" bestFit="1" customWidth="1"/>
    <col min="805" max="1024" width="2.375" style="784"/>
    <col min="1025" max="1025" width="2.25" style="784" customWidth="1"/>
    <col min="1026" max="1054" width="2.375" style="784"/>
    <col min="1055" max="1055" width="5.5" style="784" bestFit="1" customWidth="1"/>
    <col min="1056" max="1059" width="2.375" style="784"/>
    <col min="1060" max="1060" width="7.625" style="784" bestFit="1" customWidth="1"/>
    <col min="1061" max="1280" width="2.375" style="784"/>
    <col min="1281" max="1281" width="2.25" style="784" customWidth="1"/>
    <col min="1282" max="1310" width="2.375" style="784"/>
    <col min="1311" max="1311" width="5.5" style="784" bestFit="1" customWidth="1"/>
    <col min="1312" max="1315" width="2.375" style="784"/>
    <col min="1316" max="1316" width="7.625" style="784" bestFit="1" customWidth="1"/>
    <col min="1317" max="1536" width="2.375" style="784"/>
    <col min="1537" max="1537" width="2.25" style="784" customWidth="1"/>
    <col min="1538" max="1566" width="2.375" style="784"/>
    <col min="1567" max="1567" width="5.5" style="784" bestFit="1" customWidth="1"/>
    <col min="1568" max="1571" width="2.375" style="784"/>
    <col min="1572" max="1572" width="7.625" style="784" bestFit="1" customWidth="1"/>
    <col min="1573" max="1792" width="2.375" style="784"/>
    <col min="1793" max="1793" width="2.25" style="784" customWidth="1"/>
    <col min="1794" max="1822" width="2.375" style="784"/>
    <col min="1823" max="1823" width="5.5" style="784" bestFit="1" customWidth="1"/>
    <col min="1824" max="1827" width="2.375" style="784"/>
    <col min="1828" max="1828" width="7.625" style="784" bestFit="1" customWidth="1"/>
    <col min="1829" max="2048" width="2.375" style="784"/>
    <col min="2049" max="2049" width="2.25" style="784" customWidth="1"/>
    <col min="2050" max="2078" width="2.375" style="784"/>
    <col min="2079" max="2079" width="5.5" style="784" bestFit="1" customWidth="1"/>
    <col min="2080" max="2083" width="2.375" style="784"/>
    <col min="2084" max="2084" width="7.625" style="784" bestFit="1" customWidth="1"/>
    <col min="2085" max="2304" width="2.375" style="784"/>
    <col min="2305" max="2305" width="2.25" style="784" customWidth="1"/>
    <col min="2306" max="2334" width="2.375" style="784"/>
    <col min="2335" max="2335" width="5.5" style="784" bestFit="1" customWidth="1"/>
    <col min="2336" max="2339" width="2.375" style="784"/>
    <col min="2340" max="2340" width="7.625" style="784" bestFit="1" customWidth="1"/>
    <col min="2341" max="2560" width="2.375" style="784"/>
    <col min="2561" max="2561" width="2.25" style="784" customWidth="1"/>
    <col min="2562" max="2590" width="2.375" style="784"/>
    <col min="2591" max="2591" width="5.5" style="784" bestFit="1" customWidth="1"/>
    <col min="2592" max="2595" width="2.375" style="784"/>
    <col min="2596" max="2596" width="7.625" style="784" bestFit="1" customWidth="1"/>
    <col min="2597" max="2816" width="2.375" style="784"/>
    <col min="2817" max="2817" width="2.25" style="784" customWidth="1"/>
    <col min="2818" max="2846" width="2.375" style="784"/>
    <col min="2847" max="2847" width="5.5" style="784" bestFit="1" customWidth="1"/>
    <col min="2848" max="2851" width="2.375" style="784"/>
    <col min="2852" max="2852" width="7.625" style="784" bestFit="1" customWidth="1"/>
    <col min="2853" max="3072" width="2.375" style="784"/>
    <col min="3073" max="3073" width="2.25" style="784" customWidth="1"/>
    <col min="3074" max="3102" width="2.375" style="784"/>
    <col min="3103" max="3103" width="5.5" style="784" bestFit="1" customWidth="1"/>
    <col min="3104" max="3107" width="2.375" style="784"/>
    <col min="3108" max="3108" width="7.625" style="784" bestFit="1" customWidth="1"/>
    <col min="3109" max="3328" width="2.375" style="784"/>
    <col min="3329" max="3329" width="2.25" style="784" customWidth="1"/>
    <col min="3330" max="3358" width="2.375" style="784"/>
    <col min="3359" max="3359" width="5.5" style="784" bestFit="1" customWidth="1"/>
    <col min="3360" max="3363" width="2.375" style="784"/>
    <col min="3364" max="3364" width="7.625" style="784" bestFit="1" customWidth="1"/>
    <col min="3365" max="3584" width="2.375" style="784"/>
    <col min="3585" max="3585" width="2.25" style="784" customWidth="1"/>
    <col min="3586" max="3614" width="2.375" style="784"/>
    <col min="3615" max="3615" width="5.5" style="784" bestFit="1" customWidth="1"/>
    <col min="3616" max="3619" width="2.375" style="784"/>
    <col min="3620" max="3620" width="7.625" style="784" bestFit="1" customWidth="1"/>
    <col min="3621" max="3840" width="2.375" style="784"/>
    <col min="3841" max="3841" width="2.25" style="784" customWidth="1"/>
    <col min="3842" max="3870" width="2.375" style="784"/>
    <col min="3871" max="3871" width="5.5" style="784" bestFit="1" customWidth="1"/>
    <col min="3872" max="3875" width="2.375" style="784"/>
    <col min="3876" max="3876" width="7.625" style="784" bestFit="1" customWidth="1"/>
    <col min="3877" max="4096" width="2.375" style="784"/>
    <col min="4097" max="4097" width="2.25" style="784" customWidth="1"/>
    <col min="4098" max="4126" width="2.375" style="784"/>
    <col min="4127" max="4127" width="5.5" style="784" bestFit="1" customWidth="1"/>
    <col min="4128" max="4131" width="2.375" style="784"/>
    <col min="4132" max="4132" width="7.625" style="784" bestFit="1" customWidth="1"/>
    <col min="4133" max="4352" width="2.375" style="784"/>
    <col min="4353" max="4353" width="2.25" style="784" customWidth="1"/>
    <col min="4354" max="4382" width="2.375" style="784"/>
    <col min="4383" max="4383" width="5.5" style="784" bestFit="1" customWidth="1"/>
    <col min="4384" max="4387" width="2.375" style="784"/>
    <col min="4388" max="4388" width="7.625" style="784" bestFit="1" customWidth="1"/>
    <col min="4389" max="4608" width="2.375" style="784"/>
    <col min="4609" max="4609" width="2.25" style="784" customWidth="1"/>
    <col min="4610" max="4638" width="2.375" style="784"/>
    <col min="4639" max="4639" width="5.5" style="784" bestFit="1" customWidth="1"/>
    <col min="4640" max="4643" width="2.375" style="784"/>
    <col min="4644" max="4644" width="7.625" style="784" bestFit="1" customWidth="1"/>
    <col min="4645" max="4864" width="2.375" style="784"/>
    <col min="4865" max="4865" width="2.25" style="784" customWidth="1"/>
    <col min="4866" max="4894" width="2.375" style="784"/>
    <col min="4895" max="4895" width="5.5" style="784" bestFit="1" customWidth="1"/>
    <col min="4896" max="4899" width="2.375" style="784"/>
    <col min="4900" max="4900" width="7.625" style="784" bestFit="1" customWidth="1"/>
    <col min="4901" max="5120" width="2.375" style="784"/>
    <col min="5121" max="5121" width="2.25" style="784" customWidth="1"/>
    <col min="5122" max="5150" width="2.375" style="784"/>
    <col min="5151" max="5151" width="5.5" style="784" bestFit="1" customWidth="1"/>
    <col min="5152" max="5155" width="2.375" style="784"/>
    <col min="5156" max="5156" width="7.625" style="784" bestFit="1" customWidth="1"/>
    <col min="5157" max="5376" width="2.375" style="784"/>
    <col min="5377" max="5377" width="2.25" style="784" customWidth="1"/>
    <col min="5378" max="5406" width="2.375" style="784"/>
    <col min="5407" max="5407" width="5.5" style="784" bestFit="1" customWidth="1"/>
    <col min="5408" max="5411" width="2.375" style="784"/>
    <col min="5412" max="5412" width="7.625" style="784" bestFit="1" customWidth="1"/>
    <col min="5413" max="5632" width="2.375" style="784"/>
    <col min="5633" max="5633" width="2.25" style="784" customWidth="1"/>
    <col min="5634" max="5662" width="2.375" style="784"/>
    <col min="5663" max="5663" width="5.5" style="784" bestFit="1" customWidth="1"/>
    <col min="5664" max="5667" width="2.375" style="784"/>
    <col min="5668" max="5668" width="7.625" style="784" bestFit="1" customWidth="1"/>
    <col min="5669" max="5888" width="2.375" style="784"/>
    <col min="5889" max="5889" width="2.25" style="784" customWidth="1"/>
    <col min="5890" max="5918" width="2.375" style="784"/>
    <col min="5919" max="5919" width="5.5" style="784" bestFit="1" customWidth="1"/>
    <col min="5920" max="5923" width="2.375" style="784"/>
    <col min="5924" max="5924" width="7.625" style="784" bestFit="1" customWidth="1"/>
    <col min="5925" max="6144" width="2.375" style="784"/>
    <col min="6145" max="6145" width="2.25" style="784" customWidth="1"/>
    <col min="6146" max="6174" width="2.375" style="784"/>
    <col min="6175" max="6175" width="5.5" style="784" bestFit="1" customWidth="1"/>
    <col min="6176" max="6179" width="2.375" style="784"/>
    <col min="6180" max="6180" width="7.625" style="784" bestFit="1" customWidth="1"/>
    <col min="6181" max="6400" width="2.375" style="784"/>
    <col min="6401" max="6401" width="2.25" style="784" customWidth="1"/>
    <col min="6402" max="6430" width="2.375" style="784"/>
    <col min="6431" max="6431" width="5.5" style="784" bestFit="1" customWidth="1"/>
    <col min="6432" max="6435" width="2.375" style="784"/>
    <col min="6436" max="6436" width="7.625" style="784" bestFit="1" customWidth="1"/>
    <col min="6437" max="6656" width="2.375" style="784"/>
    <col min="6657" max="6657" width="2.25" style="784" customWidth="1"/>
    <col min="6658" max="6686" width="2.375" style="784"/>
    <col min="6687" max="6687" width="5.5" style="784" bestFit="1" customWidth="1"/>
    <col min="6688" max="6691" width="2.375" style="784"/>
    <col min="6692" max="6692" width="7.625" style="784" bestFit="1" customWidth="1"/>
    <col min="6693" max="6912" width="2.375" style="784"/>
    <col min="6913" max="6913" width="2.25" style="784" customWidth="1"/>
    <col min="6914" max="6942" width="2.375" style="784"/>
    <col min="6943" max="6943" width="5.5" style="784" bestFit="1" customWidth="1"/>
    <col min="6944" max="6947" width="2.375" style="784"/>
    <col min="6948" max="6948" width="7.625" style="784" bestFit="1" customWidth="1"/>
    <col min="6949" max="7168" width="2.375" style="784"/>
    <col min="7169" max="7169" width="2.25" style="784" customWidth="1"/>
    <col min="7170" max="7198" width="2.375" style="784"/>
    <col min="7199" max="7199" width="5.5" style="784" bestFit="1" customWidth="1"/>
    <col min="7200" max="7203" width="2.375" style="784"/>
    <col min="7204" max="7204" width="7.625" style="784" bestFit="1" customWidth="1"/>
    <col min="7205" max="7424" width="2.375" style="784"/>
    <col min="7425" max="7425" width="2.25" style="784" customWidth="1"/>
    <col min="7426" max="7454" width="2.375" style="784"/>
    <col min="7455" max="7455" width="5.5" style="784" bestFit="1" customWidth="1"/>
    <col min="7456" max="7459" width="2.375" style="784"/>
    <col min="7460" max="7460" width="7.625" style="784" bestFit="1" customWidth="1"/>
    <col min="7461" max="7680" width="2.375" style="784"/>
    <col min="7681" max="7681" width="2.25" style="784" customWidth="1"/>
    <col min="7682" max="7710" width="2.375" style="784"/>
    <col min="7711" max="7711" width="5.5" style="784" bestFit="1" customWidth="1"/>
    <col min="7712" max="7715" width="2.375" style="784"/>
    <col min="7716" max="7716" width="7.625" style="784" bestFit="1" customWidth="1"/>
    <col min="7717" max="7936" width="2.375" style="784"/>
    <col min="7937" max="7937" width="2.25" style="784" customWidth="1"/>
    <col min="7938" max="7966" width="2.375" style="784"/>
    <col min="7967" max="7967" width="5.5" style="784" bestFit="1" customWidth="1"/>
    <col min="7968" max="7971" width="2.375" style="784"/>
    <col min="7972" max="7972" width="7.625" style="784" bestFit="1" customWidth="1"/>
    <col min="7973" max="8192" width="2.375" style="784"/>
    <col min="8193" max="8193" width="2.25" style="784" customWidth="1"/>
    <col min="8194" max="8222" width="2.375" style="784"/>
    <col min="8223" max="8223" width="5.5" style="784" bestFit="1" customWidth="1"/>
    <col min="8224" max="8227" width="2.375" style="784"/>
    <col min="8228" max="8228" width="7.625" style="784" bestFit="1" customWidth="1"/>
    <col min="8229" max="8448" width="2.375" style="784"/>
    <col min="8449" max="8449" width="2.25" style="784" customWidth="1"/>
    <col min="8450" max="8478" width="2.375" style="784"/>
    <col min="8479" max="8479" width="5.5" style="784" bestFit="1" customWidth="1"/>
    <col min="8480" max="8483" width="2.375" style="784"/>
    <col min="8484" max="8484" width="7.625" style="784" bestFit="1" customWidth="1"/>
    <col min="8485" max="8704" width="2.375" style="784"/>
    <col min="8705" max="8705" width="2.25" style="784" customWidth="1"/>
    <col min="8706" max="8734" width="2.375" style="784"/>
    <col min="8735" max="8735" width="5.5" style="784" bestFit="1" customWidth="1"/>
    <col min="8736" max="8739" width="2.375" style="784"/>
    <col min="8740" max="8740" width="7.625" style="784" bestFit="1" customWidth="1"/>
    <col min="8741" max="8960" width="2.375" style="784"/>
    <col min="8961" max="8961" width="2.25" style="784" customWidth="1"/>
    <col min="8962" max="8990" width="2.375" style="784"/>
    <col min="8991" max="8991" width="5.5" style="784" bestFit="1" customWidth="1"/>
    <col min="8992" max="8995" width="2.375" style="784"/>
    <col min="8996" max="8996" width="7.625" style="784" bestFit="1" customWidth="1"/>
    <col min="8997" max="9216" width="2.375" style="784"/>
    <col min="9217" max="9217" width="2.25" style="784" customWidth="1"/>
    <col min="9218" max="9246" width="2.375" style="784"/>
    <col min="9247" max="9247" width="5.5" style="784" bestFit="1" customWidth="1"/>
    <col min="9248" max="9251" width="2.375" style="784"/>
    <col min="9252" max="9252" width="7.625" style="784" bestFit="1" customWidth="1"/>
    <col min="9253" max="9472" width="2.375" style="784"/>
    <col min="9473" max="9473" width="2.25" style="784" customWidth="1"/>
    <col min="9474" max="9502" width="2.375" style="784"/>
    <col min="9503" max="9503" width="5.5" style="784" bestFit="1" customWidth="1"/>
    <col min="9504" max="9507" width="2.375" style="784"/>
    <col min="9508" max="9508" width="7.625" style="784" bestFit="1" customWidth="1"/>
    <col min="9509" max="9728" width="2.375" style="784"/>
    <col min="9729" max="9729" width="2.25" style="784" customWidth="1"/>
    <col min="9730" max="9758" width="2.375" style="784"/>
    <col min="9759" max="9759" width="5.5" style="784" bestFit="1" customWidth="1"/>
    <col min="9760" max="9763" width="2.375" style="784"/>
    <col min="9764" max="9764" width="7.625" style="784" bestFit="1" customWidth="1"/>
    <col min="9765" max="9984" width="2.375" style="784"/>
    <col min="9985" max="9985" width="2.25" style="784" customWidth="1"/>
    <col min="9986" max="10014" width="2.375" style="784"/>
    <col min="10015" max="10015" width="5.5" style="784" bestFit="1" customWidth="1"/>
    <col min="10016" max="10019" width="2.375" style="784"/>
    <col min="10020" max="10020" width="7.625" style="784" bestFit="1" customWidth="1"/>
    <col min="10021" max="10240" width="2.375" style="784"/>
    <col min="10241" max="10241" width="2.25" style="784" customWidth="1"/>
    <col min="10242" max="10270" width="2.375" style="784"/>
    <col min="10271" max="10271" width="5.5" style="784" bestFit="1" customWidth="1"/>
    <col min="10272" max="10275" width="2.375" style="784"/>
    <col min="10276" max="10276" width="7.625" style="784" bestFit="1" customWidth="1"/>
    <col min="10277" max="10496" width="2.375" style="784"/>
    <col min="10497" max="10497" width="2.25" style="784" customWidth="1"/>
    <col min="10498" max="10526" width="2.375" style="784"/>
    <col min="10527" max="10527" width="5.5" style="784" bestFit="1" customWidth="1"/>
    <col min="10528" max="10531" width="2.375" style="784"/>
    <col min="10532" max="10532" width="7.625" style="784" bestFit="1" customWidth="1"/>
    <col min="10533" max="10752" width="2.375" style="784"/>
    <col min="10753" max="10753" width="2.25" style="784" customWidth="1"/>
    <col min="10754" max="10782" width="2.375" style="784"/>
    <col min="10783" max="10783" width="5.5" style="784" bestFit="1" customWidth="1"/>
    <col min="10784" max="10787" width="2.375" style="784"/>
    <col min="10788" max="10788" width="7.625" style="784" bestFit="1" customWidth="1"/>
    <col min="10789" max="11008" width="2.375" style="784"/>
    <col min="11009" max="11009" width="2.25" style="784" customWidth="1"/>
    <col min="11010" max="11038" width="2.375" style="784"/>
    <col min="11039" max="11039" width="5.5" style="784" bestFit="1" customWidth="1"/>
    <col min="11040" max="11043" width="2.375" style="784"/>
    <col min="11044" max="11044" width="7.625" style="784" bestFit="1" customWidth="1"/>
    <col min="11045" max="11264" width="2.375" style="784"/>
    <col min="11265" max="11265" width="2.25" style="784" customWidth="1"/>
    <col min="11266" max="11294" width="2.375" style="784"/>
    <col min="11295" max="11295" width="5.5" style="784" bestFit="1" customWidth="1"/>
    <col min="11296" max="11299" width="2.375" style="784"/>
    <col min="11300" max="11300" width="7.625" style="784" bestFit="1" customWidth="1"/>
    <col min="11301" max="11520" width="2.375" style="784"/>
    <col min="11521" max="11521" width="2.25" style="784" customWidth="1"/>
    <col min="11522" max="11550" width="2.375" style="784"/>
    <col min="11551" max="11551" width="5.5" style="784" bestFit="1" customWidth="1"/>
    <col min="11552" max="11555" width="2.375" style="784"/>
    <col min="11556" max="11556" width="7.625" style="784" bestFit="1" customWidth="1"/>
    <col min="11557" max="11776" width="2.375" style="784"/>
    <col min="11777" max="11777" width="2.25" style="784" customWidth="1"/>
    <col min="11778" max="11806" width="2.375" style="784"/>
    <col min="11807" max="11807" width="5.5" style="784" bestFit="1" customWidth="1"/>
    <col min="11808" max="11811" width="2.375" style="784"/>
    <col min="11812" max="11812" width="7.625" style="784" bestFit="1" customWidth="1"/>
    <col min="11813" max="12032" width="2.375" style="784"/>
    <col min="12033" max="12033" width="2.25" style="784" customWidth="1"/>
    <col min="12034" max="12062" width="2.375" style="784"/>
    <col min="12063" max="12063" width="5.5" style="784" bestFit="1" customWidth="1"/>
    <col min="12064" max="12067" width="2.375" style="784"/>
    <col min="12068" max="12068" width="7.625" style="784" bestFit="1" customWidth="1"/>
    <col min="12069" max="12288" width="2.375" style="784"/>
    <col min="12289" max="12289" width="2.25" style="784" customWidth="1"/>
    <col min="12290" max="12318" width="2.375" style="784"/>
    <col min="12319" max="12319" width="5.5" style="784" bestFit="1" customWidth="1"/>
    <col min="12320" max="12323" width="2.375" style="784"/>
    <col min="12324" max="12324" width="7.625" style="784" bestFit="1" customWidth="1"/>
    <col min="12325" max="12544" width="2.375" style="784"/>
    <col min="12545" max="12545" width="2.25" style="784" customWidth="1"/>
    <col min="12546" max="12574" width="2.375" style="784"/>
    <col min="12575" max="12575" width="5.5" style="784" bestFit="1" customWidth="1"/>
    <col min="12576" max="12579" width="2.375" style="784"/>
    <col min="12580" max="12580" width="7.625" style="784" bestFit="1" customWidth="1"/>
    <col min="12581" max="12800" width="2.375" style="784"/>
    <col min="12801" max="12801" width="2.25" style="784" customWidth="1"/>
    <col min="12802" max="12830" width="2.375" style="784"/>
    <col min="12831" max="12831" width="5.5" style="784" bestFit="1" customWidth="1"/>
    <col min="12832" max="12835" width="2.375" style="784"/>
    <col min="12836" max="12836" width="7.625" style="784" bestFit="1" customWidth="1"/>
    <col min="12837" max="13056" width="2.375" style="784"/>
    <col min="13057" max="13057" width="2.25" style="784" customWidth="1"/>
    <col min="13058" max="13086" width="2.375" style="784"/>
    <col min="13087" max="13087" width="5.5" style="784" bestFit="1" customWidth="1"/>
    <col min="13088" max="13091" width="2.375" style="784"/>
    <col min="13092" max="13092" width="7.625" style="784" bestFit="1" customWidth="1"/>
    <col min="13093" max="13312" width="2.375" style="784"/>
    <col min="13313" max="13313" width="2.25" style="784" customWidth="1"/>
    <col min="13314" max="13342" width="2.375" style="784"/>
    <col min="13343" max="13343" width="5.5" style="784" bestFit="1" customWidth="1"/>
    <col min="13344" max="13347" width="2.375" style="784"/>
    <col min="13348" max="13348" width="7.625" style="784" bestFit="1" customWidth="1"/>
    <col min="13349" max="13568" width="2.375" style="784"/>
    <col min="13569" max="13569" width="2.25" style="784" customWidth="1"/>
    <col min="13570" max="13598" width="2.375" style="784"/>
    <col min="13599" max="13599" width="5.5" style="784" bestFit="1" customWidth="1"/>
    <col min="13600" max="13603" width="2.375" style="784"/>
    <col min="13604" max="13604" width="7.625" style="784" bestFit="1" customWidth="1"/>
    <col min="13605" max="13824" width="2.375" style="784"/>
    <col min="13825" max="13825" width="2.25" style="784" customWidth="1"/>
    <col min="13826" max="13854" width="2.375" style="784"/>
    <col min="13855" max="13855" width="5.5" style="784" bestFit="1" customWidth="1"/>
    <col min="13856" max="13859" width="2.375" style="784"/>
    <col min="13860" max="13860" width="7.625" style="784" bestFit="1" customWidth="1"/>
    <col min="13861" max="14080" width="2.375" style="784"/>
    <col min="14081" max="14081" width="2.25" style="784" customWidth="1"/>
    <col min="14082" max="14110" width="2.375" style="784"/>
    <col min="14111" max="14111" width="5.5" style="784" bestFit="1" customWidth="1"/>
    <col min="14112" max="14115" width="2.375" style="784"/>
    <col min="14116" max="14116" width="7.625" style="784" bestFit="1" customWidth="1"/>
    <col min="14117" max="14336" width="2.375" style="784"/>
    <col min="14337" max="14337" width="2.25" style="784" customWidth="1"/>
    <col min="14338" max="14366" width="2.375" style="784"/>
    <col min="14367" max="14367" width="5.5" style="784" bestFit="1" customWidth="1"/>
    <col min="14368" max="14371" width="2.375" style="784"/>
    <col min="14372" max="14372" width="7.625" style="784" bestFit="1" customWidth="1"/>
    <col min="14373" max="14592" width="2.375" style="784"/>
    <col min="14593" max="14593" width="2.25" style="784" customWidth="1"/>
    <col min="14594" max="14622" width="2.375" style="784"/>
    <col min="14623" max="14623" width="5.5" style="784" bestFit="1" customWidth="1"/>
    <col min="14624" max="14627" width="2.375" style="784"/>
    <col min="14628" max="14628" width="7.625" style="784" bestFit="1" customWidth="1"/>
    <col min="14629" max="14848" width="2.375" style="784"/>
    <col min="14849" max="14849" width="2.25" style="784" customWidth="1"/>
    <col min="14850" max="14878" width="2.375" style="784"/>
    <col min="14879" max="14879" width="5.5" style="784" bestFit="1" customWidth="1"/>
    <col min="14880" max="14883" width="2.375" style="784"/>
    <col min="14884" max="14884" width="7.625" style="784" bestFit="1" customWidth="1"/>
    <col min="14885" max="15104" width="2.375" style="784"/>
    <col min="15105" max="15105" width="2.25" style="784" customWidth="1"/>
    <col min="15106" max="15134" width="2.375" style="784"/>
    <col min="15135" max="15135" width="5.5" style="784" bestFit="1" customWidth="1"/>
    <col min="15136" max="15139" width="2.375" style="784"/>
    <col min="15140" max="15140" width="7.625" style="784" bestFit="1" customWidth="1"/>
    <col min="15141" max="15360" width="2.375" style="784"/>
    <col min="15361" max="15361" width="2.25" style="784" customWidth="1"/>
    <col min="15362" max="15390" width="2.375" style="784"/>
    <col min="15391" max="15391" width="5.5" style="784" bestFit="1" customWidth="1"/>
    <col min="15392" max="15395" width="2.375" style="784"/>
    <col min="15396" max="15396" width="7.625" style="784" bestFit="1" customWidth="1"/>
    <col min="15397" max="15616" width="2.375" style="784"/>
    <col min="15617" max="15617" width="2.25" style="784" customWidth="1"/>
    <col min="15618" max="15646" width="2.375" style="784"/>
    <col min="15647" max="15647" width="5.5" style="784" bestFit="1" customWidth="1"/>
    <col min="15648" max="15651" width="2.375" style="784"/>
    <col min="15652" max="15652" width="7.625" style="784" bestFit="1" customWidth="1"/>
    <col min="15653" max="15872" width="2.375" style="784"/>
    <col min="15873" max="15873" width="2.25" style="784" customWidth="1"/>
    <col min="15874" max="15902" width="2.375" style="784"/>
    <col min="15903" max="15903" width="5.5" style="784" bestFit="1" customWidth="1"/>
    <col min="15904" max="15907" width="2.375" style="784"/>
    <col min="15908" max="15908" width="7.625" style="784" bestFit="1" customWidth="1"/>
    <col min="15909" max="16128" width="2.375" style="784"/>
    <col min="16129" max="16129" width="2.25" style="784" customWidth="1"/>
    <col min="16130" max="16158" width="2.375" style="784"/>
    <col min="16159" max="16159" width="5.5" style="784" bestFit="1" customWidth="1"/>
    <col min="16160" max="16163" width="2.375" style="784"/>
    <col min="16164" max="16164" width="7.625" style="784" bestFit="1" customWidth="1"/>
    <col min="16165" max="16384" width="2.375" style="784"/>
  </cols>
  <sheetData>
    <row r="1" spans="1:36">
      <c r="A1" s="1706" t="s">
        <v>221</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783"/>
      <c r="AH1" s="783"/>
    </row>
    <row r="2" spans="1:36">
      <c r="A2" s="1706" t="s">
        <v>621</v>
      </c>
      <c r="B2" s="1706"/>
      <c r="C2" s="1706"/>
      <c r="D2" s="1706"/>
      <c r="E2" s="1706"/>
      <c r="F2" s="1706"/>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783"/>
      <c r="AH2" s="783"/>
    </row>
    <row r="3" spans="1:36" ht="18" customHeight="1">
      <c r="A3" s="785"/>
      <c r="C3" s="785"/>
      <c r="D3" s="785"/>
      <c r="E3" s="785"/>
      <c r="F3" s="785"/>
      <c r="G3" s="785"/>
      <c r="I3" s="785"/>
      <c r="J3" s="785"/>
      <c r="K3" s="785"/>
      <c r="L3" s="785"/>
      <c r="M3" s="785"/>
      <c r="N3" s="785"/>
      <c r="O3" s="785"/>
      <c r="P3" s="785"/>
      <c r="Q3" s="785" t="s">
        <v>449</v>
      </c>
      <c r="R3" s="785"/>
      <c r="S3" s="785"/>
      <c r="T3" s="785"/>
      <c r="U3" s="785"/>
      <c r="V3" s="785"/>
      <c r="W3" s="785"/>
      <c r="X3" s="785"/>
      <c r="Y3" s="785"/>
      <c r="Z3" s="785"/>
      <c r="AA3" s="785"/>
      <c r="AB3" s="785"/>
      <c r="AC3" s="785"/>
      <c r="AD3" s="785"/>
      <c r="AE3" s="785"/>
      <c r="AF3" s="785"/>
      <c r="AG3" s="783"/>
      <c r="AH3" s="783"/>
    </row>
    <row r="4" spans="1:36" ht="33" customHeight="1">
      <c r="A4" s="783" t="s">
        <v>219</v>
      </c>
      <c r="B4" s="783"/>
      <c r="C4" s="783"/>
      <c r="D4" s="783"/>
      <c r="E4" s="783"/>
      <c r="F4" s="783"/>
      <c r="G4" s="783"/>
      <c r="H4" s="783"/>
      <c r="I4" s="783"/>
      <c r="J4" s="783" t="str">
        <f>MAIN_Setting!$D$1</f>
        <v>สำนักงานพัฒนาฝีมือแรงงานสุรินทร์</v>
      </c>
      <c r="K4" s="783"/>
      <c r="L4" s="783"/>
      <c r="M4" s="783"/>
      <c r="N4" s="783"/>
      <c r="O4" s="783"/>
      <c r="P4" s="783"/>
      <c r="Q4" s="783"/>
      <c r="R4" s="783"/>
      <c r="S4" s="786"/>
      <c r="T4" s="786"/>
      <c r="U4" s="783"/>
      <c r="V4" s="783"/>
      <c r="W4" s="786"/>
      <c r="X4" s="786"/>
      <c r="Y4" s="786"/>
      <c r="Z4" s="786"/>
      <c r="AA4" s="786"/>
      <c r="AB4" s="786"/>
      <c r="AC4" s="783"/>
      <c r="AD4" s="783"/>
      <c r="AE4" s="783"/>
      <c r="AF4" s="783"/>
      <c r="AG4" s="783"/>
      <c r="AH4" s="783"/>
    </row>
    <row r="5" spans="1:36" ht="43.5" customHeight="1">
      <c r="A5" s="787" t="s">
        <v>305</v>
      </c>
      <c r="B5" s="783"/>
      <c r="C5" s="783"/>
      <c r="D5" s="783"/>
      <c r="E5" s="783"/>
      <c r="F5" s="783"/>
      <c r="G5" s="783"/>
      <c r="H5" s="1708" t="str">
        <f>MAIN_Setting!$D$5</f>
        <v>เพิ่มศักยภาพผู้มีรายได้น้อยที่ลงทะเบียนสวัสดิการแห่งรัฐ เพื่อสร้างงาน สร้างอาชีพ เพิ่มรายได้ฯ</v>
      </c>
      <c r="I5" s="1708"/>
      <c r="J5" s="1708"/>
      <c r="K5" s="1708"/>
      <c r="L5" s="1708"/>
      <c r="M5" s="1708"/>
      <c r="N5" s="1708"/>
      <c r="O5" s="1708"/>
      <c r="P5" s="1708"/>
      <c r="Q5" s="1708"/>
      <c r="R5" s="1708"/>
      <c r="S5" s="1708"/>
      <c r="T5" s="1708"/>
      <c r="U5" s="1708"/>
      <c r="V5" s="1708"/>
      <c r="W5" s="1708"/>
      <c r="X5" s="1708"/>
      <c r="Y5" s="1708"/>
      <c r="Z5" s="1708"/>
      <c r="AA5" s="1708"/>
      <c r="AB5" s="1708"/>
      <c r="AC5" s="1708"/>
      <c r="AD5" s="1708"/>
      <c r="AE5" s="1708"/>
      <c r="AF5" s="1708"/>
      <c r="AG5" s="783"/>
      <c r="AH5" s="783"/>
    </row>
    <row r="6" spans="1:36" ht="21" customHeight="1">
      <c r="A6" s="787" t="s">
        <v>53</v>
      </c>
      <c r="B6" s="783"/>
      <c r="C6" s="783"/>
      <c r="D6" s="783"/>
      <c r="E6" s="783"/>
      <c r="F6" s="783"/>
      <c r="G6" s="783" t="str">
        <f>MAIN_Setting!$D$6</f>
        <v>การส่งเสริมและฝึกอาชีพหลักสูตรฝึกอาชีพเร่งด่วนช่างอเนกประสงค์ (ช่างชุมชน)</v>
      </c>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3"/>
      <c r="AH6" s="783"/>
    </row>
    <row r="7" spans="1:36" ht="10.5" customHeight="1">
      <c r="A7" s="787"/>
      <c r="B7" s="783"/>
      <c r="C7" s="783"/>
      <c r="D7" s="783"/>
      <c r="E7" s="783"/>
      <c r="F7" s="783"/>
      <c r="G7" s="783"/>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783"/>
      <c r="AH7" s="783"/>
    </row>
    <row r="8" spans="1:36" ht="18" customHeight="1">
      <c r="A8" s="787" t="s">
        <v>78</v>
      </c>
      <c r="B8" s="783"/>
      <c r="C8" s="783"/>
      <c r="D8" s="783"/>
      <c r="E8" s="783"/>
      <c r="F8" s="783"/>
      <c r="G8" s="783" t="str">
        <f>MAIN_Setting!$D$11</f>
        <v xml:space="preserve">ณ ศาลาอเนกประสงค์กลางหมู่บ้าน ม.8  ต.แตล  อ.ศรีขรภูมิ จ.สุรินทร์  </v>
      </c>
      <c r="H8" s="788"/>
      <c r="I8" s="788"/>
      <c r="J8" s="788"/>
      <c r="K8" s="788"/>
      <c r="L8" s="788"/>
      <c r="M8" s="788"/>
      <c r="N8" s="788"/>
      <c r="O8" s="788"/>
      <c r="P8" s="788"/>
      <c r="Q8" s="788"/>
      <c r="R8" s="788"/>
      <c r="S8" s="788"/>
      <c r="T8" s="788"/>
      <c r="U8" s="788"/>
      <c r="V8" s="788"/>
      <c r="W8" s="788"/>
      <c r="X8" s="788"/>
      <c r="Y8" s="788"/>
      <c r="Z8" s="788"/>
      <c r="AA8" s="788"/>
      <c r="AB8" s="788"/>
      <c r="AC8" s="788"/>
      <c r="AD8" s="788"/>
      <c r="AE8" s="788"/>
      <c r="AF8" s="788"/>
      <c r="AG8" s="783"/>
      <c r="AH8" s="783"/>
    </row>
    <row r="9" spans="1:36" ht="36" customHeight="1">
      <c r="A9" s="783"/>
      <c r="B9" s="783"/>
      <c r="C9" s="783"/>
      <c r="D9" s="783"/>
      <c r="E9" s="783"/>
      <c r="F9" s="783"/>
      <c r="G9" s="783"/>
      <c r="H9" s="783"/>
      <c r="I9" s="783"/>
      <c r="J9" s="783"/>
      <c r="K9" s="783"/>
      <c r="L9" s="783"/>
      <c r="M9" s="783"/>
      <c r="N9" s="783"/>
      <c r="O9" s="783"/>
      <c r="P9" s="783"/>
      <c r="Q9" s="783"/>
      <c r="R9" s="783"/>
      <c r="S9" s="789" t="s">
        <v>10</v>
      </c>
      <c r="T9" s="789"/>
      <c r="U9" s="783"/>
      <c r="V9" s="783"/>
      <c r="W9" s="790" t="s">
        <v>11</v>
      </c>
      <c r="X9" s="790"/>
      <c r="Z9" s="790"/>
      <c r="AA9" s="790"/>
      <c r="AB9" s="790"/>
      <c r="AC9" s="783" t="s">
        <v>89</v>
      </c>
      <c r="AD9" s="783"/>
      <c r="AE9" s="1709"/>
      <c r="AF9" s="1709"/>
      <c r="AG9" s="783"/>
      <c r="AH9" s="783"/>
    </row>
    <row r="10" spans="1:36">
      <c r="A10" s="783"/>
      <c r="B10" s="783"/>
      <c r="C10" s="783"/>
      <c r="D10" s="783" t="s">
        <v>163</v>
      </c>
      <c r="E10" s="783"/>
      <c r="F10" s="783"/>
      <c r="G10" s="1709" t="str">
        <f>ข้อมูล_จนท.สร!$A$2</f>
        <v>นายสมพร    เขียวอ่อน</v>
      </c>
      <c r="H10" s="1709"/>
      <c r="I10" s="1709"/>
      <c r="J10" s="1709"/>
      <c r="K10" s="1709"/>
      <c r="L10" s="1709"/>
      <c r="M10" s="1709"/>
      <c r="N10" s="1709"/>
      <c r="O10" s="1709"/>
      <c r="P10" s="1709"/>
      <c r="Q10" s="1709"/>
      <c r="R10" s="1709"/>
      <c r="S10" s="783" t="s">
        <v>463</v>
      </c>
      <c r="T10" s="783"/>
      <c r="U10" s="783"/>
      <c r="V10" s="786"/>
      <c r="W10" s="1713">
        <f>ข้อมูล_จนท.สร!$C$2</f>
        <v>336</v>
      </c>
      <c r="X10" s="1713"/>
      <c r="Y10" s="1713"/>
      <c r="Z10" s="1713"/>
      <c r="AA10" s="783" t="s">
        <v>973</v>
      </c>
      <c r="AB10" s="783"/>
      <c r="AD10" s="786"/>
      <c r="AE10" s="786" t="str">
        <f>ข้อมูล_จนท.สร!$D$2</f>
        <v>ถ.30</v>
      </c>
      <c r="AF10" s="786"/>
      <c r="AG10" s="783"/>
      <c r="AH10" s="783"/>
    </row>
    <row r="11" spans="1:36">
      <c r="A11" s="783" t="s">
        <v>217</v>
      </c>
      <c r="B11" s="783"/>
      <c r="C11" s="786"/>
      <c r="D11" s="786"/>
      <c r="E11" s="786"/>
      <c r="F11" s="1709" t="str">
        <f>ข้อมูล_จนท.สร!$E$2</f>
        <v>ในเมือง</v>
      </c>
      <c r="G11" s="1709"/>
      <c r="H11" s="1709"/>
      <c r="I11" s="1709"/>
      <c r="J11" s="1709"/>
      <c r="K11" s="783" t="s">
        <v>216</v>
      </c>
      <c r="L11" s="783"/>
      <c r="M11" s="783"/>
      <c r="N11" s="786"/>
      <c r="O11" s="1709" t="str">
        <f>ข้อมูล_จนท.สร!$F$2</f>
        <v>เมืองนครราชสีมา</v>
      </c>
      <c r="P11" s="1709"/>
      <c r="Q11" s="1709"/>
      <c r="R11" s="1709"/>
      <c r="S11" s="1709"/>
      <c r="T11" s="1709"/>
      <c r="U11" s="783" t="s">
        <v>215</v>
      </c>
      <c r="V11" s="783"/>
      <c r="W11" s="783"/>
      <c r="X11" s="1709" t="str">
        <f>ข้อมูล_จนท.สร!$G$2</f>
        <v>นครราชสีมา</v>
      </c>
      <c r="Y11" s="1709"/>
      <c r="Z11" s="1709"/>
      <c r="AA11" s="1709"/>
      <c r="AB11" s="1709"/>
      <c r="AC11" s="1709"/>
      <c r="AD11" s="1709"/>
      <c r="AE11" s="1709"/>
      <c r="AF11" s="1709"/>
      <c r="AG11" s="783"/>
      <c r="AH11" s="783"/>
      <c r="AJ11" s="791"/>
    </row>
    <row r="12" spans="1:36">
      <c r="A12" s="792" t="s">
        <v>293</v>
      </c>
      <c r="B12" s="792"/>
      <c r="C12" s="792"/>
      <c r="D12" s="792"/>
      <c r="E12" s="793"/>
      <c r="F12" s="793"/>
      <c r="G12" s="793"/>
      <c r="H12" s="793"/>
      <c r="I12" s="793"/>
      <c r="J12" s="793"/>
      <c r="K12" s="793"/>
      <c r="L12" s="793"/>
      <c r="M12" s="793"/>
      <c r="N12" s="793"/>
      <c r="O12" s="793"/>
      <c r="P12" s="793"/>
      <c r="Q12" s="793"/>
      <c r="R12" s="793"/>
      <c r="S12" s="793"/>
      <c r="T12" s="793"/>
      <c r="U12" s="793"/>
      <c r="V12" s="793"/>
      <c r="W12" s="793"/>
      <c r="X12" s="793"/>
      <c r="Y12" s="793"/>
      <c r="Z12" s="793"/>
      <c r="AA12" s="792"/>
      <c r="AB12" s="792"/>
      <c r="AC12" s="792"/>
      <c r="AD12" s="792"/>
      <c r="AE12" s="792"/>
      <c r="AF12" s="792"/>
      <c r="AG12" s="783"/>
      <c r="AH12" s="783"/>
    </row>
    <row r="13" spans="1:36" ht="9.75" customHeight="1">
      <c r="A13" s="792"/>
      <c r="B13" s="792"/>
      <c r="C13" s="792"/>
      <c r="D13" s="792"/>
      <c r="E13" s="793"/>
      <c r="F13" s="793"/>
      <c r="G13" s="793"/>
      <c r="H13" s="793"/>
      <c r="I13" s="793"/>
      <c r="J13" s="793"/>
      <c r="K13" s="793"/>
      <c r="L13" s="793"/>
      <c r="M13" s="793"/>
      <c r="N13" s="793"/>
      <c r="O13" s="793"/>
      <c r="P13" s="793"/>
      <c r="Q13" s="793"/>
      <c r="R13" s="793"/>
      <c r="S13" s="793"/>
      <c r="T13" s="793"/>
      <c r="U13" s="793"/>
      <c r="V13" s="793"/>
      <c r="W13" s="793"/>
      <c r="X13" s="793"/>
      <c r="Y13" s="793"/>
      <c r="Z13" s="793"/>
      <c r="AA13" s="792"/>
      <c r="AB13" s="792"/>
      <c r="AC13" s="792"/>
      <c r="AD13" s="792"/>
      <c r="AE13" s="792"/>
      <c r="AF13" s="792"/>
      <c r="AG13" s="783"/>
      <c r="AH13" s="783"/>
    </row>
    <row r="14" spans="1:36">
      <c r="A14" s="1710" t="s">
        <v>54</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2"/>
      <c r="AA14" s="1710" t="s">
        <v>214</v>
      </c>
      <c r="AB14" s="1711"/>
      <c r="AC14" s="1711"/>
      <c r="AD14" s="1711"/>
      <c r="AE14" s="1711"/>
      <c r="AF14" s="1712"/>
    </row>
    <row r="15" spans="1:36" ht="4.5" customHeight="1">
      <c r="A15" s="794"/>
      <c r="B15" s="795"/>
      <c r="C15" s="795"/>
      <c r="D15" s="795"/>
      <c r="E15" s="795"/>
      <c r="F15" s="795"/>
      <c r="G15" s="795"/>
      <c r="H15" s="795"/>
      <c r="I15" s="795"/>
      <c r="J15" s="795"/>
      <c r="K15" s="795"/>
      <c r="L15" s="795"/>
      <c r="M15" s="795"/>
      <c r="N15" s="795"/>
      <c r="O15" s="795"/>
      <c r="P15" s="795"/>
      <c r="Q15" s="795"/>
      <c r="R15" s="795"/>
      <c r="S15" s="795"/>
      <c r="T15" s="795"/>
      <c r="U15" s="795"/>
      <c r="V15" s="795"/>
      <c r="W15" s="795"/>
      <c r="X15" s="795"/>
      <c r="Y15" s="796"/>
      <c r="Z15" s="797"/>
      <c r="AA15" s="796"/>
      <c r="AB15" s="796"/>
      <c r="AC15" s="796"/>
      <c r="AD15" s="796"/>
      <c r="AE15" s="796"/>
      <c r="AF15" s="797"/>
    </row>
    <row r="16" spans="1:36">
      <c r="A16" s="798"/>
      <c r="B16" s="799" t="s">
        <v>227</v>
      </c>
      <c r="C16" s="800"/>
      <c r="D16" s="800"/>
      <c r="E16" s="800"/>
      <c r="F16" s="800"/>
      <c r="G16" s="800"/>
      <c r="H16" s="800"/>
      <c r="I16" s="800"/>
      <c r="J16" s="800"/>
      <c r="K16" s="800"/>
      <c r="L16" s="799" t="str">
        <f>MAIN_Setting!$B$15&amp;"  "&amp;MAIN_Setting!$D$15</f>
        <v xml:space="preserve">หลักสูตร  การฝึกอาชีพเร่งด่วน </v>
      </c>
      <c r="M16" s="801"/>
      <c r="N16" s="801"/>
      <c r="O16" s="801"/>
      <c r="P16" s="801"/>
      <c r="Q16" s="801"/>
      <c r="R16" s="801"/>
      <c r="S16" s="801"/>
      <c r="T16" s="801"/>
      <c r="U16" s="801"/>
      <c r="V16" s="801"/>
      <c r="W16" s="801"/>
      <c r="X16" s="801"/>
      <c r="Y16" s="801"/>
      <c r="Z16" s="802"/>
      <c r="AA16" s="800"/>
      <c r="AB16" s="800"/>
      <c r="AC16" s="800"/>
      <c r="AD16" s="800"/>
      <c r="AE16" s="800"/>
      <c r="AF16" s="803"/>
    </row>
    <row r="17" spans="1:32">
      <c r="A17" s="804"/>
      <c r="B17" s="805"/>
      <c r="C17" s="806" t="str">
        <f>MAIN_Setting!$B$18</f>
        <v>สาขาที่เปิดฝึกอบรม</v>
      </c>
      <c r="D17" s="805"/>
      <c r="E17" s="807"/>
      <c r="F17" s="807"/>
      <c r="G17" s="807"/>
      <c r="H17" s="807"/>
      <c r="I17" s="807"/>
      <c r="J17" s="807" t="str">
        <f>MAIN_Setting!$D$18</f>
        <v xml:space="preserve">ช่างอเนกประสงค์ (ช่างชุมชน) </v>
      </c>
      <c r="K17" s="807"/>
      <c r="L17" s="807"/>
      <c r="M17" s="807"/>
      <c r="N17" s="807"/>
      <c r="O17" s="807"/>
      <c r="P17" s="807"/>
      <c r="Q17" s="807"/>
      <c r="R17" s="807"/>
      <c r="S17" s="807"/>
      <c r="T17" s="807"/>
      <c r="U17" s="807"/>
      <c r="V17" s="807"/>
      <c r="W17" s="807"/>
      <c r="X17" s="807"/>
      <c r="Y17" s="807"/>
      <c r="Z17" s="808"/>
      <c r="AA17" s="805"/>
      <c r="AB17" s="805"/>
      <c r="AC17" s="805"/>
      <c r="AD17" s="805"/>
      <c r="AE17" s="805"/>
      <c r="AF17" s="809"/>
    </row>
    <row r="18" spans="1:32">
      <c r="A18" s="804"/>
      <c r="B18" s="805"/>
      <c r="C18" s="810" t="s">
        <v>446</v>
      </c>
      <c r="D18" s="805"/>
      <c r="E18" s="805"/>
      <c r="F18" s="805"/>
      <c r="G18" s="805" t="str">
        <f>MAIN_Setting!$D$8</f>
        <v>ในระหว่างวันที่  6 - 15  กันยายน  2561</v>
      </c>
      <c r="J18" s="807"/>
      <c r="K18" s="807"/>
      <c r="L18" s="807"/>
      <c r="M18" s="807"/>
      <c r="N18" s="807"/>
      <c r="O18" s="807"/>
      <c r="P18" s="807"/>
      <c r="Q18" s="807"/>
      <c r="R18" s="807"/>
      <c r="S18" s="807"/>
      <c r="T18" s="807"/>
      <c r="U18" s="807"/>
      <c r="V18" s="807"/>
      <c r="W18" s="807"/>
      <c r="X18" s="807"/>
      <c r="Y18" s="807"/>
      <c r="Z18" s="808"/>
      <c r="AA18" s="805"/>
      <c r="AB18" s="805"/>
      <c r="AC18" s="805"/>
      <c r="AD18" s="805"/>
      <c r="AE18" s="805"/>
      <c r="AF18" s="809"/>
    </row>
    <row r="19" spans="1:32">
      <c r="A19" s="804"/>
      <c r="B19" s="805"/>
      <c r="C19" s="806" t="s">
        <v>213</v>
      </c>
      <c r="D19" s="806"/>
      <c r="E19" s="806"/>
      <c r="F19" s="807">
        <f>MAIN_Setting!$D$73</f>
        <v>1</v>
      </c>
      <c r="G19" s="811"/>
      <c r="H19" s="811" t="s">
        <v>40</v>
      </c>
      <c r="I19" s="805"/>
      <c r="J19" s="805"/>
      <c r="K19" s="805"/>
      <c r="L19" s="812"/>
      <c r="M19" s="812"/>
      <c r="N19" s="812"/>
      <c r="O19" s="805"/>
      <c r="P19" s="805"/>
      <c r="Q19" s="805"/>
      <c r="R19" s="805"/>
      <c r="S19" s="805"/>
      <c r="T19" s="805"/>
      <c r="U19" s="805"/>
      <c r="V19" s="805"/>
      <c r="W19" s="805"/>
      <c r="X19" s="805"/>
      <c r="Y19" s="805"/>
      <c r="Z19" s="809"/>
      <c r="AA19" s="805"/>
      <c r="AB19" s="805"/>
      <c r="AC19" s="805"/>
      <c r="AD19" s="805"/>
      <c r="AE19" s="805"/>
      <c r="AF19" s="809"/>
    </row>
    <row r="20" spans="1:32">
      <c r="A20" s="804"/>
      <c r="B20" s="805"/>
      <c r="C20" s="805" t="s">
        <v>212</v>
      </c>
      <c r="D20" s="805"/>
      <c r="E20" s="805"/>
      <c r="F20" s="805"/>
      <c r="G20" s="805"/>
      <c r="H20" s="805"/>
      <c r="I20" s="805"/>
      <c r="J20" s="1707">
        <f>MAIN_Setting!$D$73</f>
        <v>1</v>
      </c>
      <c r="K20" s="1697"/>
      <c r="L20" s="1697"/>
      <c r="M20" s="1697"/>
      <c r="N20" s="805" t="s">
        <v>40</v>
      </c>
      <c r="O20" s="805"/>
      <c r="P20" s="805"/>
      <c r="Q20" s="805"/>
      <c r="R20" s="805"/>
      <c r="S20" s="805"/>
      <c r="T20" s="805"/>
      <c r="U20" s="805"/>
      <c r="V20" s="805"/>
      <c r="W20" s="805"/>
      <c r="X20" s="805"/>
      <c r="Y20" s="805"/>
      <c r="Z20" s="809"/>
      <c r="AA20" s="805"/>
      <c r="AB20" s="805"/>
      <c r="AC20" s="805"/>
      <c r="AD20" s="805"/>
      <c r="AE20" s="805"/>
      <c r="AF20" s="809"/>
    </row>
    <row r="21" spans="1:32">
      <c r="A21" s="804"/>
      <c r="B21" s="805"/>
      <c r="C21" s="805" t="s">
        <v>211</v>
      </c>
      <c r="D21" s="805"/>
      <c r="E21" s="805"/>
      <c r="F21" s="805"/>
      <c r="G21" s="805"/>
      <c r="H21" s="805"/>
      <c r="I21" s="805"/>
      <c r="J21" s="1697">
        <v>0</v>
      </c>
      <c r="K21" s="1697"/>
      <c r="L21" s="1697"/>
      <c r="M21" s="1697"/>
      <c r="N21" s="805" t="s">
        <v>40</v>
      </c>
      <c r="O21" s="805"/>
      <c r="P21" s="805"/>
      <c r="Q21" s="805"/>
      <c r="R21" s="805"/>
      <c r="S21" s="805"/>
      <c r="T21" s="805"/>
      <c r="U21" s="805"/>
      <c r="V21" s="805"/>
      <c r="W21" s="805"/>
      <c r="X21" s="805"/>
      <c r="Y21" s="805"/>
      <c r="Z21" s="809"/>
      <c r="AA21" s="805"/>
      <c r="AB21" s="805"/>
      <c r="AC21" s="805"/>
      <c r="AD21" s="805"/>
      <c r="AE21" s="805"/>
      <c r="AF21" s="809"/>
    </row>
    <row r="22" spans="1:32">
      <c r="A22" s="804"/>
      <c r="B22" s="805"/>
      <c r="D22" s="821" t="s">
        <v>447</v>
      </c>
      <c r="E22" s="784">
        <f>MAIN_Setting!$D$73</f>
        <v>1</v>
      </c>
      <c r="F22" s="805" t="s">
        <v>1077</v>
      </c>
      <c r="H22" s="807"/>
      <c r="I22" s="807"/>
      <c r="J22" s="805"/>
      <c r="K22" s="805"/>
      <c r="L22" s="807"/>
      <c r="M22" s="807"/>
      <c r="N22" s="807"/>
      <c r="O22" s="805"/>
      <c r="P22" s="805"/>
      <c r="Q22" s="805"/>
      <c r="R22" s="807"/>
      <c r="S22" s="807"/>
      <c r="T22" s="805"/>
      <c r="U22" s="805"/>
      <c r="V22" s="805"/>
      <c r="W22" s="805"/>
      <c r="X22" s="805" t="s">
        <v>279</v>
      </c>
      <c r="Y22" s="805"/>
      <c r="Z22" s="809"/>
      <c r="AA22" s="1698">
        <f>MAIN_Setting!$I$49*$E$22</f>
        <v>400</v>
      </c>
      <c r="AB22" s="1699"/>
      <c r="AC22" s="1699"/>
      <c r="AD22" s="1699"/>
      <c r="AE22" s="1697" t="s">
        <v>121</v>
      </c>
      <c r="AF22" s="1700"/>
    </row>
    <row r="23" spans="1:32" ht="9" customHeight="1">
      <c r="A23" s="813"/>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5"/>
      <c r="AA23" s="814"/>
      <c r="AB23" s="814"/>
      <c r="AC23" s="814"/>
      <c r="AD23" s="814"/>
      <c r="AE23" s="814"/>
      <c r="AF23" s="815" t="s">
        <v>130</v>
      </c>
    </row>
    <row r="24" spans="1:32" ht="32.25" customHeight="1">
      <c r="A24" s="783"/>
      <c r="B24" s="783"/>
      <c r="C24" s="783"/>
      <c r="D24" s="783"/>
      <c r="E24" s="783"/>
      <c r="F24" s="783"/>
      <c r="G24" s="783"/>
      <c r="H24" s="783"/>
      <c r="I24" s="783"/>
      <c r="J24" s="783"/>
      <c r="K24" s="783"/>
      <c r="L24" s="783"/>
      <c r="M24" s="783"/>
      <c r="N24" s="783"/>
      <c r="O24" s="783"/>
      <c r="P24" s="783"/>
      <c r="Q24" s="786" t="s">
        <v>130</v>
      </c>
      <c r="R24" s="786"/>
      <c r="S24" s="786"/>
      <c r="T24" s="1701" t="s">
        <v>210</v>
      </c>
      <c r="U24" s="1701"/>
      <c r="V24" s="1701"/>
      <c r="W24" s="1701"/>
      <c r="X24" s="1701"/>
      <c r="Y24" s="1701"/>
      <c r="Z24" s="1702"/>
      <c r="AA24" s="1703">
        <f>$AA$22</f>
        <v>400</v>
      </c>
      <c r="AB24" s="1704"/>
      <c r="AC24" s="1704"/>
      <c r="AD24" s="1704"/>
      <c r="AE24" s="816" t="str">
        <f>AE22</f>
        <v>-</v>
      </c>
      <c r="AF24" s="817"/>
    </row>
    <row r="25" spans="1:32" ht="36.75" customHeight="1">
      <c r="A25" s="786" t="s">
        <v>209</v>
      </c>
      <c r="B25" s="786"/>
      <c r="C25" s="783"/>
      <c r="D25" s="786"/>
      <c r="E25" s="786"/>
      <c r="F25" s="786"/>
      <c r="G25" s="786"/>
      <c r="H25" s="786"/>
      <c r="I25" s="818"/>
      <c r="J25" s="819" t="s">
        <v>130</v>
      </c>
      <c r="K25" s="1705" t="str">
        <f>"-"&amp;BAHTTEXT($AA$24)&amp;"-"</f>
        <v>-สี่ร้อยบาทถ้วน-</v>
      </c>
      <c r="L25" s="1706"/>
      <c r="M25" s="1706"/>
      <c r="N25" s="1706"/>
      <c r="O25" s="1706"/>
      <c r="P25" s="1706"/>
      <c r="Q25" s="1706"/>
      <c r="R25" s="1706"/>
      <c r="S25" s="1706"/>
      <c r="T25" s="1706"/>
      <c r="U25" s="1706"/>
      <c r="V25" s="1706"/>
      <c r="W25" s="1706"/>
      <c r="X25" s="1706"/>
      <c r="Y25" s="1706"/>
      <c r="Z25" s="786"/>
      <c r="AA25" s="820"/>
      <c r="AB25" s="820"/>
      <c r="AC25" s="820"/>
      <c r="AD25" s="820"/>
      <c r="AE25" s="820"/>
      <c r="AF25" s="820"/>
    </row>
    <row r="26" spans="1:3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row>
    <row r="27" spans="1:32">
      <c r="I27" s="784" t="s">
        <v>154</v>
      </c>
      <c r="N27" s="784" t="s">
        <v>130</v>
      </c>
      <c r="U27" s="784" t="s">
        <v>130</v>
      </c>
      <c r="V27" s="784" t="s">
        <v>208</v>
      </c>
    </row>
    <row r="28" spans="1:32">
      <c r="J28" s="784" t="s">
        <v>359</v>
      </c>
      <c r="K28" s="786"/>
      <c r="L28" s="783" t="str">
        <f>ข้อมูล_จนท.สร!$A$2</f>
        <v>นายสมพร    เขียวอ่อน</v>
      </c>
      <c r="M28" s="786"/>
      <c r="N28" s="786"/>
      <c r="O28" s="786"/>
      <c r="P28" s="786"/>
      <c r="Q28" s="786"/>
      <c r="R28" s="786"/>
      <c r="S28" s="786"/>
      <c r="T28" s="786"/>
      <c r="U28" s="783" t="s">
        <v>130</v>
      </c>
      <c r="V28" s="783" t="s">
        <v>360</v>
      </c>
      <c r="W28" s="783"/>
      <c r="X28" s="783"/>
    </row>
    <row r="29" spans="1:32" ht="23.25" customHeight="1">
      <c r="H29" s="784" t="s">
        <v>450</v>
      </c>
      <c r="K29" s="783"/>
      <c r="L29" s="786"/>
      <c r="M29" s="783"/>
      <c r="N29" s="783"/>
      <c r="O29" s="822" t="s">
        <v>111</v>
      </c>
      <c r="P29" s="786"/>
      <c r="Q29" s="786"/>
      <c r="R29" s="783"/>
      <c r="S29" s="786"/>
      <c r="T29" s="786"/>
      <c r="U29" s="786"/>
      <c r="V29" s="783"/>
      <c r="W29" s="783"/>
      <c r="X29" s="783"/>
    </row>
    <row r="31" spans="1:32">
      <c r="I31" s="784" t="s">
        <v>154</v>
      </c>
      <c r="N31" s="784" t="s">
        <v>130</v>
      </c>
      <c r="U31" s="784" t="s">
        <v>130</v>
      </c>
      <c r="V31" s="784" t="s">
        <v>206</v>
      </c>
    </row>
    <row r="32" spans="1:32">
      <c r="K32" s="819"/>
      <c r="L32" s="1696" t="s">
        <v>909</v>
      </c>
      <c r="M32" s="1696"/>
      <c r="N32" s="1696"/>
      <c r="O32" s="1696"/>
      <c r="P32" s="1696"/>
      <c r="Q32" s="1696"/>
      <c r="R32" s="1696"/>
      <c r="S32" s="1696"/>
      <c r="T32" s="1696"/>
    </row>
    <row r="33" spans="8:21">
      <c r="H33" s="784" t="s">
        <v>622</v>
      </c>
      <c r="K33" s="784" t="s">
        <v>908</v>
      </c>
      <c r="L33" s="820"/>
      <c r="M33" s="820"/>
      <c r="N33" s="820"/>
      <c r="O33" s="820"/>
      <c r="P33" s="820"/>
      <c r="Q33" s="820"/>
      <c r="R33" s="820"/>
      <c r="S33" s="820"/>
      <c r="T33" s="820"/>
      <c r="U33" s="820"/>
    </row>
  </sheetData>
  <sheetProtection algorithmName="SHA-512" hashValue="vBgLk2Zz65CXSFWw7D3ixnSKuGMe79YZ8xML0LbWH/t/zn3qPjNd2UdiZJ8UWBsizWg/cFx7UdfUToH48ADcoQ==" saltValue="Zm1CKwfqRAnW9bNgISM2XQ==" spinCount="100000" sheet="1" objects="1" scenarios="1"/>
  <mergeCells count="19">
    <mergeCell ref="J20:M20"/>
    <mergeCell ref="A1:AF1"/>
    <mergeCell ref="A2:AF2"/>
    <mergeCell ref="H5:AF5"/>
    <mergeCell ref="AE9:AF9"/>
    <mergeCell ref="G10:R10"/>
    <mergeCell ref="W10:Z10"/>
    <mergeCell ref="F11:J11"/>
    <mergeCell ref="O11:T11"/>
    <mergeCell ref="X11:AF11"/>
    <mergeCell ref="A14:Z14"/>
    <mergeCell ref="AA14:AF14"/>
    <mergeCell ref="L32:T32"/>
    <mergeCell ref="J21:M21"/>
    <mergeCell ref="AA22:AD22"/>
    <mergeCell ref="AE22:AF22"/>
    <mergeCell ref="T24:Z24"/>
    <mergeCell ref="AA24:AD24"/>
    <mergeCell ref="K25:Y25"/>
  </mergeCells>
  <dataValidations count="2">
    <dataValidation type="list" allowBlank="1" showInputMessage="1" showErrorMessage="1" sqref="Y9" xr:uid="{6CD9359D-7DEC-4870-815D-DD1E1E10D0D9}">
      <formula1>Mount_Full</formula1>
    </dataValidation>
    <dataValidation type="list" allowBlank="1" showInputMessage="1" showErrorMessage="1" sqref="O29" xr:uid="{0538C7E8-F9EB-48BE-AE5C-E2D3B15670A8}">
      <formula1>Laval_turtor</formula1>
    </dataValidation>
  </dataValidations>
  <pageMargins left="0.98425196850393704" right="0.27559055118110237" top="0.74803149606299213" bottom="0.15748031496062992" header="0.31496062992125984" footer="0.15748031496062992"/>
  <pageSetup paperSize="9" scale="95" orientation="portrait" horizontalDpi="4294967293" verticalDpi="4294967293"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72">
    <tabColor rgb="FF09A70D"/>
  </sheetPr>
  <dimension ref="A1:AJ33"/>
  <sheetViews>
    <sheetView showGridLines="0" view="pageBreakPreview" zoomScale="115" zoomScaleNormal="115" zoomScaleSheetLayoutView="115" workbookViewId="0">
      <selection activeCell="G10" sqref="G10:R10"/>
    </sheetView>
  </sheetViews>
  <sheetFormatPr defaultColWidth="2.375" defaultRowHeight="20.25"/>
  <cols>
    <col min="1" max="1" width="2.25" style="784" customWidth="1"/>
    <col min="2" max="4" width="2.375" style="784"/>
    <col min="5" max="6" width="3.375" style="784" bestFit="1" customWidth="1"/>
    <col min="7" max="30" width="2.375" style="784"/>
    <col min="31" max="31" width="5.5" style="784" bestFit="1" customWidth="1"/>
    <col min="32" max="35" width="2.375" style="784"/>
    <col min="36" max="36" width="7.625" style="784" bestFit="1" customWidth="1"/>
    <col min="37" max="256" width="2.375" style="784"/>
    <col min="257" max="257" width="2.25" style="784" customWidth="1"/>
    <col min="258" max="286" width="2.375" style="784"/>
    <col min="287" max="287" width="5.5" style="784" bestFit="1" customWidth="1"/>
    <col min="288" max="291" width="2.375" style="784"/>
    <col min="292" max="292" width="7.625" style="784" bestFit="1" customWidth="1"/>
    <col min="293" max="512" width="2.375" style="784"/>
    <col min="513" max="513" width="2.25" style="784" customWidth="1"/>
    <col min="514" max="542" width="2.375" style="784"/>
    <col min="543" max="543" width="5.5" style="784" bestFit="1" customWidth="1"/>
    <col min="544" max="547" width="2.375" style="784"/>
    <col min="548" max="548" width="7.625" style="784" bestFit="1" customWidth="1"/>
    <col min="549" max="768" width="2.375" style="784"/>
    <col min="769" max="769" width="2.25" style="784" customWidth="1"/>
    <col min="770" max="798" width="2.375" style="784"/>
    <col min="799" max="799" width="5.5" style="784" bestFit="1" customWidth="1"/>
    <col min="800" max="803" width="2.375" style="784"/>
    <col min="804" max="804" width="7.625" style="784" bestFit="1" customWidth="1"/>
    <col min="805" max="1024" width="2.375" style="784"/>
    <col min="1025" max="1025" width="2.25" style="784" customWidth="1"/>
    <col min="1026" max="1054" width="2.375" style="784"/>
    <col min="1055" max="1055" width="5.5" style="784" bestFit="1" customWidth="1"/>
    <col min="1056" max="1059" width="2.375" style="784"/>
    <col min="1060" max="1060" width="7.625" style="784" bestFit="1" customWidth="1"/>
    <col min="1061" max="1280" width="2.375" style="784"/>
    <col min="1281" max="1281" width="2.25" style="784" customWidth="1"/>
    <col min="1282" max="1310" width="2.375" style="784"/>
    <col min="1311" max="1311" width="5.5" style="784" bestFit="1" customWidth="1"/>
    <col min="1312" max="1315" width="2.375" style="784"/>
    <col min="1316" max="1316" width="7.625" style="784" bestFit="1" customWidth="1"/>
    <col min="1317" max="1536" width="2.375" style="784"/>
    <col min="1537" max="1537" width="2.25" style="784" customWidth="1"/>
    <col min="1538" max="1566" width="2.375" style="784"/>
    <col min="1567" max="1567" width="5.5" style="784" bestFit="1" customWidth="1"/>
    <col min="1568" max="1571" width="2.375" style="784"/>
    <col min="1572" max="1572" width="7.625" style="784" bestFit="1" customWidth="1"/>
    <col min="1573" max="1792" width="2.375" style="784"/>
    <col min="1793" max="1793" width="2.25" style="784" customWidth="1"/>
    <col min="1794" max="1822" width="2.375" style="784"/>
    <col min="1823" max="1823" width="5.5" style="784" bestFit="1" customWidth="1"/>
    <col min="1824" max="1827" width="2.375" style="784"/>
    <col min="1828" max="1828" width="7.625" style="784" bestFit="1" customWidth="1"/>
    <col min="1829" max="2048" width="2.375" style="784"/>
    <col min="2049" max="2049" width="2.25" style="784" customWidth="1"/>
    <col min="2050" max="2078" width="2.375" style="784"/>
    <col min="2079" max="2079" width="5.5" style="784" bestFit="1" customWidth="1"/>
    <col min="2080" max="2083" width="2.375" style="784"/>
    <col min="2084" max="2084" width="7.625" style="784" bestFit="1" customWidth="1"/>
    <col min="2085" max="2304" width="2.375" style="784"/>
    <col min="2305" max="2305" width="2.25" style="784" customWidth="1"/>
    <col min="2306" max="2334" width="2.375" style="784"/>
    <col min="2335" max="2335" width="5.5" style="784" bestFit="1" customWidth="1"/>
    <col min="2336" max="2339" width="2.375" style="784"/>
    <col min="2340" max="2340" width="7.625" style="784" bestFit="1" customWidth="1"/>
    <col min="2341" max="2560" width="2.375" style="784"/>
    <col min="2561" max="2561" width="2.25" style="784" customWidth="1"/>
    <col min="2562" max="2590" width="2.375" style="784"/>
    <col min="2591" max="2591" width="5.5" style="784" bestFit="1" customWidth="1"/>
    <col min="2592" max="2595" width="2.375" style="784"/>
    <col min="2596" max="2596" width="7.625" style="784" bestFit="1" customWidth="1"/>
    <col min="2597" max="2816" width="2.375" style="784"/>
    <col min="2817" max="2817" width="2.25" style="784" customWidth="1"/>
    <col min="2818" max="2846" width="2.375" style="784"/>
    <col min="2847" max="2847" width="5.5" style="784" bestFit="1" customWidth="1"/>
    <col min="2848" max="2851" width="2.375" style="784"/>
    <col min="2852" max="2852" width="7.625" style="784" bestFit="1" customWidth="1"/>
    <col min="2853" max="3072" width="2.375" style="784"/>
    <col min="3073" max="3073" width="2.25" style="784" customWidth="1"/>
    <col min="3074" max="3102" width="2.375" style="784"/>
    <col min="3103" max="3103" width="5.5" style="784" bestFit="1" customWidth="1"/>
    <col min="3104" max="3107" width="2.375" style="784"/>
    <col min="3108" max="3108" width="7.625" style="784" bestFit="1" customWidth="1"/>
    <col min="3109" max="3328" width="2.375" style="784"/>
    <col min="3329" max="3329" width="2.25" style="784" customWidth="1"/>
    <col min="3330" max="3358" width="2.375" style="784"/>
    <col min="3359" max="3359" width="5.5" style="784" bestFit="1" customWidth="1"/>
    <col min="3360" max="3363" width="2.375" style="784"/>
    <col min="3364" max="3364" width="7.625" style="784" bestFit="1" customWidth="1"/>
    <col min="3365" max="3584" width="2.375" style="784"/>
    <col min="3585" max="3585" width="2.25" style="784" customWidth="1"/>
    <col min="3586" max="3614" width="2.375" style="784"/>
    <col min="3615" max="3615" width="5.5" style="784" bestFit="1" customWidth="1"/>
    <col min="3616" max="3619" width="2.375" style="784"/>
    <col min="3620" max="3620" width="7.625" style="784" bestFit="1" customWidth="1"/>
    <col min="3621" max="3840" width="2.375" style="784"/>
    <col min="3841" max="3841" width="2.25" style="784" customWidth="1"/>
    <col min="3842" max="3870" width="2.375" style="784"/>
    <col min="3871" max="3871" width="5.5" style="784" bestFit="1" customWidth="1"/>
    <col min="3872" max="3875" width="2.375" style="784"/>
    <col min="3876" max="3876" width="7.625" style="784" bestFit="1" customWidth="1"/>
    <col min="3877" max="4096" width="2.375" style="784"/>
    <col min="4097" max="4097" width="2.25" style="784" customWidth="1"/>
    <col min="4098" max="4126" width="2.375" style="784"/>
    <col min="4127" max="4127" width="5.5" style="784" bestFit="1" customWidth="1"/>
    <col min="4128" max="4131" width="2.375" style="784"/>
    <col min="4132" max="4132" width="7.625" style="784" bestFit="1" customWidth="1"/>
    <col min="4133" max="4352" width="2.375" style="784"/>
    <col min="4353" max="4353" width="2.25" style="784" customWidth="1"/>
    <col min="4354" max="4382" width="2.375" style="784"/>
    <col min="4383" max="4383" width="5.5" style="784" bestFit="1" customWidth="1"/>
    <col min="4384" max="4387" width="2.375" style="784"/>
    <col min="4388" max="4388" width="7.625" style="784" bestFit="1" customWidth="1"/>
    <col min="4389" max="4608" width="2.375" style="784"/>
    <col min="4609" max="4609" width="2.25" style="784" customWidth="1"/>
    <col min="4610" max="4638" width="2.375" style="784"/>
    <col min="4639" max="4639" width="5.5" style="784" bestFit="1" customWidth="1"/>
    <col min="4640" max="4643" width="2.375" style="784"/>
    <col min="4644" max="4644" width="7.625" style="784" bestFit="1" customWidth="1"/>
    <col min="4645" max="4864" width="2.375" style="784"/>
    <col min="4865" max="4865" width="2.25" style="784" customWidth="1"/>
    <col min="4866" max="4894" width="2.375" style="784"/>
    <col min="4895" max="4895" width="5.5" style="784" bestFit="1" customWidth="1"/>
    <col min="4896" max="4899" width="2.375" style="784"/>
    <col min="4900" max="4900" width="7.625" style="784" bestFit="1" customWidth="1"/>
    <col min="4901" max="5120" width="2.375" style="784"/>
    <col min="5121" max="5121" width="2.25" style="784" customWidth="1"/>
    <col min="5122" max="5150" width="2.375" style="784"/>
    <col min="5151" max="5151" width="5.5" style="784" bestFit="1" customWidth="1"/>
    <col min="5152" max="5155" width="2.375" style="784"/>
    <col min="5156" max="5156" width="7.625" style="784" bestFit="1" customWidth="1"/>
    <col min="5157" max="5376" width="2.375" style="784"/>
    <col min="5377" max="5377" width="2.25" style="784" customWidth="1"/>
    <col min="5378" max="5406" width="2.375" style="784"/>
    <col min="5407" max="5407" width="5.5" style="784" bestFit="1" customWidth="1"/>
    <col min="5408" max="5411" width="2.375" style="784"/>
    <col min="5412" max="5412" width="7.625" style="784" bestFit="1" customWidth="1"/>
    <col min="5413" max="5632" width="2.375" style="784"/>
    <col min="5633" max="5633" width="2.25" style="784" customWidth="1"/>
    <col min="5634" max="5662" width="2.375" style="784"/>
    <col min="5663" max="5663" width="5.5" style="784" bestFit="1" customWidth="1"/>
    <col min="5664" max="5667" width="2.375" style="784"/>
    <col min="5668" max="5668" width="7.625" style="784" bestFit="1" customWidth="1"/>
    <col min="5669" max="5888" width="2.375" style="784"/>
    <col min="5889" max="5889" width="2.25" style="784" customWidth="1"/>
    <col min="5890" max="5918" width="2.375" style="784"/>
    <col min="5919" max="5919" width="5.5" style="784" bestFit="1" customWidth="1"/>
    <col min="5920" max="5923" width="2.375" style="784"/>
    <col min="5924" max="5924" width="7.625" style="784" bestFit="1" customWidth="1"/>
    <col min="5925" max="6144" width="2.375" style="784"/>
    <col min="6145" max="6145" width="2.25" style="784" customWidth="1"/>
    <col min="6146" max="6174" width="2.375" style="784"/>
    <col min="6175" max="6175" width="5.5" style="784" bestFit="1" customWidth="1"/>
    <col min="6176" max="6179" width="2.375" style="784"/>
    <col min="6180" max="6180" width="7.625" style="784" bestFit="1" customWidth="1"/>
    <col min="6181" max="6400" width="2.375" style="784"/>
    <col min="6401" max="6401" width="2.25" style="784" customWidth="1"/>
    <col min="6402" max="6430" width="2.375" style="784"/>
    <col min="6431" max="6431" width="5.5" style="784" bestFit="1" customWidth="1"/>
    <col min="6432" max="6435" width="2.375" style="784"/>
    <col min="6436" max="6436" width="7.625" style="784" bestFit="1" customWidth="1"/>
    <col min="6437" max="6656" width="2.375" style="784"/>
    <col min="6657" max="6657" width="2.25" style="784" customWidth="1"/>
    <col min="6658" max="6686" width="2.375" style="784"/>
    <col min="6687" max="6687" width="5.5" style="784" bestFit="1" customWidth="1"/>
    <col min="6688" max="6691" width="2.375" style="784"/>
    <col min="6692" max="6692" width="7.625" style="784" bestFit="1" customWidth="1"/>
    <col min="6693" max="6912" width="2.375" style="784"/>
    <col min="6913" max="6913" width="2.25" style="784" customWidth="1"/>
    <col min="6914" max="6942" width="2.375" style="784"/>
    <col min="6943" max="6943" width="5.5" style="784" bestFit="1" customWidth="1"/>
    <col min="6944" max="6947" width="2.375" style="784"/>
    <col min="6948" max="6948" width="7.625" style="784" bestFit="1" customWidth="1"/>
    <col min="6949" max="7168" width="2.375" style="784"/>
    <col min="7169" max="7169" width="2.25" style="784" customWidth="1"/>
    <col min="7170" max="7198" width="2.375" style="784"/>
    <col min="7199" max="7199" width="5.5" style="784" bestFit="1" customWidth="1"/>
    <col min="7200" max="7203" width="2.375" style="784"/>
    <col min="7204" max="7204" width="7.625" style="784" bestFit="1" customWidth="1"/>
    <col min="7205" max="7424" width="2.375" style="784"/>
    <col min="7425" max="7425" width="2.25" style="784" customWidth="1"/>
    <col min="7426" max="7454" width="2.375" style="784"/>
    <col min="7455" max="7455" width="5.5" style="784" bestFit="1" customWidth="1"/>
    <col min="7456" max="7459" width="2.375" style="784"/>
    <col min="7460" max="7460" width="7.625" style="784" bestFit="1" customWidth="1"/>
    <col min="7461" max="7680" width="2.375" style="784"/>
    <col min="7681" max="7681" width="2.25" style="784" customWidth="1"/>
    <col min="7682" max="7710" width="2.375" style="784"/>
    <col min="7711" max="7711" width="5.5" style="784" bestFit="1" customWidth="1"/>
    <col min="7712" max="7715" width="2.375" style="784"/>
    <col min="7716" max="7716" width="7.625" style="784" bestFit="1" customWidth="1"/>
    <col min="7717" max="7936" width="2.375" style="784"/>
    <col min="7937" max="7937" width="2.25" style="784" customWidth="1"/>
    <col min="7938" max="7966" width="2.375" style="784"/>
    <col min="7967" max="7967" width="5.5" style="784" bestFit="1" customWidth="1"/>
    <col min="7968" max="7971" width="2.375" style="784"/>
    <col min="7972" max="7972" width="7.625" style="784" bestFit="1" customWidth="1"/>
    <col min="7973" max="8192" width="2.375" style="784"/>
    <col min="8193" max="8193" width="2.25" style="784" customWidth="1"/>
    <col min="8194" max="8222" width="2.375" style="784"/>
    <col min="8223" max="8223" width="5.5" style="784" bestFit="1" customWidth="1"/>
    <col min="8224" max="8227" width="2.375" style="784"/>
    <col min="8228" max="8228" width="7.625" style="784" bestFit="1" customWidth="1"/>
    <col min="8229" max="8448" width="2.375" style="784"/>
    <col min="8449" max="8449" width="2.25" style="784" customWidth="1"/>
    <col min="8450" max="8478" width="2.375" style="784"/>
    <col min="8479" max="8479" width="5.5" style="784" bestFit="1" customWidth="1"/>
    <col min="8480" max="8483" width="2.375" style="784"/>
    <col min="8484" max="8484" width="7.625" style="784" bestFit="1" customWidth="1"/>
    <col min="8485" max="8704" width="2.375" style="784"/>
    <col min="8705" max="8705" width="2.25" style="784" customWidth="1"/>
    <col min="8706" max="8734" width="2.375" style="784"/>
    <col min="8735" max="8735" width="5.5" style="784" bestFit="1" customWidth="1"/>
    <col min="8736" max="8739" width="2.375" style="784"/>
    <col min="8740" max="8740" width="7.625" style="784" bestFit="1" customWidth="1"/>
    <col min="8741" max="8960" width="2.375" style="784"/>
    <col min="8961" max="8961" width="2.25" style="784" customWidth="1"/>
    <col min="8962" max="8990" width="2.375" style="784"/>
    <col min="8991" max="8991" width="5.5" style="784" bestFit="1" customWidth="1"/>
    <col min="8992" max="8995" width="2.375" style="784"/>
    <col min="8996" max="8996" width="7.625" style="784" bestFit="1" customWidth="1"/>
    <col min="8997" max="9216" width="2.375" style="784"/>
    <col min="9217" max="9217" width="2.25" style="784" customWidth="1"/>
    <col min="9218" max="9246" width="2.375" style="784"/>
    <col min="9247" max="9247" width="5.5" style="784" bestFit="1" customWidth="1"/>
    <col min="9248" max="9251" width="2.375" style="784"/>
    <col min="9252" max="9252" width="7.625" style="784" bestFit="1" customWidth="1"/>
    <col min="9253" max="9472" width="2.375" style="784"/>
    <col min="9473" max="9473" width="2.25" style="784" customWidth="1"/>
    <col min="9474" max="9502" width="2.375" style="784"/>
    <col min="9503" max="9503" width="5.5" style="784" bestFit="1" customWidth="1"/>
    <col min="9504" max="9507" width="2.375" style="784"/>
    <col min="9508" max="9508" width="7.625" style="784" bestFit="1" customWidth="1"/>
    <col min="9509" max="9728" width="2.375" style="784"/>
    <col min="9729" max="9729" width="2.25" style="784" customWidth="1"/>
    <col min="9730" max="9758" width="2.375" style="784"/>
    <col min="9759" max="9759" width="5.5" style="784" bestFit="1" customWidth="1"/>
    <col min="9760" max="9763" width="2.375" style="784"/>
    <col min="9764" max="9764" width="7.625" style="784" bestFit="1" customWidth="1"/>
    <col min="9765" max="9984" width="2.375" style="784"/>
    <col min="9985" max="9985" width="2.25" style="784" customWidth="1"/>
    <col min="9986" max="10014" width="2.375" style="784"/>
    <col min="10015" max="10015" width="5.5" style="784" bestFit="1" customWidth="1"/>
    <col min="10016" max="10019" width="2.375" style="784"/>
    <col min="10020" max="10020" width="7.625" style="784" bestFit="1" customWidth="1"/>
    <col min="10021" max="10240" width="2.375" style="784"/>
    <col min="10241" max="10241" width="2.25" style="784" customWidth="1"/>
    <col min="10242" max="10270" width="2.375" style="784"/>
    <col min="10271" max="10271" width="5.5" style="784" bestFit="1" customWidth="1"/>
    <col min="10272" max="10275" width="2.375" style="784"/>
    <col min="10276" max="10276" width="7.625" style="784" bestFit="1" customWidth="1"/>
    <col min="10277" max="10496" width="2.375" style="784"/>
    <col min="10497" max="10497" width="2.25" style="784" customWidth="1"/>
    <col min="10498" max="10526" width="2.375" style="784"/>
    <col min="10527" max="10527" width="5.5" style="784" bestFit="1" customWidth="1"/>
    <col min="10528" max="10531" width="2.375" style="784"/>
    <col min="10532" max="10532" width="7.625" style="784" bestFit="1" customWidth="1"/>
    <col min="10533" max="10752" width="2.375" style="784"/>
    <col min="10753" max="10753" width="2.25" style="784" customWidth="1"/>
    <col min="10754" max="10782" width="2.375" style="784"/>
    <col min="10783" max="10783" width="5.5" style="784" bestFit="1" customWidth="1"/>
    <col min="10784" max="10787" width="2.375" style="784"/>
    <col min="10788" max="10788" width="7.625" style="784" bestFit="1" customWidth="1"/>
    <col min="10789" max="11008" width="2.375" style="784"/>
    <col min="11009" max="11009" width="2.25" style="784" customWidth="1"/>
    <col min="11010" max="11038" width="2.375" style="784"/>
    <col min="11039" max="11039" width="5.5" style="784" bestFit="1" customWidth="1"/>
    <col min="11040" max="11043" width="2.375" style="784"/>
    <col min="11044" max="11044" width="7.625" style="784" bestFit="1" customWidth="1"/>
    <col min="11045" max="11264" width="2.375" style="784"/>
    <col min="11265" max="11265" width="2.25" style="784" customWidth="1"/>
    <col min="11266" max="11294" width="2.375" style="784"/>
    <col min="11295" max="11295" width="5.5" style="784" bestFit="1" customWidth="1"/>
    <col min="11296" max="11299" width="2.375" style="784"/>
    <col min="11300" max="11300" width="7.625" style="784" bestFit="1" customWidth="1"/>
    <col min="11301" max="11520" width="2.375" style="784"/>
    <col min="11521" max="11521" width="2.25" style="784" customWidth="1"/>
    <col min="11522" max="11550" width="2.375" style="784"/>
    <col min="11551" max="11551" width="5.5" style="784" bestFit="1" customWidth="1"/>
    <col min="11552" max="11555" width="2.375" style="784"/>
    <col min="11556" max="11556" width="7.625" style="784" bestFit="1" customWidth="1"/>
    <col min="11557" max="11776" width="2.375" style="784"/>
    <col min="11777" max="11777" width="2.25" style="784" customWidth="1"/>
    <col min="11778" max="11806" width="2.375" style="784"/>
    <col min="11807" max="11807" width="5.5" style="784" bestFit="1" customWidth="1"/>
    <col min="11808" max="11811" width="2.375" style="784"/>
    <col min="11812" max="11812" width="7.625" style="784" bestFit="1" customWidth="1"/>
    <col min="11813" max="12032" width="2.375" style="784"/>
    <col min="12033" max="12033" width="2.25" style="784" customWidth="1"/>
    <col min="12034" max="12062" width="2.375" style="784"/>
    <col min="12063" max="12063" width="5.5" style="784" bestFit="1" customWidth="1"/>
    <col min="12064" max="12067" width="2.375" style="784"/>
    <col min="12068" max="12068" width="7.625" style="784" bestFit="1" customWidth="1"/>
    <col min="12069" max="12288" width="2.375" style="784"/>
    <col min="12289" max="12289" width="2.25" style="784" customWidth="1"/>
    <col min="12290" max="12318" width="2.375" style="784"/>
    <col min="12319" max="12319" width="5.5" style="784" bestFit="1" customWidth="1"/>
    <col min="12320" max="12323" width="2.375" style="784"/>
    <col min="12324" max="12324" width="7.625" style="784" bestFit="1" customWidth="1"/>
    <col min="12325" max="12544" width="2.375" style="784"/>
    <col min="12545" max="12545" width="2.25" style="784" customWidth="1"/>
    <col min="12546" max="12574" width="2.375" style="784"/>
    <col min="12575" max="12575" width="5.5" style="784" bestFit="1" customWidth="1"/>
    <col min="12576" max="12579" width="2.375" style="784"/>
    <col min="12580" max="12580" width="7.625" style="784" bestFit="1" customWidth="1"/>
    <col min="12581" max="12800" width="2.375" style="784"/>
    <col min="12801" max="12801" width="2.25" style="784" customWidth="1"/>
    <col min="12802" max="12830" width="2.375" style="784"/>
    <col min="12831" max="12831" width="5.5" style="784" bestFit="1" customWidth="1"/>
    <col min="12832" max="12835" width="2.375" style="784"/>
    <col min="12836" max="12836" width="7.625" style="784" bestFit="1" customWidth="1"/>
    <col min="12837" max="13056" width="2.375" style="784"/>
    <col min="13057" max="13057" width="2.25" style="784" customWidth="1"/>
    <col min="13058" max="13086" width="2.375" style="784"/>
    <col min="13087" max="13087" width="5.5" style="784" bestFit="1" customWidth="1"/>
    <col min="13088" max="13091" width="2.375" style="784"/>
    <col min="13092" max="13092" width="7.625" style="784" bestFit="1" customWidth="1"/>
    <col min="13093" max="13312" width="2.375" style="784"/>
    <col min="13313" max="13313" width="2.25" style="784" customWidth="1"/>
    <col min="13314" max="13342" width="2.375" style="784"/>
    <col min="13343" max="13343" width="5.5" style="784" bestFit="1" customWidth="1"/>
    <col min="13344" max="13347" width="2.375" style="784"/>
    <col min="13348" max="13348" width="7.625" style="784" bestFit="1" customWidth="1"/>
    <col min="13349" max="13568" width="2.375" style="784"/>
    <col min="13569" max="13569" width="2.25" style="784" customWidth="1"/>
    <col min="13570" max="13598" width="2.375" style="784"/>
    <col min="13599" max="13599" width="5.5" style="784" bestFit="1" customWidth="1"/>
    <col min="13600" max="13603" width="2.375" style="784"/>
    <col min="13604" max="13604" width="7.625" style="784" bestFit="1" customWidth="1"/>
    <col min="13605" max="13824" width="2.375" style="784"/>
    <col min="13825" max="13825" width="2.25" style="784" customWidth="1"/>
    <col min="13826" max="13854" width="2.375" style="784"/>
    <col min="13855" max="13855" width="5.5" style="784" bestFit="1" customWidth="1"/>
    <col min="13856" max="13859" width="2.375" style="784"/>
    <col min="13860" max="13860" width="7.625" style="784" bestFit="1" customWidth="1"/>
    <col min="13861" max="14080" width="2.375" style="784"/>
    <col min="14081" max="14081" width="2.25" style="784" customWidth="1"/>
    <col min="14082" max="14110" width="2.375" style="784"/>
    <col min="14111" max="14111" width="5.5" style="784" bestFit="1" customWidth="1"/>
    <col min="14112" max="14115" width="2.375" style="784"/>
    <col min="14116" max="14116" width="7.625" style="784" bestFit="1" customWidth="1"/>
    <col min="14117" max="14336" width="2.375" style="784"/>
    <col min="14337" max="14337" width="2.25" style="784" customWidth="1"/>
    <col min="14338" max="14366" width="2.375" style="784"/>
    <col min="14367" max="14367" width="5.5" style="784" bestFit="1" customWidth="1"/>
    <col min="14368" max="14371" width="2.375" style="784"/>
    <col min="14372" max="14372" width="7.625" style="784" bestFit="1" customWidth="1"/>
    <col min="14373" max="14592" width="2.375" style="784"/>
    <col min="14593" max="14593" width="2.25" style="784" customWidth="1"/>
    <col min="14594" max="14622" width="2.375" style="784"/>
    <col min="14623" max="14623" width="5.5" style="784" bestFit="1" customWidth="1"/>
    <col min="14624" max="14627" width="2.375" style="784"/>
    <col min="14628" max="14628" width="7.625" style="784" bestFit="1" customWidth="1"/>
    <col min="14629" max="14848" width="2.375" style="784"/>
    <col min="14849" max="14849" width="2.25" style="784" customWidth="1"/>
    <col min="14850" max="14878" width="2.375" style="784"/>
    <col min="14879" max="14879" width="5.5" style="784" bestFit="1" customWidth="1"/>
    <col min="14880" max="14883" width="2.375" style="784"/>
    <col min="14884" max="14884" width="7.625" style="784" bestFit="1" customWidth="1"/>
    <col min="14885" max="15104" width="2.375" style="784"/>
    <col min="15105" max="15105" width="2.25" style="784" customWidth="1"/>
    <col min="15106" max="15134" width="2.375" style="784"/>
    <col min="15135" max="15135" width="5.5" style="784" bestFit="1" customWidth="1"/>
    <col min="15136" max="15139" width="2.375" style="784"/>
    <col min="15140" max="15140" width="7.625" style="784" bestFit="1" customWidth="1"/>
    <col min="15141" max="15360" width="2.375" style="784"/>
    <col min="15361" max="15361" width="2.25" style="784" customWidth="1"/>
    <col min="15362" max="15390" width="2.375" style="784"/>
    <col min="15391" max="15391" width="5.5" style="784" bestFit="1" customWidth="1"/>
    <col min="15392" max="15395" width="2.375" style="784"/>
    <col min="15396" max="15396" width="7.625" style="784" bestFit="1" customWidth="1"/>
    <col min="15397" max="15616" width="2.375" style="784"/>
    <col min="15617" max="15617" width="2.25" style="784" customWidth="1"/>
    <col min="15618" max="15646" width="2.375" style="784"/>
    <col min="15647" max="15647" width="5.5" style="784" bestFit="1" customWidth="1"/>
    <col min="15648" max="15651" width="2.375" style="784"/>
    <col min="15652" max="15652" width="7.625" style="784" bestFit="1" customWidth="1"/>
    <col min="15653" max="15872" width="2.375" style="784"/>
    <col min="15873" max="15873" width="2.25" style="784" customWidth="1"/>
    <col min="15874" max="15902" width="2.375" style="784"/>
    <col min="15903" max="15903" width="5.5" style="784" bestFit="1" customWidth="1"/>
    <col min="15904" max="15907" width="2.375" style="784"/>
    <col min="15908" max="15908" width="7.625" style="784" bestFit="1" customWidth="1"/>
    <col min="15909" max="16128" width="2.375" style="784"/>
    <col min="16129" max="16129" width="2.25" style="784" customWidth="1"/>
    <col min="16130" max="16158" width="2.375" style="784"/>
    <col min="16159" max="16159" width="5.5" style="784" bestFit="1" customWidth="1"/>
    <col min="16160" max="16163" width="2.375" style="784"/>
    <col min="16164" max="16164" width="7.625" style="784" bestFit="1" customWidth="1"/>
    <col min="16165" max="16384" width="2.375" style="784"/>
  </cols>
  <sheetData>
    <row r="1" spans="1:36">
      <c r="A1" s="1706" t="s">
        <v>221</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783"/>
      <c r="AH1" s="783"/>
    </row>
    <row r="2" spans="1:36">
      <c r="A2" s="1706" t="s">
        <v>220</v>
      </c>
      <c r="B2" s="1706"/>
      <c r="C2" s="1706"/>
      <c r="D2" s="1706"/>
      <c r="E2" s="1706"/>
      <c r="F2" s="1706"/>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783"/>
      <c r="AH2" s="783"/>
    </row>
    <row r="3" spans="1:36" ht="8.25" customHeight="1">
      <c r="A3" s="785"/>
      <c r="B3" s="785"/>
      <c r="C3" s="785"/>
      <c r="D3" s="785"/>
      <c r="E3" s="785"/>
      <c r="F3" s="785"/>
      <c r="G3" s="785"/>
      <c r="H3" s="785"/>
      <c r="I3" s="785"/>
      <c r="J3" s="785"/>
      <c r="K3" s="785"/>
      <c r="L3" s="785"/>
      <c r="M3" s="785"/>
      <c r="N3" s="785"/>
      <c r="O3" s="785"/>
      <c r="P3" s="785"/>
      <c r="Q3" s="785"/>
      <c r="R3" s="785"/>
      <c r="S3" s="785"/>
      <c r="T3" s="785"/>
      <c r="U3" s="785"/>
      <c r="V3" s="785"/>
      <c r="W3" s="785"/>
      <c r="X3" s="785"/>
      <c r="Y3" s="785"/>
      <c r="Z3" s="785"/>
      <c r="AA3" s="785"/>
      <c r="AB3" s="785"/>
      <c r="AC3" s="785"/>
      <c r="AD3" s="785"/>
      <c r="AE3" s="785"/>
      <c r="AF3" s="785"/>
      <c r="AG3" s="783"/>
      <c r="AH3" s="783"/>
    </row>
    <row r="4" spans="1:36">
      <c r="A4" s="783" t="s">
        <v>219</v>
      </c>
      <c r="B4" s="783"/>
      <c r="C4" s="783"/>
      <c r="D4" s="783"/>
      <c r="E4" s="783"/>
      <c r="F4" s="783"/>
      <c r="G4" s="783"/>
      <c r="H4" s="783"/>
      <c r="I4" s="783"/>
      <c r="J4" s="783" t="str">
        <f>MAIN_Setting!$D$1</f>
        <v>สำนักงานพัฒนาฝีมือแรงงานสุรินทร์</v>
      </c>
      <c r="K4" s="783"/>
      <c r="L4" s="783"/>
      <c r="M4" s="783"/>
      <c r="N4" s="783"/>
      <c r="O4" s="783"/>
      <c r="P4" s="783"/>
      <c r="Q4" s="783"/>
      <c r="R4" s="783"/>
      <c r="S4" s="786"/>
      <c r="T4" s="786"/>
      <c r="U4" s="783"/>
      <c r="V4" s="783"/>
      <c r="W4" s="786"/>
      <c r="X4" s="786"/>
      <c r="Y4" s="786"/>
      <c r="Z4" s="786"/>
      <c r="AA4" s="786"/>
      <c r="AB4" s="786"/>
      <c r="AC4" s="783"/>
      <c r="AD4" s="783"/>
      <c r="AE4" s="783"/>
      <c r="AF4" s="783"/>
      <c r="AG4" s="783"/>
      <c r="AH4" s="783"/>
    </row>
    <row r="5" spans="1:36" ht="43.5" customHeight="1">
      <c r="A5" s="787" t="s">
        <v>305</v>
      </c>
      <c r="B5" s="783"/>
      <c r="C5" s="783"/>
      <c r="D5" s="783"/>
      <c r="E5" s="783"/>
      <c r="F5" s="783"/>
      <c r="G5" s="783"/>
      <c r="H5" s="1708" t="str">
        <f>MAIN_Setting!$D$5</f>
        <v>เพิ่มศักยภาพผู้มีรายได้น้อยที่ลงทะเบียนสวัสดิการแห่งรัฐ เพื่อสร้างงาน สร้างอาชีพ เพิ่มรายได้ฯ</v>
      </c>
      <c r="I5" s="1708"/>
      <c r="J5" s="1708"/>
      <c r="K5" s="1708"/>
      <c r="L5" s="1708"/>
      <c r="M5" s="1708"/>
      <c r="N5" s="1708"/>
      <c r="O5" s="1708"/>
      <c r="P5" s="1708"/>
      <c r="Q5" s="1708"/>
      <c r="R5" s="1708"/>
      <c r="S5" s="1708"/>
      <c r="T5" s="1708"/>
      <c r="U5" s="1708"/>
      <c r="V5" s="1708"/>
      <c r="W5" s="1708"/>
      <c r="X5" s="1708"/>
      <c r="Y5" s="1708"/>
      <c r="Z5" s="1708"/>
      <c r="AA5" s="1708"/>
      <c r="AB5" s="1708"/>
      <c r="AC5" s="1708"/>
      <c r="AD5" s="1708"/>
      <c r="AE5" s="1708"/>
      <c r="AF5" s="1708"/>
      <c r="AG5" s="783"/>
      <c r="AH5" s="783"/>
    </row>
    <row r="6" spans="1:36" ht="21" customHeight="1">
      <c r="A6" s="787" t="s">
        <v>53</v>
      </c>
      <c r="B6" s="783"/>
      <c r="C6" s="783"/>
      <c r="D6" s="783"/>
      <c r="E6" s="783"/>
      <c r="F6" s="783"/>
      <c r="G6" s="783" t="str">
        <f>MAIN_Setting!$D$6</f>
        <v>การส่งเสริมและฝึกอาชีพหลักสูตรฝึกอาชีพเร่งด่วนช่างอเนกประสงค์ (ช่างชุมชน)</v>
      </c>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3"/>
      <c r="AH6" s="783"/>
    </row>
    <row r="7" spans="1:36" ht="11.25" customHeight="1">
      <c r="A7" s="787"/>
      <c r="B7" s="783"/>
      <c r="C7" s="783"/>
      <c r="D7" s="783"/>
      <c r="E7" s="783"/>
      <c r="F7" s="783"/>
      <c r="G7" s="783"/>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783"/>
      <c r="AH7" s="783"/>
    </row>
    <row r="8" spans="1:36" ht="18" customHeight="1">
      <c r="A8" s="787" t="s">
        <v>78</v>
      </c>
      <c r="B8" s="783"/>
      <c r="C8" s="783"/>
      <c r="D8" s="783"/>
      <c r="E8" s="783"/>
      <c r="F8" s="783"/>
      <c r="G8" s="783" t="str">
        <f>MAIN_Setting!$D$11</f>
        <v xml:space="preserve">ณ ศาลาอเนกประสงค์กลางหมู่บ้าน ม.8  ต.แตล  อ.ศรีขรภูมิ จ.สุรินทร์  </v>
      </c>
      <c r="H8" s="788"/>
      <c r="I8" s="788"/>
      <c r="J8" s="788"/>
      <c r="K8" s="788"/>
      <c r="L8" s="788"/>
      <c r="M8" s="788"/>
      <c r="N8" s="788"/>
      <c r="O8" s="788"/>
      <c r="P8" s="788"/>
      <c r="Q8" s="788"/>
      <c r="R8" s="788"/>
      <c r="S8" s="788"/>
      <c r="T8" s="788"/>
      <c r="U8" s="788"/>
      <c r="V8" s="788"/>
      <c r="W8" s="788"/>
      <c r="X8" s="788"/>
      <c r="Y8" s="788"/>
      <c r="Z8" s="788"/>
      <c r="AA8" s="788"/>
      <c r="AB8" s="788"/>
      <c r="AC8" s="788"/>
      <c r="AD8" s="788"/>
      <c r="AE8" s="788"/>
      <c r="AF8" s="788"/>
      <c r="AG8" s="783"/>
      <c r="AH8" s="783"/>
    </row>
    <row r="9" spans="1:36" ht="29.25" customHeight="1">
      <c r="A9" s="783"/>
      <c r="B9" s="783"/>
      <c r="C9" s="783"/>
      <c r="D9" s="783"/>
      <c r="E9" s="783"/>
      <c r="F9" s="783"/>
      <c r="G9" s="783"/>
      <c r="H9" s="783"/>
      <c r="I9" s="783"/>
      <c r="J9" s="783"/>
      <c r="K9" s="783"/>
      <c r="L9" s="783"/>
      <c r="M9" s="783"/>
      <c r="N9" s="783"/>
      <c r="O9" s="783"/>
      <c r="P9" s="783"/>
      <c r="Q9" s="783"/>
      <c r="R9" s="783"/>
      <c r="S9" s="789" t="s">
        <v>10</v>
      </c>
      <c r="T9" s="789"/>
      <c r="U9" s="783"/>
      <c r="V9" s="783"/>
      <c r="W9" s="790" t="s">
        <v>11</v>
      </c>
      <c r="X9" s="790"/>
      <c r="Z9" s="790"/>
      <c r="AA9" s="790"/>
      <c r="AB9" s="790"/>
      <c r="AC9" s="783" t="s">
        <v>89</v>
      </c>
      <c r="AD9" s="783"/>
      <c r="AE9" s="1709"/>
      <c r="AF9" s="1709"/>
      <c r="AG9" s="783"/>
      <c r="AH9" s="783"/>
    </row>
    <row r="10" spans="1:36">
      <c r="A10" s="783"/>
      <c r="B10" s="783"/>
      <c r="C10" s="783"/>
      <c r="D10" s="783" t="s">
        <v>163</v>
      </c>
      <c r="E10" s="783"/>
      <c r="F10" s="783"/>
      <c r="G10" s="1709" t="str">
        <f>ข้อมูลวิทยากร!$A$2</f>
        <v>นายช่วงชัย  ศิริสุรักษ์</v>
      </c>
      <c r="H10" s="1709"/>
      <c r="I10" s="1709"/>
      <c r="J10" s="1709"/>
      <c r="K10" s="1709"/>
      <c r="L10" s="1709"/>
      <c r="M10" s="1709"/>
      <c r="N10" s="1709"/>
      <c r="O10" s="1709"/>
      <c r="P10" s="1709"/>
      <c r="Q10" s="1709"/>
      <c r="R10" s="1709"/>
      <c r="S10" s="783" t="s">
        <v>463</v>
      </c>
      <c r="T10" s="783"/>
      <c r="U10" s="783"/>
      <c r="V10" s="786"/>
      <c r="W10" s="1709">
        <f>ข้อมูลวิทยากร!$C$2</f>
        <v>50</v>
      </c>
      <c r="X10" s="1709"/>
      <c r="Y10" s="1709"/>
      <c r="Z10" s="1709"/>
      <c r="AA10" s="783" t="s">
        <v>593</v>
      </c>
      <c r="AB10" s="783"/>
      <c r="AC10" s="786"/>
      <c r="AD10" s="786"/>
      <c r="AE10" s="790">
        <f>ข้อมูลวิทยากร!$D$2</f>
        <v>2</v>
      </c>
      <c r="AF10" s="786"/>
      <c r="AG10" s="783"/>
      <c r="AH10" s="783"/>
    </row>
    <row r="11" spans="1:36">
      <c r="A11" s="783" t="s">
        <v>217</v>
      </c>
      <c r="B11" s="783"/>
      <c r="C11" s="786"/>
      <c r="D11" s="786"/>
      <c r="E11" s="786"/>
      <c r="F11" s="1709" t="str">
        <f>ข้อมูลวิทยากร!$E$2</f>
        <v>ในเมือง</v>
      </c>
      <c r="G11" s="1709"/>
      <c r="H11" s="1709"/>
      <c r="I11" s="1709"/>
      <c r="J11" s="1709"/>
      <c r="K11" s="783" t="s">
        <v>216</v>
      </c>
      <c r="L11" s="783"/>
      <c r="M11" s="783"/>
      <c r="N11" s="786"/>
      <c r="O11" s="1709" t="str">
        <f>ข้อมูลวิทยากร!$F$2</f>
        <v>เมืองสุรินทร์</v>
      </c>
      <c r="P11" s="1709"/>
      <c r="Q11" s="1709"/>
      <c r="R11" s="1709"/>
      <c r="S11" s="1709"/>
      <c r="T11" s="1709"/>
      <c r="U11" s="783" t="s">
        <v>215</v>
      </c>
      <c r="V11" s="783"/>
      <c r="W11" s="783"/>
      <c r="X11" s="1709" t="str">
        <f>ข้อมูลวิทยากร!$G$2</f>
        <v>สุรินทร์</v>
      </c>
      <c r="Y11" s="1709"/>
      <c r="Z11" s="1709"/>
      <c r="AA11" s="1709"/>
      <c r="AB11" s="1709"/>
      <c r="AC11" s="1709"/>
      <c r="AD11" s="1709"/>
      <c r="AE11" s="1709"/>
      <c r="AF11" s="1709"/>
      <c r="AG11" s="783"/>
      <c r="AH11" s="783"/>
      <c r="AJ11" s="791"/>
    </row>
    <row r="12" spans="1:36">
      <c r="A12" s="792" t="s">
        <v>293</v>
      </c>
      <c r="B12" s="792"/>
      <c r="C12" s="792"/>
      <c r="D12" s="792"/>
      <c r="E12" s="793"/>
      <c r="F12" s="793"/>
      <c r="G12" s="793"/>
      <c r="H12" s="793"/>
      <c r="I12" s="793"/>
      <c r="J12" s="793"/>
      <c r="K12" s="793"/>
      <c r="L12" s="793"/>
      <c r="M12" s="793"/>
      <c r="N12" s="793"/>
      <c r="O12" s="793"/>
      <c r="P12" s="793"/>
      <c r="Q12" s="793"/>
      <c r="R12" s="793"/>
      <c r="S12" s="793"/>
      <c r="T12" s="793"/>
      <c r="U12" s="793"/>
      <c r="V12" s="793"/>
      <c r="W12" s="793"/>
      <c r="X12" s="793"/>
      <c r="Y12" s="793"/>
      <c r="Z12" s="793"/>
      <c r="AA12" s="792"/>
      <c r="AB12" s="792"/>
      <c r="AC12" s="792"/>
      <c r="AD12" s="792"/>
      <c r="AE12" s="792"/>
      <c r="AF12" s="792"/>
      <c r="AG12" s="783"/>
      <c r="AH12" s="783"/>
    </row>
    <row r="13" spans="1:36" ht="9.75" customHeight="1">
      <c r="A13" s="792"/>
      <c r="B13" s="792"/>
      <c r="C13" s="792"/>
      <c r="D13" s="792"/>
      <c r="E13" s="793"/>
      <c r="F13" s="793"/>
      <c r="G13" s="793"/>
      <c r="H13" s="793"/>
      <c r="I13" s="793"/>
      <c r="J13" s="793"/>
      <c r="K13" s="793"/>
      <c r="L13" s="793"/>
      <c r="M13" s="793"/>
      <c r="N13" s="793"/>
      <c r="O13" s="793"/>
      <c r="P13" s="793"/>
      <c r="Q13" s="793"/>
      <c r="R13" s="793"/>
      <c r="S13" s="793"/>
      <c r="T13" s="793"/>
      <c r="U13" s="793"/>
      <c r="V13" s="793"/>
      <c r="W13" s="793"/>
      <c r="X13" s="793"/>
      <c r="Y13" s="793"/>
      <c r="Z13" s="793"/>
      <c r="AA13" s="792"/>
      <c r="AB13" s="792"/>
      <c r="AC13" s="792"/>
      <c r="AD13" s="792"/>
      <c r="AE13" s="792"/>
      <c r="AF13" s="792"/>
      <c r="AG13" s="783"/>
      <c r="AH13" s="783"/>
    </row>
    <row r="14" spans="1:36">
      <c r="A14" s="1710" t="s">
        <v>54</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2"/>
      <c r="AA14" s="1710" t="s">
        <v>214</v>
      </c>
      <c r="AB14" s="1711"/>
      <c r="AC14" s="1711"/>
      <c r="AD14" s="1711"/>
      <c r="AE14" s="1711"/>
      <c r="AF14" s="1712"/>
    </row>
    <row r="15" spans="1:36" ht="4.5" customHeight="1">
      <c r="A15" s="794"/>
      <c r="B15" s="795"/>
      <c r="C15" s="795"/>
      <c r="D15" s="795"/>
      <c r="E15" s="795"/>
      <c r="F15" s="795"/>
      <c r="G15" s="795"/>
      <c r="H15" s="795"/>
      <c r="I15" s="795"/>
      <c r="J15" s="795"/>
      <c r="K15" s="795"/>
      <c r="L15" s="795"/>
      <c r="M15" s="795"/>
      <c r="N15" s="795"/>
      <c r="O15" s="795"/>
      <c r="P15" s="795"/>
      <c r="Q15" s="795"/>
      <c r="R15" s="795"/>
      <c r="S15" s="795"/>
      <c r="T15" s="795"/>
      <c r="U15" s="795"/>
      <c r="V15" s="795"/>
      <c r="W15" s="795"/>
      <c r="X15" s="795"/>
      <c r="Y15" s="796"/>
      <c r="Z15" s="797"/>
      <c r="AA15" s="796"/>
      <c r="AB15" s="796"/>
      <c r="AC15" s="796"/>
      <c r="AD15" s="796"/>
      <c r="AE15" s="796"/>
      <c r="AF15" s="797"/>
    </row>
    <row r="16" spans="1:36">
      <c r="A16" s="798"/>
      <c r="B16" s="799" t="s">
        <v>227</v>
      </c>
      <c r="C16" s="800"/>
      <c r="D16" s="800"/>
      <c r="E16" s="800"/>
      <c r="F16" s="800"/>
      <c r="G16" s="800"/>
      <c r="H16" s="800"/>
      <c r="I16" s="800"/>
      <c r="J16" s="800"/>
      <c r="K16" s="800"/>
      <c r="L16" s="799" t="str">
        <f>MAIN_Setting!$B$15&amp;"  "&amp;MAIN_Setting!$D$15</f>
        <v xml:space="preserve">หลักสูตร  การฝึกอาชีพเร่งด่วน </v>
      </c>
      <c r="M16" s="801"/>
      <c r="N16" s="801"/>
      <c r="O16" s="801"/>
      <c r="P16" s="801"/>
      <c r="Q16" s="801"/>
      <c r="R16" s="801"/>
      <c r="S16" s="801"/>
      <c r="T16" s="801"/>
      <c r="U16" s="801"/>
      <c r="V16" s="801"/>
      <c r="W16" s="801"/>
      <c r="X16" s="801"/>
      <c r="Y16" s="801"/>
      <c r="Z16" s="802"/>
      <c r="AA16" s="800"/>
      <c r="AB16" s="800"/>
      <c r="AC16" s="800"/>
      <c r="AD16" s="800"/>
      <c r="AE16" s="800"/>
      <c r="AF16" s="803"/>
    </row>
    <row r="17" spans="1:32">
      <c r="A17" s="804"/>
      <c r="B17" s="805"/>
      <c r="C17" s="806" t="str">
        <f>MAIN_Setting!$B$18</f>
        <v>สาขาที่เปิดฝึกอบรม</v>
      </c>
      <c r="D17" s="805"/>
      <c r="E17" s="807"/>
      <c r="F17" s="807"/>
      <c r="G17" s="807"/>
      <c r="H17" s="807"/>
      <c r="I17" s="807"/>
      <c r="J17" s="807" t="str">
        <f>MAIN_Setting!$D$18</f>
        <v xml:space="preserve">ช่างอเนกประสงค์ (ช่างชุมชน) </v>
      </c>
      <c r="K17" s="807"/>
      <c r="L17" s="807"/>
      <c r="M17" s="807"/>
      <c r="N17" s="807"/>
      <c r="O17" s="807"/>
      <c r="P17" s="807"/>
      <c r="Q17" s="807"/>
      <c r="R17" s="807"/>
      <c r="S17" s="807"/>
      <c r="T17" s="807"/>
      <c r="U17" s="807"/>
      <c r="V17" s="807"/>
      <c r="W17" s="807"/>
      <c r="X17" s="807"/>
      <c r="Y17" s="807"/>
      <c r="Z17" s="808"/>
      <c r="AA17" s="805"/>
      <c r="AB17" s="805"/>
      <c r="AC17" s="805"/>
      <c r="AD17" s="805"/>
      <c r="AE17" s="805"/>
      <c r="AF17" s="809"/>
    </row>
    <row r="18" spans="1:32">
      <c r="A18" s="804"/>
      <c r="B18" s="805"/>
      <c r="C18" s="810" t="s">
        <v>446</v>
      </c>
      <c r="D18" s="805"/>
      <c r="E18" s="805"/>
      <c r="F18" s="805"/>
      <c r="G18" s="805" t="str">
        <f>MAIN_Setting!$D$8</f>
        <v>ในระหว่างวันที่  6 - 15  กันยายน  2561</v>
      </c>
      <c r="J18" s="807"/>
      <c r="K18" s="807"/>
      <c r="L18" s="807"/>
      <c r="M18" s="807"/>
      <c r="N18" s="807"/>
      <c r="O18" s="807"/>
      <c r="P18" s="807"/>
      <c r="Q18" s="807"/>
      <c r="R18" s="807"/>
      <c r="S18" s="807"/>
      <c r="T18" s="807"/>
      <c r="U18" s="807"/>
      <c r="V18" s="807"/>
      <c r="W18" s="807"/>
      <c r="X18" s="807"/>
      <c r="Y18" s="807"/>
      <c r="Z18" s="808"/>
      <c r="AA18" s="805"/>
      <c r="AB18" s="805"/>
      <c r="AC18" s="805"/>
      <c r="AD18" s="805"/>
      <c r="AE18" s="805"/>
      <c r="AF18" s="809"/>
    </row>
    <row r="19" spans="1:32">
      <c r="A19" s="804"/>
      <c r="B19" s="805"/>
      <c r="C19" s="806" t="s">
        <v>213</v>
      </c>
      <c r="D19" s="806"/>
      <c r="E19" s="806"/>
      <c r="F19" s="807">
        <v>19</v>
      </c>
      <c r="G19" s="811"/>
      <c r="H19" s="811" t="s">
        <v>40</v>
      </c>
      <c r="I19" s="805"/>
      <c r="J19" s="805"/>
      <c r="K19" s="805"/>
      <c r="L19" s="812"/>
      <c r="M19" s="812"/>
      <c r="N19" s="812"/>
      <c r="O19" s="805"/>
      <c r="P19" s="805"/>
      <c r="Q19" s="805"/>
      <c r="R19" s="805"/>
      <c r="S19" s="805"/>
      <c r="T19" s="805"/>
      <c r="U19" s="805"/>
      <c r="V19" s="805"/>
      <c r="W19" s="805"/>
      <c r="X19" s="805"/>
      <c r="Y19" s="805"/>
      <c r="Z19" s="809"/>
      <c r="AA19" s="805"/>
      <c r="AB19" s="805"/>
      <c r="AC19" s="805"/>
      <c r="AD19" s="805"/>
      <c r="AE19" s="805"/>
      <c r="AF19" s="809"/>
    </row>
    <row r="20" spans="1:32">
      <c r="A20" s="804"/>
      <c r="B20" s="805"/>
      <c r="C20" s="805" t="s">
        <v>212</v>
      </c>
      <c r="D20" s="805"/>
      <c r="E20" s="805"/>
      <c r="F20" s="805"/>
      <c r="G20" s="805"/>
      <c r="H20" s="805"/>
      <c r="I20" s="805"/>
      <c r="J20" s="1707">
        <v>15</v>
      </c>
      <c r="K20" s="1697"/>
      <c r="L20" s="1697"/>
      <c r="M20" s="1697"/>
      <c r="N20" s="805" t="s">
        <v>40</v>
      </c>
      <c r="O20" s="805"/>
      <c r="P20" s="805"/>
      <c r="Q20" s="805"/>
      <c r="R20" s="805"/>
      <c r="S20" s="805"/>
      <c r="T20" s="805"/>
      <c r="U20" s="805"/>
      <c r="V20" s="805"/>
      <c r="W20" s="805"/>
      <c r="X20" s="805"/>
      <c r="Y20" s="805"/>
      <c r="Z20" s="809"/>
      <c r="AA20" s="805"/>
      <c r="AB20" s="805"/>
      <c r="AC20" s="805"/>
      <c r="AD20" s="805"/>
      <c r="AE20" s="805"/>
      <c r="AF20" s="809"/>
    </row>
    <row r="21" spans="1:32">
      <c r="A21" s="804"/>
      <c r="B21" s="805"/>
      <c r="C21" s="805" t="s">
        <v>211</v>
      </c>
      <c r="D21" s="805"/>
      <c r="E21" s="805"/>
      <c r="F21" s="805"/>
      <c r="G21" s="805"/>
      <c r="H21" s="805"/>
      <c r="I21" s="805"/>
      <c r="J21" s="1697">
        <v>4</v>
      </c>
      <c r="K21" s="1697"/>
      <c r="L21" s="1697"/>
      <c r="M21" s="1697"/>
      <c r="N21" s="805" t="s">
        <v>40</v>
      </c>
      <c r="O21" s="805"/>
      <c r="P21" s="805"/>
      <c r="Q21" s="805"/>
      <c r="R21" s="805"/>
      <c r="S21" s="805"/>
      <c r="T21" s="805"/>
      <c r="U21" s="805"/>
      <c r="V21" s="805"/>
      <c r="W21" s="805"/>
      <c r="X21" s="805"/>
      <c r="Y21" s="805"/>
      <c r="Z21" s="809"/>
      <c r="AA21" s="805"/>
      <c r="AB21" s="805"/>
      <c r="AC21" s="805"/>
      <c r="AD21" s="805"/>
      <c r="AE21" s="805"/>
      <c r="AF21" s="809"/>
    </row>
    <row r="22" spans="1:32">
      <c r="A22" s="804"/>
      <c r="B22" s="805"/>
      <c r="D22" s="805" t="s">
        <v>447</v>
      </c>
      <c r="E22" s="823">
        <f>$J$21+$J$20</f>
        <v>19</v>
      </c>
      <c r="F22" s="805" t="s">
        <v>448</v>
      </c>
      <c r="H22" s="807"/>
      <c r="I22" s="807"/>
      <c r="J22" s="805"/>
      <c r="K22" s="805"/>
      <c r="L22" s="807"/>
      <c r="M22" s="807"/>
      <c r="N22" s="807"/>
      <c r="O22" s="805"/>
      <c r="P22" s="805"/>
      <c r="Q22" s="805"/>
      <c r="R22" s="807"/>
      <c r="S22" s="807"/>
      <c r="T22" s="805"/>
      <c r="U22" s="805"/>
      <c r="V22" s="805"/>
      <c r="W22" s="805"/>
      <c r="X22" s="805" t="s">
        <v>279</v>
      </c>
      <c r="Y22" s="805"/>
      <c r="Z22" s="809"/>
      <c r="AA22" s="1698">
        <f>$E$22*400</f>
        <v>7600</v>
      </c>
      <c r="AB22" s="1699"/>
      <c r="AC22" s="1699"/>
      <c r="AD22" s="1699"/>
      <c r="AE22" s="1697" t="s">
        <v>121</v>
      </c>
      <c r="AF22" s="1700"/>
    </row>
    <row r="23" spans="1:32" ht="9" customHeight="1">
      <c r="A23" s="813"/>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5"/>
      <c r="AA23" s="814"/>
      <c r="AB23" s="814"/>
      <c r="AC23" s="814"/>
      <c r="AD23" s="814"/>
      <c r="AE23" s="814"/>
      <c r="AF23" s="815" t="s">
        <v>130</v>
      </c>
    </row>
    <row r="24" spans="1:32" ht="32.25" customHeight="1">
      <c r="A24" s="783"/>
      <c r="B24" s="783"/>
      <c r="C24" s="783"/>
      <c r="D24" s="783"/>
      <c r="E24" s="783"/>
      <c r="F24" s="783"/>
      <c r="G24" s="783"/>
      <c r="H24" s="783"/>
      <c r="I24" s="783"/>
      <c r="J24" s="783"/>
      <c r="K24" s="783"/>
      <c r="L24" s="783"/>
      <c r="M24" s="783"/>
      <c r="N24" s="783"/>
      <c r="O24" s="783"/>
      <c r="P24" s="783"/>
      <c r="Q24" s="786" t="s">
        <v>130</v>
      </c>
      <c r="R24" s="786"/>
      <c r="S24" s="786"/>
      <c r="T24" s="1701" t="s">
        <v>210</v>
      </c>
      <c r="U24" s="1701"/>
      <c r="V24" s="1701"/>
      <c r="W24" s="1701"/>
      <c r="X24" s="1701"/>
      <c r="Y24" s="1701"/>
      <c r="Z24" s="1702"/>
      <c r="AA24" s="1703">
        <f>$AA$22</f>
        <v>7600</v>
      </c>
      <c r="AB24" s="1704"/>
      <c r="AC24" s="1704"/>
      <c r="AD24" s="1704"/>
      <c r="AE24" s="816" t="str">
        <f>AE22</f>
        <v>-</v>
      </c>
      <c r="AF24" s="817"/>
    </row>
    <row r="25" spans="1:32" ht="36.75" customHeight="1">
      <c r="A25" s="786" t="s">
        <v>209</v>
      </c>
      <c r="B25" s="786"/>
      <c r="C25" s="783"/>
      <c r="D25" s="786"/>
      <c r="E25" s="786"/>
      <c r="F25" s="786"/>
      <c r="G25" s="786"/>
      <c r="H25" s="786"/>
      <c r="I25" s="818"/>
      <c r="J25" s="819" t="s">
        <v>130</v>
      </c>
      <c r="K25" s="1705" t="str">
        <f>"-"&amp;BAHTTEXT($AA$24)&amp;"-"</f>
        <v>-เจ็ดพันหกร้อยบาทถ้วน-</v>
      </c>
      <c r="L25" s="1706"/>
      <c r="M25" s="1706"/>
      <c r="N25" s="1706"/>
      <c r="O25" s="1706"/>
      <c r="P25" s="1706"/>
      <c r="Q25" s="1706"/>
      <c r="R25" s="1706"/>
      <c r="S25" s="1706"/>
      <c r="T25" s="1706"/>
      <c r="U25" s="1706"/>
      <c r="V25" s="1706"/>
      <c r="W25" s="1706"/>
      <c r="X25" s="1706"/>
      <c r="Y25" s="1706"/>
      <c r="Z25" s="786"/>
      <c r="AA25" s="820"/>
      <c r="AB25" s="820"/>
      <c r="AC25" s="820"/>
      <c r="AD25" s="820"/>
      <c r="AE25" s="820"/>
      <c r="AF25" s="820"/>
    </row>
    <row r="26" spans="1:3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row>
    <row r="27" spans="1:32">
      <c r="I27" s="784" t="s">
        <v>154</v>
      </c>
      <c r="N27" s="784" t="s">
        <v>130</v>
      </c>
      <c r="U27" s="784" t="s">
        <v>130</v>
      </c>
      <c r="V27" s="784" t="s">
        <v>208</v>
      </c>
    </row>
    <row r="28" spans="1:32">
      <c r="K28" s="820" t="str">
        <f>"      ("&amp;MAIN_Setting!D25&amp;")"</f>
        <v xml:space="preserve">      (นายช่วงชัย  ศิริสุรักษ์)</v>
      </c>
      <c r="M28" s="820"/>
      <c r="N28" s="820"/>
      <c r="O28" s="820"/>
      <c r="P28" s="820"/>
      <c r="Q28" s="820"/>
      <c r="R28" s="820"/>
      <c r="S28" s="820"/>
      <c r="T28" s="820"/>
      <c r="U28" s="784" t="s">
        <v>130</v>
      </c>
    </row>
    <row r="29" spans="1:32">
      <c r="I29" s="784" t="s">
        <v>207</v>
      </c>
      <c r="L29" s="820"/>
      <c r="M29" s="820"/>
      <c r="N29" s="820"/>
      <c r="O29" s="820"/>
      <c r="P29" s="820"/>
      <c r="Q29" s="820"/>
      <c r="R29" s="820"/>
      <c r="S29" s="820"/>
      <c r="T29" s="820"/>
      <c r="U29" s="820"/>
    </row>
    <row r="31" spans="1:32">
      <c r="I31" s="784" t="s">
        <v>154</v>
      </c>
      <c r="N31" s="784" t="s">
        <v>130</v>
      </c>
      <c r="U31" s="784" t="s">
        <v>130</v>
      </c>
      <c r="V31" s="784" t="s">
        <v>206</v>
      </c>
    </row>
    <row r="32" spans="1:32">
      <c r="K32" s="819"/>
      <c r="L32" s="1696" t="s">
        <v>909</v>
      </c>
      <c r="M32" s="1696"/>
      <c r="N32" s="1696"/>
      <c r="O32" s="1696"/>
      <c r="P32" s="1696"/>
      <c r="Q32" s="1696"/>
      <c r="R32" s="1696"/>
      <c r="S32" s="1696"/>
      <c r="T32" s="1696"/>
    </row>
    <row r="33" spans="8:21">
      <c r="H33" s="784" t="s">
        <v>622</v>
      </c>
      <c r="L33" s="820" t="s">
        <v>908</v>
      </c>
      <c r="M33" s="820"/>
      <c r="N33" s="820"/>
      <c r="O33" s="820"/>
      <c r="P33" s="820"/>
      <c r="Q33" s="820"/>
      <c r="R33" s="820"/>
      <c r="S33" s="820"/>
      <c r="T33" s="820"/>
      <c r="U33" s="820"/>
    </row>
  </sheetData>
  <sheetProtection algorithmName="SHA-512" hashValue="2glLbkw6HXnjKgLwBCpvR31p+TKVLrkdWsDnLyVW1kLeXZWiZ3lTGfOPzIdnp0x5//em6EjtUUSxCLD09fAodg==" saltValue="AJ2WAN8ZtzJnr9STaujeFg==" spinCount="100000" sheet="1" objects="1" scenarios="1"/>
  <mergeCells count="19">
    <mergeCell ref="J20:M20"/>
    <mergeCell ref="J21:M21"/>
    <mergeCell ref="AA22:AD22"/>
    <mergeCell ref="F11:J11"/>
    <mergeCell ref="O11:T11"/>
    <mergeCell ref="X11:AF11"/>
    <mergeCell ref="A14:Z14"/>
    <mergeCell ref="AA14:AF14"/>
    <mergeCell ref="A1:AF1"/>
    <mergeCell ref="A2:AF2"/>
    <mergeCell ref="H5:AF5"/>
    <mergeCell ref="G10:R10"/>
    <mergeCell ref="W10:Z10"/>
    <mergeCell ref="AE9:AF9"/>
    <mergeCell ref="L32:T32"/>
    <mergeCell ref="T24:Z24"/>
    <mergeCell ref="K25:Y25"/>
    <mergeCell ref="AE22:AF22"/>
    <mergeCell ref="AA24:AD24"/>
  </mergeCells>
  <dataValidations count="1">
    <dataValidation type="list" allowBlank="1" showInputMessage="1" showErrorMessage="1" sqref="Y9" xr:uid="{432ED83E-3E01-4B18-A72B-C68244F7B1B5}">
      <formula1>Mount_Full</formula1>
    </dataValidation>
  </dataValidations>
  <pageMargins left="0.98425196850393704" right="0.27559055118110237" top="0.74803149606299213" bottom="0.15748031496062992" header="0.31496062992125984" footer="0.15748031496062992"/>
  <pageSetup paperSize="9" scale="95" orientation="portrait" horizontalDpi="4294967292" verticalDpi="4294967292"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8075F-4E08-46FE-A746-6BD320EDC876}">
  <sheetPr>
    <tabColor rgb="FF09A70D"/>
  </sheetPr>
  <dimension ref="A1:AJ33"/>
  <sheetViews>
    <sheetView showGridLines="0" view="pageBreakPreview" zoomScale="115" zoomScaleNormal="115" zoomScaleSheetLayoutView="115" workbookViewId="0">
      <selection activeCell="W10" sqref="W10:Z10"/>
    </sheetView>
  </sheetViews>
  <sheetFormatPr defaultColWidth="2.375" defaultRowHeight="20.25"/>
  <cols>
    <col min="1" max="1" width="2.25" style="784" customWidth="1"/>
    <col min="2" max="4" width="2.375" style="784"/>
    <col min="5" max="6" width="3.375" style="784" bestFit="1" customWidth="1"/>
    <col min="7" max="30" width="2.375" style="784"/>
    <col min="31" max="31" width="5.5" style="784" bestFit="1" customWidth="1"/>
    <col min="32" max="35" width="2.375" style="784"/>
    <col min="36" max="36" width="7.625" style="784" bestFit="1" customWidth="1"/>
    <col min="37" max="256" width="2.375" style="784"/>
    <col min="257" max="257" width="2.25" style="784" customWidth="1"/>
    <col min="258" max="286" width="2.375" style="784"/>
    <col min="287" max="287" width="5.5" style="784" bestFit="1" customWidth="1"/>
    <col min="288" max="291" width="2.375" style="784"/>
    <col min="292" max="292" width="7.625" style="784" bestFit="1" customWidth="1"/>
    <col min="293" max="512" width="2.375" style="784"/>
    <col min="513" max="513" width="2.25" style="784" customWidth="1"/>
    <col min="514" max="542" width="2.375" style="784"/>
    <col min="543" max="543" width="5.5" style="784" bestFit="1" customWidth="1"/>
    <col min="544" max="547" width="2.375" style="784"/>
    <col min="548" max="548" width="7.625" style="784" bestFit="1" customWidth="1"/>
    <col min="549" max="768" width="2.375" style="784"/>
    <col min="769" max="769" width="2.25" style="784" customWidth="1"/>
    <col min="770" max="798" width="2.375" style="784"/>
    <col min="799" max="799" width="5.5" style="784" bestFit="1" customWidth="1"/>
    <col min="800" max="803" width="2.375" style="784"/>
    <col min="804" max="804" width="7.625" style="784" bestFit="1" customWidth="1"/>
    <col min="805" max="1024" width="2.375" style="784"/>
    <col min="1025" max="1025" width="2.25" style="784" customWidth="1"/>
    <col min="1026" max="1054" width="2.375" style="784"/>
    <col min="1055" max="1055" width="5.5" style="784" bestFit="1" customWidth="1"/>
    <col min="1056" max="1059" width="2.375" style="784"/>
    <col min="1060" max="1060" width="7.625" style="784" bestFit="1" customWidth="1"/>
    <col min="1061" max="1280" width="2.375" style="784"/>
    <col min="1281" max="1281" width="2.25" style="784" customWidth="1"/>
    <col min="1282" max="1310" width="2.375" style="784"/>
    <col min="1311" max="1311" width="5.5" style="784" bestFit="1" customWidth="1"/>
    <col min="1312" max="1315" width="2.375" style="784"/>
    <col min="1316" max="1316" width="7.625" style="784" bestFit="1" customWidth="1"/>
    <col min="1317" max="1536" width="2.375" style="784"/>
    <col min="1537" max="1537" width="2.25" style="784" customWidth="1"/>
    <col min="1538" max="1566" width="2.375" style="784"/>
    <col min="1567" max="1567" width="5.5" style="784" bestFit="1" customWidth="1"/>
    <col min="1568" max="1571" width="2.375" style="784"/>
    <col min="1572" max="1572" width="7.625" style="784" bestFit="1" customWidth="1"/>
    <col min="1573" max="1792" width="2.375" style="784"/>
    <col min="1793" max="1793" width="2.25" style="784" customWidth="1"/>
    <col min="1794" max="1822" width="2.375" style="784"/>
    <col min="1823" max="1823" width="5.5" style="784" bestFit="1" customWidth="1"/>
    <col min="1824" max="1827" width="2.375" style="784"/>
    <col min="1828" max="1828" width="7.625" style="784" bestFit="1" customWidth="1"/>
    <col min="1829" max="2048" width="2.375" style="784"/>
    <col min="2049" max="2049" width="2.25" style="784" customWidth="1"/>
    <col min="2050" max="2078" width="2.375" style="784"/>
    <col min="2079" max="2079" width="5.5" style="784" bestFit="1" customWidth="1"/>
    <col min="2080" max="2083" width="2.375" style="784"/>
    <col min="2084" max="2084" width="7.625" style="784" bestFit="1" customWidth="1"/>
    <col min="2085" max="2304" width="2.375" style="784"/>
    <col min="2305" max="2305" width="2.25" style="784" customWidth="1"/>
    <col min="2306" max="2334" width="2.375" style="784"/>
    <col min="2335" max="2335" width="5.5" style="784" bestFit="1" customWidth="1"/>
    <col min="2336" max="2339" width="2.375" style="784"/>
    <col min="2340" max="2340" width="7.625" style="784" bestFit="1" customWidth="1"/>
    <col min="2341" max="2560" width="2.375" style="784"/>
    <col min="2561" max="2561" width="2.25" style="784" customWidth="1"/>
    <col min="2562" max="2590" width="2.375" style="784"/>
    <col min="2591" max="2591" width="5.5" style="784" bestFit="1" customWidth="1"/>
    <col min="2592" max="2595" width="2.375" style="784"/>
    <col min="2596" max="2596" width="7.625" style="784" bestFit="1" customWidth="1"/>
    <col min="2597" max="2816" width="2.375" style="784"/>
    <col min="2817" max="2817" width="2.25" style="784" customWidth="1"/>
    <col min="2818" max="2846" width="2.375" style="784"/>
    <col min="2847" max="2847" width="5.5" style="784" bestFit="1" customWidth="1"/>
    <col min="2848" max="2851" width="2.375" style="784"/>
    <col min="2852" max="2852" width="7.625" style="784" bestFit="1" customWidth="1"/>
    <col min="2853" max="3072" width="2.375" style="784"/>
    <col min="3073" max="3073" width="2.25" style="784" customWidth="1"/>
    <col min="3074" max="3102" width="2.375" style="784"/>
    <col min="3103" max="3103" width="5.5" style="784" bestFit="1" customWidth="1"/>
    <col min="3104" max="3107" width="2.375" style="784"/>
    <col min="3108" max="3108" width="7.625" style="784" bestFit="1" customWidth="1"/>
    <col min="3109" max="3328" width="2.375" style="784"/>
    <col min="3329" max="3329" width="2.25" style="784" customWidth="1"/>
    <col min="3330" max="3358" width="2.375" style="784"/>
    <col min="3359" max="3359" width="5.5" style="784" bestFit="1" customWidth="1"/>
    <col min="3360" max="3363" width="2.375" style="784"/>
    <col min="3364" max="3364" width="7.625" style="784" bestFit="1" customWidth="1"/>
    <col min="3365" max="3584" width="2.375" style="784"/>
    <col min="3585" max="3585" width="2.25" style="784" customWidth="1"/>
    <col min="3586" max="3614" width="2.375" style="784"/>
    <col min="3615" max="3615" width="5.5" style="784" bestFit="1" customWidth="1"/>
    <col min="3616" max="3619" width="2.375" style="784"/>
    <col min="3620" max="3620" width="7.625" style="784" bestFit="1" customWidth="1"/>
    <col min="3621" max="3840" width="2.375" style="784"/>
    <col min="3841" max="3841" width="2.25" style="784" customWidth="1"/>
    <col min="3842" max="3870" width="2.375" style="784"/>
    <col min="3871" max="3871" width="5.5" style="784" bestFit="1" customWidth="1"/>
    <col min="3872" max="3875" width="2.375" style="784"/>
    <col min="3876" max="3876" width="7.625" style="784" bestFit="1" customWidth="1"/>
    <col min="3877" max="4096" width="2.375" style="784"/>
    <col min="4097" max="4097" width="2.25" style="784" customWidth="1"/>
    <col min="4098" max="4126" width="2.375" style="784"/>
    <col min="4127" max="4127" width="5.5" style="784" bestFit="1" customWidth="1"/>
    <col min="4128" max="4131" width="2.375" style="784"/>
    <col min="4132" max="4132" width="7.625" style="784" bestFit="1" customWidth="1"/>
    <col min="4133" max="4352" width="2.375" style="784"/>
    <col min="4353" max="4353" width="2.25" style="784" customWidth="1"/>
    <col min="4354" max="4382" width="2.375" style="784"/>
    <col min="4383" max="4383" width="5.5" style="784" bestFit="1" customWidth="1"/>
    <col min="4384" max="4387" width="2.375" style="784"/>
    <col min="4388" max="4388" width="7.625" style="784" bestFit="1" customWidth="1"/>
    <col min="4389" max="4608" width="2.375" style="784"/>
    <col min="4609" max="4609" width="2.25" style="784" customWidth="1"/>
    <col min="4610" max="4638" width="2.375" style="784"/>
    <col min="4639" max="4639" width="5.5" style="784" bestFit="1" customWidth="1"/>
    <col min="4640" max="4643" width="2.375" style="784"/>
    <col min="4644" max="4644" width="7.625" style="784" bestFit="1" customWidth="1"/>
    <col min="4645" max="4864" width="2.375" style="784"/>
    <col min="4865" max="4865" width="2.25" style="784" customWidth="1"/>
    <col min="4866" max="4894" width="2.375" style="784"/>
    <col min="4895" max="4895" width="5.5" style="784" bestFit="1" customWidth="1"/>
    <col min="4896" max="4899" width="2.375" style="784"/>
    <col min="4900" max="4900" width="7.625" style="784" bestFit="1" customWidth="1"/>
    <col min="4901" max="5120" width="2.375" style="784"/>
    <col min="5121" max="5121" width="2.25" style="784" customWidth="1"/>
    <col min="5122" max="5150" width="2.375" style="784"/>
    <col min="5151" max="5151" width="5.5" style="784" bestFit="1" customWidth="1"/>
    <col min="5152" max="5155" width="2.375" style="784"/>
    <col min="5156" max="5156" width="7.625" style="784" bestFit="1" customWidth="1"/>
    <col min="5157" max="5376" width="2.375" style="784"/>
    <col min="5377" max="5377" width="2.25" style="784" customWidth="1"/>
    <col min="5378" max="5406" width="2.375" style="784"/>
    <col min="5407" max="5407" width="5.5" style="784" bestFit="1" customWidth="1"/>
    <col min="5408" max="5411" width="2.375" style="784"/>
    <col min="5412" max="5412" width="7.625" style="784" bestFit="1" customWidth="1"/>
    <col min="5413" max="5632" width="2.375" style="784"/>
    <col min="5633" max="5633" width="2.25" style="784" customWidth="1"/>
    <col min="5634" max="5662" width="2.375" style="784"/>
    <col min="5663" max="5663" width="5.5" style="784" bestFit="1" customWidth="1"/>
    <col min="5664" max="5667" width="2.375" style="784"/>
    <col min="5668" max="5668" width="7.625" style="784" bestFit="1" customWidth="1"/>
    <col min="5669" max="5888" width="2.375" style="784"/>
    <col min="5889" max="5889" width="2.25" style="784" customWidth="1"/>
    <col min="5890" max="5918" width="2.375" style="784"/>
    <col min="5919" max="5919" width="5.5" style="784" bestFit="1" customWidth="1"/>
    <col min="5920" max="5923" width="2.375" style="784"/>
    <col min="5924" max="5924" width="7.625" style="784" bestFit="1" customWidth="1"/>
    <col min="5925" max="6144" width="2.375" style="784"/>
    <col min="6145" max="6145" width="2.25" style="784" customWidth="1"/>
    <col min="6146" max="6174" width="2.375" style="784"/>
    <col min="6175" max="6175" width="5.5" style="784" bestFit="1" customWidth="1"/>
    <col min="6176" max="6179" width="2.375" style="784"/>
    <col min="6180" max="6180" width="7.625" style="784" bestFit="1" customWidth="1"/>
    <col min="6181" max="6400" width="2.375" style="784"/>
    <col min="6401" max="6401" width="2.25" style="784" customWidth="1"/>
    <col min="6402" max="6430" width="2.375" style="784"/>
    <col min="6431" max="6431" width="5.5" style="784" bestFit="1" customWidth="1"/>
    <col min="6432" max="6435" width="2.375" style="784"/>
    <col min="6436" max="6436" width="7.625" style="784" bestFit="1" customWidth="1"/>
    <col min="6437" max="6656" width="2.375" style="784"/>
    <col min="6657" max="6657" width="2.25" style="784" customWidth="1"/>
    <col min="6658" max="6686" width="2.375" style="784"/>
    <col min="6687" max="6687" width="5.5" style="784" bestFit="1" customWidth="1"/>
    <col min="6688" max="6691" width="2.375" style="784"/>
    <col min="6692" max="6692" width="7.625" style="784" bestFit="1" customWidth="1"/>
    <col min="6693" max="6912" width="2.375" style="784"/>
    <col min="6913" max="6913" width="2.25" style="784" customWidth="1"/>
    <col min="6914" max="6942" width="2.375" style="784"/>
    <col min="6943" max="6943" width="5.5" style="784" bestFit="1" customWidth="1"/>
    <col min="6944" max="6947" width="2.375" style="784"/>
    <col min="6948" max="6948" width="7.625" style="784" bestFit="1" customWidth="1"/>
    <col min="6949" max="7168" width="2.375" style="784"/>
    <col min="7169" max="7169" width="2.25" style="784" customWidth="1"/>
    <col min="7170" max="7198" width="2.375" style="784"/>
    <col min="7199" max="7199" width="5.5" style="784" bestFit="1" customWidth="1"/>
    <col min="7200" max="7203" width="2.375" style="784"/>
    <col min="7204" max="7204" width="7.625" style="784" bestFit="1" customWidth="1"/>
    <col min="7205" max="7424" width="2.375" style="784"/>
    <col min="7425" max="7425" width="2.25" style="784" customWidth="1"/>
    <col min="7426" max="7454" width="2.375" style="784"/>
    <col min="7455" max="7455" width="5.5" style="784" bestFit="1" customWidth="1"/>
    <col min="7456" max="7459" width="2.375" style="784"/>
    <col min="7460" max="7460" width="7.625" style="784" bestFit="1" customWidth="1"/>
    <col min="7461" max="7680" width="2.375" style="784"/>
    <col min="7681" max="7681" width="2.25" style="784" customWidth="1"/>
    <col min="7682" max="7710" width="2.375" style="784"/>
    <col min="7711" max="7711" width="5.5" style="784" bestFit="1" customWidth="1"/>
    <col min="7712" max="7715" width="2.375" style="784"/>
    <col min="7716" max="7716" width="7.625" style="784" bestFit="1" customWidth="1"/>
    <col min="7717" max="7936" width="2.375" style="784"/>
    <col min="7937" max="7937" width="2.25" style="784" customWidth="1"/>
    <col min="7938" max="7966" width="2.375" style="784"/>
    <col min="7967" max="7967" width="5.5" style="784" bestFit="1" customWidth="1"/>
    <col min="7968" max="7971" width="2.375" style="784"/>
    <col min="7972" max="7972" width="7.625" style="784" bestFit="1" customWidth="1"/>
    <col min="7973" max="8192" width="2.375" style="784"/>
    <col min="8193" max="8193" width="2.25" style="784" customWidth="1"/>
    <col min="8194" max="8222" width="2.375" style="784"/>
    <col min="8223" max="8223" width="5.5" style="784" bestFit="1" customWidth="1"/>
    <col min="8224" max="8227" width="2.375" style="784"/>
    <col min="8228" max="8228" width="7.625" style="784" bestFit="1" customWidth="1"/>
    <col min="8229" max="8448" width="2.375" style="784"/>
    <col min="8449" max="8449" width="2.25" style="784" customWidth="1"/>
    <col min="8450" max="8478" width="2.375" style="784"/>
    <col min="8479" max="8479" width="5.5" style="784" bestFit="1" customWidth="1"/>
    <col min="8480" max="8483" width="2.375" style="784"/>
    <col min="8484" max="8484" width="7.625" style="784" bestFit="1" customWidth="1"/>
    <col min="8485" max="8704" width="2.375" style="784"/>
    <col min="8705" max="8705" width="2.25" style="784" customWidth="1"/>
    <col min="8706" max="8734" width="2.375" style="784"/>
    <col min="8735" max="8735" width="5.5" style="784" bestFit="1" customWidth="1"/>
    <col min="8736" max="8739" width="2.375" style="784"/>
    <col min="8740" max="8740" width="7.625" style="784" bestFit="1" customWidth="1"/>
    <col min="8741" max="8960" width="2.375" style="784"/>
    <col min="8961" max="8961" width="2.25" style="784" customWidth="1"/>
    <col min="8962" max="8990" width="2.375" style="784"/>
    <col min="8991" max="8991" width="5.5" style="784" bestFit="1" customWidth="1"/>
    <col min="8992" max="8995" width="2.375" style="784"/>
    <col min="8996" max="8996" width="7.625" style="784" bestFit="1" customWidth="1"/>
    <col min="8997" max="9216" width="2.375" style="784"/>
    <col min="9217" max="9217" width="2.25" style="784" customWidth="1"/>
    <col min="9218" max="9246" width="2.375" style="784"/>
    <col min="9247" max="9247" width="5.5" style="784" bestFit="1" customWidth="1"/>
    <col min="9248" max="9251" width="2.375" style="784"/>
    <col min="9252" max="9252" width="7.625" style="784" bestFit="1" customWidth="1"/>
    <col min="9253" max="9472" width="2.375" style="784"/>
    <col min="9473" max="9473" width="2.25" style="784" customWidth="1"/>
    <col min="9474" max="9502" width="2.375" style="784"/>
    <col min="9503" max="9503" width="5.5" style="784" bestFit="1" customWidth="1"/>
    <col min="9504" max="9507" width="2.375" style="784"/>
    <col min="9508" max="9508" width="7.625" style="784" bestFit="1" customWidth="1"/>
    <col min="9509" max="9728" width="2.375" style="784"/>
    <col min="9729" max="9729" width="2.25" style="784" customWidth="1"/>
    <col min="9730" max="9758" width="2.375" style="784"/>
    <col min="9759" max="9759" width="5.5" style="784" bestFit="1" customWidth="1"/>
    <col min="9760" max="9763" width="2.375" style="784"/>
    <col min="9764" max="9764" width="7.625" style="784" bestFit="1" customWidth="1"/>
    <col min="9765" max="9984" width="2.375" style="784"/>
    <col min="9985" max="9985" width="2.25" style="784" customWidth="1"/>
    <col min="9986" max="10014" width="2.375" style="784"/>
    <col min="10015" max="10015" width="5.5" style="784" bestFit="1" customWidth="1"/>
    <col min="10016" max="10019" width="2.375" style="784"/>
    <col min="10020" max="10020" width="7.625" style="784" bestFit="1" customWidth="1"/>
    <col min="10021" max="10240" width="2.375" style="784"/>
    <col min="10241" max="10241" width="2.25" style="784" customWidth="1"/>
    <col min="10242" max="10270" width="2.375" style="784"/>
    <col min="10271" max="10271" width="5.5" style="784" bestFit="1" customWidth="1"/>
    <col min="10272" max="10275" width="2.375" style="784"/>
    <col min="10276" max="10276" width="7.625" style="784" bestFit="1" customWidth="1"/>
    <col min="10277" max="10496" width="2.375" style="784"/>
    <col min="10497" max="10497" width="2.25" style="784" customWidth="1"/>
    <col min="10498" max="10526" width="2.375" style="784"/>
    <col min="10527" max="10527" width="5.5" style="784" bestFit="1" customWidth="1"/>
    <col min="10528" max="10531" width="2.375" style="784"/>
    <col min="10532" max="10532" width="7.625" style="784" bestFit="1" customWidth="1"/>
    <col min="10533" max="10752" width="2.375" style="784"/>
    <col min="10753" max="10753" width="2.25" style="784" customWidth="1"/>
    <col min="10754" max="10782" width="2.375" style="784"/>
    <col min="10783" max="10783" width="5.5" style="784" bestFit="1" customWidth="1"/>
    <col min="10784" max="10787" width="2.375" style="784"/>
    <col min="10788" max="10788" width="7.625" style="784" bestFit="1" customWidth="1"/>
    <col min="10789" max="11008" width="2.375" style="784"/>
    <col min="11009" max="11009" width="2.25" style="784" customWidth="1"/>
    <col min="11010" max="11038" width="2.375" style="784"/>
    <col min="11039" max="11039" width="5.5" style="784" bestFit="1" customWidth="1"/>
    <col min="11040" max="11043" width="2.375" style="784"/>
    <col min="11044" max="11044" width="7.625" style="784" bestFit="1" customWidth="1"/>
    <col min="11045" max="11264" width="2.375" style="784"/>
    <col min="11265" max="11265" width="2.25" style="784" customWidth="1"/>
    <col min="11266" max="11294" width="2.375" style="784"/>
    <col min="11295" max="11295" width="5.5" style="784" bestFit="1" customWidth="1"/>
    <col min="11296" max="11299" width="2.375" style="784"/>
    <col min="11300" max="11300" width="7.625" style="784" bestFit="1" customWidth="1"/>
    <col min="11301" max="11520" width="2.375" style="784"/>
    <col min="11521" max="11521" width="2.25" style="784" customWidth="1"/>
    <col min="11522" max="11550" width="2.375" style="784"/>
    <col min="11551" max="11551" width="5.5" style="784" bestFit="1" customWidth="1"/>
    <col min="11552" max="11555" width="2.375" style="784"/>
    <col min="11556" max="11556" width="7.625" style="784" bestFit="1" customWidth="1"/>
    <col min="11557" max="11776" width="2.375" style="784"/>
    <col min="11777" max="11777" width="2.25" style="784" customWidth="1"/>
    <col min="11778" max="11806" width="2.375" style="784"/>
    <col min="11807" max="11807" width="5.5" style="784" bestFit="1" customWidth="1"/>
    <col min="11808" max="11811" width="2.375" style="784"/>
    <col min="11812" max="11812" width="7.625" style="784" bestFit="1" customWidth="1"/>
    <col min="11813" max="12032" width="2.375" style="784"/>
    <col min="12033" max="12033" width="2.25" style="784" customWidth="1"/>
    <col min="12034" max="12062" width="2.375" style="784"/>
    <col min="12063" max="12063" width="5.5" style="784" bestFit="1" customWidth="1"/>
    <col min="12064" max="12067" width="2.375" style="784"/>
    <col min="12068" max="12068" width="7.625" style="784" bestFit="1" customWidth="1"/>
    <col min="12069" max="12288" width="2.375" style="784"/>
    <col min="12289" max="12289" width="2.25" style="784" customWidth="1"/>
    <col min="12290" max="12318" width="2.375" style="784"/>
    <col min="12319" max="12319" width="5.5" style="784" bestFit="1" customWidth="1"/>
    <col min="12320" max="12323" width="2.375" style="784"/>
    <col min="12324" max="12324" width="7.625" style="784" bestFit="1" customWidth="1"/>
    <col min="12325" max="12544" width="2.375" style="784"/>
    <col min="12545" max="12545" width="2.25" style="784" customWidth="1"/>
    <col min="12546" max="12574" width="2.375" style="784"/>
    <col min="12575" max="12575" width="5.5" style="784" bestFit="1" customWidth="1"/>
    <col min="12576" max="12579" width="2.375" style="784"/>
    <col min="12580" max="12580" width="7.625" style="784" bestFit="1" customWidth="1"/>
    <col min="12581" max="12800" width="2.375" style="784"/>
    <col min="12801" max="12801" width="2.25" style="784" customWidth="1"/>
    <col min="12802" max="12830" width="2.375" style="784"/>
    <col min="12831" max="12831" width="5.5" style="784" bestFit="1" customWidth="1"/>
    <col min="12832" max="12835" width="2.375" style="784"/>
    <col min="12836" max="12836" width="7.625" style="784" bestFit="1" customWidth="1"/>
    <col min="12837" max="13056" width="2.375" style="784"/>
    <col min="13057" max="13057" width="2.25" style="784" customWidth="1"/>
    <col min="13058" max="13086" width="2.375" style="784"/>
    <col min="13087" max="13087" width="5.5" style="784" bestFit="1" customWidth="1"/>
    <col min="13088" max="13091" width="2.375" style="784"/>
    <col min="13092" max="13092" width="7.625" style="784" bestFit="1" customWidth="1"/>
    <col min="13093" max="13312" width="2.375" style="784"/>
    <col min="13313" max="13313" width="2.25" style="784" customWidth="1"/>
    <col min="13314" max="13342" width="2.375" style="784"/>
    <col min="13343" max="13343" width="5.5" style="784" bestFit="1" customWidth="1"/>
    <col min="13344" max="13347" width="2.375" style="784"/>
    <col min="13348" max="13348" width="7.625" style="784" bestFit="1" customWidth="1"/>
    <col min="13349" max="13568" width="2.375" style="784"/>
    <col min="13569" max="13569" width="2.25" style="784" customWidth="1"/>
    <col min="13570" max="13598" width="2.375" style="784"/>
    <col min="13599" max="13599" width="5.5" style="784" bestFit="1" customWidth="1"/>
    <col min="13600" max="13603" width="2.375" style="784"/>
    <col min="13604" max="13604" width="7.625" style="784" bestFit="1" customWidth="1"/>
    <col min="13605" max="13824" width="2.375" style="784"/>
    <col min="13825" max="13825" width="2.25" style="784" customWidth="1"/>
    <col min="13826" max="13854" width="2.375" style="784"/>
    <col min="13855" max="13855" width="5.5" style="784" bestFit="1" customWidth="1"/>
    <col min="13856" max="13859" width="2.375" style="784"/>
    <col min="13860" max="13860" width="7.625" style="784" bestFit="1" customWidth="1"/>
    <col min="13861" max="14080" width="2.375" style="784"/>
    <col min="14081" max="14081" width="2.25" style="784" customWidth="1"/>
    <col min="14082" max="14110" width="2.375" style="784"/>
    <col min="14111" max="14111" width="5.5" style="784" bestFit="1" customWidth="1"/>
    <col min="14112" max="14115" width="2.375" style="784"/>
    <col min="14116" max="14116" width="7.625" style="784" bestFit="1" customWidth="1"/>
    <col min="14117" max="14336" width="2.375" style="784"/>
    <col min="14337" max="14337" width="2.25" style="784" customWidth="1"/>
    <col min="14338" max="14366" width="2.375" style="784"/>
    <col min="14367" max="14367" width="5.5" style="784" bestFit="1" customWidth="1"/>
    <col min="14368" max="14371" width="2.375" style="784"/>
    <col min="14372" max="14372" width="7.625" style="784" bestFit="1" customWidth="1"/>
    <col min="14373" max="14592" width="2.375" style="784"/>
    <col min="14593" max="14593" width="2.25" style="784" customWidth="1"/>
    <col min="14594" max="14622" width="2.375" style="784"/>
    <col min="14623" max="14623" width="5.5" style="784" bestFit="1" customWidth="1"/>
    <col min="14624" max="14627" width="2.375" style="784"/>
    <col min="14628" max="14628" width="7.625" style="784" bestFit="1" customWidth="1"/>
    <col min="14629" max="14848" width="2.375" style="784"/>
    <col min="14849" max="14849" width="2.25" style="784" customWidth="1"/>
    <col min="14850" max="14878" width="2.375" style="784"/>
    <col min="14879" max="14879" width="5.5" style="784" bestFit="1" customWidth="1"/>
    <col min="14880" max="14883" width="2.375" style="784"/>
    <col min="14884" max="14884" width="7.625" style="784" bestFit="1" customWidth="1"/>
    <col min="14885" max="15104" width="2.375" style="784"/>
    <col min="15105" max="15105" width="2.25" style="784" customWidth="1"/>
    <col min="15106" max="15134" width="2.375" style="784"/>
    <col min="15135" max="15135" width="5.5" style="784" bestFit="1" customWidth="1"/>
    <col min="15136" max="15139" width="2.375" style="784"/>
    <col min="15140" max="15140" width="7.625" style="784" bestFit="1" customWidth="1"/>
    <col min="15141" max="15360" width="2.375" style="784"/>
    <col min="15361" max="15361" width="2.25" style="784" customWidth="1"/>
    <col min="15362" max="15390" width="2.375" style="784"/>
    <col min="15391" max="15391" width="5.5" style="784" bestFit="1" customWidth="1"/>
    <col min="15392" max="15395" width="2.375" style="784"/>
    <col min="15396" max="15396" width="7.625" style="784" bestFit="1" customWidth="1"/>
    <col min="15397" max="15616" width="2.375" style="784"/>
    <col min="15617" max="15617" width="2.25" style="784" customWidth="1"/>
    <col min="15618" max="15646" width="2.375" style="784"/>
    <col min="15647" max="15647" width="5.5" style="784" bestFit="1" customWidth="1"/>
    <col min="15648" max="15651" width="2.375" style="784"/>
    <col min="15652" max="15652" width="7.625" style="784" bestFit="1" customWidth="1"/>
    <col min="15653" max="15872" width="2.375" style="784"/>
    <col min="15873" max="15873" width="2.25" style="784" customWidth="1"/>
    <col min="15874" max="15902" width="2.375" style="784"/>
    <col min="15903" max="15903" width="5.5" style="784" bestFit="1" customWidth="1"/>
    <col min="15904" max="15907" width="2.375" style="784"/>
    <col min="15908" max="15908" width="7.625" style="784" bestFit="1" customWidth="1"/>
    <col min="15909" max="16128" width="2.375" style="784"/>
    <col min="16129" max="16129" width="2.25" style="784" customWidth="1"/>
    <col min="16130" max="16158" width="2.375" style="784"/>
    <col min="16159" max="16159" width="5.5" style="784" bestFit="1" customWidth="1"/>
    <col min="16160" max="16163" width="2.375" style="784"/>
    <col min="16164" max="16164" width="7.625" style="784" bestFit="1" customWidth="1"/>
    <col min="16165" max="16384" width="2.375" style="784"/>
  </cols>
  <sheetData>
    <row r="1" spans="1:36">
      <c r="A1" s="1706" t="s">
        <v>221</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783"/>
      <c r="AH1" s="783"/>
    </row>
    <row r="2" spans="1:36">
      <c r="A2" s="1706" t="s">
        <v>220</v>
      </c>
      <c r="B2" s="1706"/>
      <c r="C2" s="1706"/>
      <c r="D2" s="1706"/>
      <c r="E2" s="1706"/>
      <c r="F2" s="1706"/>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783"/>
      <c r="AH2" s="783"/>
    </row>
    <row r="3" spans="1:36" ht="8.25" customHeight="1">
      <c r="A3" s="785"/>
      <c r="B3" s="785"/>
      <c r="C3" s="785"/>
      <c r="D3" s="785"/>
      <c r="E3" s="785"/>
      <c r="F3" s="785"/>
      <c r="G3" s="785"/>
      <c r="H3" s="785"/>
      <c r="I3" s="785"/>
      <c r="J3" s="785"/>
      <c r="K3" s="785"/>
      <c r="L3" s="785"/>
      <c r="M3" s="785"/>
      <c r="N3" s="785"/>
      <c r="O3" s="785"/>
      <c r="P3" s="785"/>
      <c r="Q3" s="785"/>
      <c r="R3" s="785"/>
      <c r="S3" s="785"/>
      <c r="T3" s="785"/>
      <c r="U3" s="785"/>
      <c r="V3" s="785"/>
      <c r="W3" s="785"/>
      <c r="X3" s="785"/>
      <c r="Y3" s="785"/>
      <c r="Z3" s="785"/>
      <c r="AA3" s="785"/>
      <c r="AB3" s="785"/>
      <c r="AC3" s="785"/>
      <c r="AD3" s="785"/>
      <c r="AE3" s="785"/>
      <c r="AF3" s="785"/>
      <c r="AG3" s="783"/>
      <c r="AH3" s="783"/>
    </row>
    <row r="4" spans="1:36">
      <c r="A4" s="783" t="s">
        <v>219</v>
      </c>
      <c r="B4" s="783"/>
      <c r="C4" s="783"/>
      <c r="D4" s="783"/>
      <c r="E4" s="783"/>
      <c r="F4" s="783"/>
      <c r="G4" s="783"/>
      <c r="H4" s="783"/>
      <c r="I4" s="783"/>
      <c r="J4" s="783" t="str">
        <f>MAIN_Setting!$D$1</f>
        <v>สำนักงานพัฒนาฝีมือแรงงานสุรินทร์</v>
      </c>
      <c r="K4" s="783"/>
      <c r="L4" s="783"/>
      <c r="M4" s="783"/>
      <c r="N4" s="783"/>
      <c r="O4" s="783"/>
      <c r="P4" s="783"/>
      <c r="Q4" s="783"/>
      <c r="R4" s="783"/>
      <c r="S4" s="786"/>
      <c r="T4" s="786"/>
      <c r="U4" s="783"/>
      <c r="V4" s="783"/>
      <c r="W4" s="786"/>
      <c r="X4" s="786"/>
      <c r="Y4" s="786"/>
      <c r="Z4" s="786"/>
      <c r="AA4" s="786"/>
      <c r="AB4" s="786"/>
      <c r="AC4" s="783"/>
      <c r="AD4" s="783"/>
      <c r="AE4" s="783"/>
      <c r="AF4" s="783"/>
      <c r="AG4" s="783"/>
      <c r="AH4" s="783"/>
    </row>
    <row r="5" spans="1:36" ht="43.5" customHeight="1">
      <c r="A5" s="787" t="s">
        <v>305</v>
      </c>
      <c r="B5" s="783"/>
      <c r="C5" s="783"/>
      <c r="D5" s="783"/>
      <c r="E5" s="783"/>
      <c r="F5" s="783"/>
      <c r="G5" s="783"/>
      <c r="H5" s="1708" t="str">
        <f>MAIN_Setting!$D$5</f>
        <v>เพิ่มศักยภาพผู้มีรายได้น้อยที่ลงทะเบียนสวัสดิการแห่งรัฐ เพื่อสร้างงาน สร้างอาชีพ เพิ่มรายได้ฯ</v>
      </c>
      <c r="I5" s="1708"/>
      <c r="J5" s="1708"/>
      <c r="K5" s="1708"/>
      <c r="L5" s="1708"/>
      <c r="M5" s="1708"/>
      <c r="N5" s="1708"/>
      <c r="O5" s="1708"/>
      <c r="P5" s="1708"/>
      <c r="Q5" s="1708"/>
      <c r="R5" s="1708"/>
      <c r="S5" s="1708"/>
      <c r="T5" s="1708"/>
      <c r="U5" s="1708"/>
      <c r="V5" s="1708"/>
      <c r="W5" s="1708"/>
      <c r="X5" s="1708"/>
      <c r="Y5" s="1708"/>
      <c r="Z5" s="1708"/>
      <c r="AA5" s="1708"/>
      <c r="AB5" s="1708"/>
      <c r="AC5" s="1708"/>
      <c r="AD5" s="1708"/>
      <c r="AE5" s="1708"/>
      <c r="AF5" s="1708"/>
      <c r="AG5" s="783"/>
      <c r="AH5" s="783"/>
    </row>
    <row r="6" spans="1:36" ht="21" customHeight="1">
      <c r="A6" s="787" t="s">
        <v>53</v>
      </c>
      <c r="B6" s="783"/>
      <c r="C6" s="783"/>
      <c r="D6" s="783"/>
      <c r="E6" s="783"/>
      <c r="F6" s="783"/>
      <c r="G6" s="783" t="str">
        <f>MAIN_Setting!$D$6</f>
        <v>การส่งเสริมและฝึกอาชีพหลักสูตรฝึกอาชีพเร่งด่วนช่างอเนกประสงค์ (ช่างชุมชน)</v>
      </c>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3"/>
      <c r="AH6" s="783"/>
    </row>
    <row r="7" spans="1:36" ht="11.25" customHeight="1">
      <c r="A7" s="787"/>
      <c r="B7" s="783"/>
      <c r="C7" s="783"/>
      <c r="D7" s="783"/>
      <c r="E7" s="783"/>
      <c r="F7" s="783"/>
      <c r="G7" s="783"/>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783"/>
      <c r="AH7" s="783"/>
    </row>
    <row r="8" spans="1:36" ht="18" customHeight="1">
      <c r="A8" s="787" t="s">
        <v>78</v>
      </c>
      <c r="B8" s="783"/>
      <c r="C8" s="783"/>
      <c r="D8" s="783"/>
      <c r="E8" s="783"/>
      <c r="F8" s="783"/>
      <c r="G8" s="783" t="str">
        <f>MAIN_Setting!$D$11</f>
        <v xml:space="preserve">ณ ศาลาอเนกประสงค์กลางหมู่บ้าน ม.8  ต.แตล  อ.ศรีขรภูมิ จ.สุรินทร์  </v>
      </c>
      <c r="H8" s="788"/>
      <c r="I8" s="788"/>
      <c r="J8" s="788"/>
      <c r="K8" s="788"/>
      <c r="L8" s="788"/>
      <c r="M8" s="788"/>
      <c r="N8" s="788"/>
      <c r="O8" s="788"/>
      <c r="P8" s="788"/>
      <c r="Q8" s="788"/>
      <c r="R8" s="788"/>
      <c r="S8" s="788"/>
      <c r="T8" s="788"/>
      <c r="U8" s="788"/>
      <c r="V8" s="788"/>
      <c r="W8" s="788"/>
      <c r="X8" s="788"/>
      <c r="Y8" s="788"/>
      <c r="Z8" s="788"/>
      <c r="AA8" s="788"/>
      <c r="AB8" s="788"/>
      <c r="AC8" s="788"/>
      <c r="AD8" s="788"/>
      <c r="AE8" s="788"/>
      <c r="AF8" s="788"/>
      <c r="AG8" s="783"/>
      <c r="AH8" s="783"/>
    </row>
    <row r="9" spans="1:36" ht="29.25" customHeight="1">
      <c r="A9" s="783"/>
      <c r="B9" s="783"/>
      <c r="C9" s="783"/>
      <c r="D9" s="783"/>
      <c r="E9" s="783"/>
      <c r="F9" s="783"/>
      <c r="G9" s="783"/>
      <c r="H9" s="783"/>
      <c r="I9" s="783"/>
      <c r="J9" s="783"/>
      <c r="K9" s="783"/>
      <c r="L9" s="783"/>
      <c r="M9" s="783"/>
      <c r="N9" s="783"/>
      <c r="O9" s="783"/>
      <c r="P9" s="783"/>
      <c r="Q9" s="783"/>
      <c r="R9" s="783"/>
      <c r="S9" s="789" t="s">
        <v>10</v>
      </c>
      <c r="T9" s="789"/>
      <c r="U9" s="783"/>
      <c r="V9" s="783"/>
      <c r="W9" s="790" t="s">
        <v>11</v>
      </c>
      <c r="X9" s="790"/>
      <c r="Z9" s="790"/>
      <c r="AA9" s="790"/>
      <c r="AB9" s="790"/>
      <c r="AC9" s="783" t="s">
        <v>89</v>
      </c>
      <c r="AD9" s="783"/>
      <c r="AE9" s="1709"/>
      <c r="AF9" s="1709"/>
      <c r="AG9" s="783"/>
      <c r="AH9" s="783"/>
    </row>
    <row r="10" spans="1:36">
      <c r="A10" s="783"/>
      <c r="B10" s="783"/>
      <c r="C10" s="783"/>
      <c r="D10" s="783" t="s">
        <v>163</v>
      </c>
      <c r="E10" s="783"/>
      <c r="F10" s="783"/>
      <c r="G10" s="1709" t="str">
        <f>ข้อมูลวิทยากร!$A$3</f>
        <v>นายถนอม  สมวงษ์</v>
      </c>
      <c r="H10" s="1709"/>
      <c r="I10" s="1709"/>
      <c r="J10" s="1709"/>
      <c r="K10" s="1709"/>
      <c r="L10" s="1709"/>
      <c r="M10" s="1709"/>
      <c r="N10" s="1709"/>
      <c r="O10" s="1709"/>
      <c r="P10" s="1709"/>
      <c r="Q10" s="1709"/>
      <c r="R10" s="1709"/>
      <c r="S10" s="783" t="s">
        <v>463</v>
      </c>
      <c r="T10" s="783"/>
      <c r="U10" s="783"/>
      <c r="V10" s="786"/>
      <c r="W10" s="1709">
        <f>ข้อมูลวิทยากร!$C$2</f>
        <v>50</v>
      </c>
      <c r="X10" s="1709"/>
      <c r="Y10" s="1709"/>
      <c r="Z10" s="1709"/>
      <c r="AA10" s="783" t="s">
        <v>593</v>
      </c>
      <c r="AB10" s="783"/>
      <c r="AC10" s="786"/>
      <c r="AD10" s="786"/>
      <c r="AE10" s="790">
        <f>ข้อมูลวิทยากร!$D$2</f>
        <v>2</v>
      </c>
      <c r="AF10" s="786"/>
      <c r="AG10" s="783"/>
      <c r="AH10" s="783"/>
    </row>
    <row r="11" spans="1:36">
      <c r="A11" s="783" t="s">
        <v>217</v>
      </c>
      <c r="B11" s="783"/>
      <c r="C11" s="786"/>
      <c r="D11" s="786"/>
      <c r="E11" s="786"/>
      <c r="F11" s="1709" t="str">
        <f>ข้อมูลวิทยากร!$E$2</f>
        <v>ในเมือง</v>
      </c>
      <c r="G11" s="1709"/>
      <c r="H11" s="1709"/>
      <c r="I11" s="1709"/>
      <c r="J11" s="1709"/>
      <c r="K11" s="783" t="s">
        <v>216</v>
      </c>
      <c r="L11" s="783"/>
      <c r="M11" s="783"/>
      <c r="N11" s="786"/>
      <c r="O11" s="1709" t="str">
        <f>ข้อมูลวิทยากร!$F$2</f>
        <v>เมืองสุรินทร์</v>
      </c>
      <c r="P11" s="1709"/>
      <c r="Q11" s="1709"/>
      <c r="R11" s="1709"/>
      <c r="S11" s="1709"/>
      <c r="T11" s="1709"/>
      <c r="U11" s="783" t="s">
        <v>215</v>
      </c>
      <c r="V11" s="783"/>
      <c r="W11" s="783"/>
      <c r="X11" s="1709" t="str">
        <f>ข้อมูลวิทยากร!$G$2</f>
        <v>สุรินทร์</v>
      </c>
      <c r="Y11" s="1709"/>
      <c r="Z11" s="1709"/>
      <c r="AA11" s="1709"/>
      <c r="AB11" s="1709"/>
      <c r="AC11" s="1709"/>
      <c r="AD11" s="1709"/>
      <c r="AE11" s="1709"/>
      <c r="AF11" s="1709"/>
      <c r="AG11" s="783"/>
      <c r="AH11" s="783"/>
      <c r="AJ11" s="791"/>
    </row>
    <row r="12" spans="1:36">
      <c r="A12" s="792" t="s">
        <v>293</v>
      </c>
      <c r="B12" s="792"/>
      <c r="C12" s="792"/>
      <c r="D12" s="792"/>
      <c r="E12" s="793"/>
      <c r="F12" s="793"/>
      <c r="G12" s="793"/>
      <c r="H12" s="793"/>
      <c r="I12" s="793"/>
      <c r="J12" s="793"/>
      <c r="K12" s="793"/>
      <c r="L12" s="793"/>
      <c r="M12" s="793"/>
      <c r="N12" s="793"/>
      <c r="O12" s="793"/>
      <c r="P12" s="793"/>
      <c r="Q12" s="793"/>
      <c r="R12" s="793"/>
      <c r="S12" s="793"/>
      <c r="T12" s="793"/>
      <c r="U12" s="793"/>
      <c r="V12" s="793"/>
      <c r="W12" s="793"/>
      <c r="X12" s="793"/>
      <c r="Y12" s="793"/>
      <c r="Z12" s="793"/>
      <c r="AA12" s="792"/>
      <c r="AB12" s="792"/>
      <c r="AC12" s="792"/>
      <c r="AD12" s="792"/>
      <c r="AE12" s="792"/>
      <c r="AF12" s="792"/>
      <c r="AG12" s="783"/>
      <c r="AH12" s="783"/>
    </row>
    <row r="13" spans="1:36" ht="9.75" customHeight="1">
      <c r="A13" s="792"/>
      <c r="B13" s="792"/>
      <c r="C13" s="792"/>
      <c r="D13" s="792"/>
      <c r="E13" s="793"/>
      <c r="F13" s="793"/>
      <c r="G13" s="793"/>
      <c r="H13" s="793"/>
      <c r="I13" s="793"/>
      <c r="J13" s="793"/>
      <c r="K13" s="793"/>
      <c r="L13" s="793"/>
      <c r="M13" s="793"/>
      <c r="N13" s="793"/>
      <c r="O13" s="793"/>
      <c r="P13" s="793"/>
      <c r="Q13" s="793"/>
      <c r="R13" s="793"/>
      <c r="S13" s="793"/>
      <c r="T13" s="793"/>
      <c r="U13" s="793"/>
      <c r="V13" s="793"/>
      <c r="W13" s="793"/>
      <c r="X13" s="793"/>
      <c r="Y13" s="793"/>
      <c r="Z13" s="793"/>
      <c r="AA13" s="792"/>
      <c r="AB13" s="792"/>
      <c r="AC13" s="792"/>
      <c r="AD13" s="792"/>
      <c r="AE13" s="792"/>
      <c r="AF13" s="792"/>
      <c r="AG13" s="783"/>
      <c r="AH13" s="783"/>
    </row>
    <row r="14" spans="1:36">
      <c r="A14" s="1710" t="s">
        <v>54</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2"/>
      <c r="AA14" s="1710" t="s">
        <v>214</v>
      </c>
      <c r="AB14" s="1711"/>
      <c r="AC14" s="1711"/>
      <c r="AD14" s="1711"/>
      <c r="AE14" s="1711"/>
      <c r="AF14" s="1712"/>
    </row>
    <row r="15" spans="1:36" ht="4.5" customHeight="1">
      <c r="A15" s="794"/>
      <c r="B15" s="795"/>
      <c r="C15" s="795"/>
      <c r="D15" s="795"/>
      <c r="E15" s="795"/>
      <c r="F15" s="795"/>
      <c r="G15" s="795"/>
      <c r="H15" s="795"/>
      <c r="I15" s="795"/>
      <c r="J15" s="795"/>
      <c r="K15" s="795"/>
      <c r="L15" s="795"/>
      <c r="M15" s="795"/>
      <c r="N15" s="795"/>
      <c r="O15" s="795"/>
      <c r="P15" s="795"/>
      <c r="Q15" s="795"/>
      <c r="R15" s="795"/>
      <c r="S15" s="795"/>
      <c r="T15" s="795"/>
      <c r="U15" s="795"/>
      <c r="V15" s="795"/>
      <c r="W15" s="795"/>
      <c r="X15" s="795"/>
      <c r="Y15" s="796"/>
      <c r="Z15" s="797"/>
      <c r="AA15" s="796"/>
      <c r="AB15" s="796"/>
      <c r="AC15" s="796"/>
      <c r="AD15" s="796"/>
      <c r="AE15" s="796"/>
      <c r="AF15" s="797"/>
    </row>
    <row r="16" spans="1:36">
      <c r="A16" s="798"/>
      <c r="B16" s="799" t="s">
        <v>227</v>
      </c>
      <c r="C16" s="800"/>
      <c r="D16" s="800"/>
      <c r="E16" s="800"/>
      <c r="F16" s="800"/>
      <c r="G16" s="800"/>
      <c r="H16" s="800"/>
      <c r="I16" s="800"/>
      <c r="J16" s="800"/>
      <c r="K16" s="800"/>
      <c r="L16" s="799" t="str">
        <f>MAIN_Setting!$B$15&amp;"  "&amp;MAIN_Setting!$D$15</f>
        <v xml:space="preserve">หลักสูตร  การฝึกอาชีพเร่งด่วน </v>
      </c>
      <c r="M16" s="801"/>
      <c r="N16" s="801"/>
      <c r="O16" s="801"/>
      <c r="P16" s="801"/>
      <c r="Q16" s="801"/>
      <c r="R16" s="801"/>
      <c r="S16" s="801"/>
      <c r="T16" s="801"/>
      <c r="U16" s="801"/>
      <c r="V16" s="801"/>
      <c r="W16" s="801"/>
      <c r="X16" s="801"/>
      <c r="Y16" s="801"/>
      <c r="Z16" s="802"/>
      <c r="AA16" s="800"/>
      <c r="AB16" s="800"/>
      <c r="AC16" s="800"/>
      <c r="AD16" s="800"/>
      <c r="AE16" s="800"/>
      <c r="AF16" s="803"/>
    </row>
    <row r="17" spans="1:32">
      <c r="A17" s="804"/>
      <c r="B17" s="805"/>
      <c r="C17" s="806" t="str">
        <f>MAIN_Setting!$B$18</f>
        <v>สาขาที่เปิดฝึกอบรม</v>
      </c>
      <c r="D17" s="805"/>
      <c r="E17" s="807"/>
      <c r="F17" s="807"/>
      <c r="G17" s="807"/>
      <c r="H17" s="807"/>
      <c r="I17" s="807"/>
      <c r="J17" s="807" t="str">
        <f>MAIN_Setting!$D$18</f>
        <v xml:space="preserve">ช่างอเนกประสงค์ (ช่างชุมชน) </v>
      </c>
      <c r="K17" s="807"/>
      <c r="L17" s="807"/>
      <c r="M17" s="807"/>
      <c r="N17" s="807"/>
      <c r="O17" s="807"/>
      <c r="P17" s="807"/>
      <c r="Q17" s="807"/>
      <c r="R17" s="807"/>
      <c r="S17" s="807"/>
      <c r="T17" s="807"/>
      <c r="U17" s="807"/>
      <c r="V17" s="807"/>
      <c r="W17" s="807"/>
      <c r="X17" s="807"/>
      <c r="Y17" s="807"/>
      <c r="Z17" s="808"/>
      <c r="AA17" s="805"/>
      <c r="AB17" s="805"/>
      <c r="AC17" s="805"/>
      <c r="AD17" s="805"/>
      <c r="AE17" s="805"/>
      <c r="AF17" s="809"/>
    </row>
    <row r="18" spans="1:32">
      <c r="A18" s="804"/>
      <c r="B18" s="805"/>
      <c r="C18" s="810" t="s">
        <v>446</v>
      </c>
      <c r="D18" s="805"/>
      <c r="E18" s="805"/>
      <c r="F18" s="805"/>
      <c r="G18" s="805" t="str">
        <f>MAIN_Setting!$D$8</f>
        <v>ในระหว่างวันที่  6 - 15  กันยายน  2561</v>
      </c>
      <c r="J18" s="807"/>
      <c r="K18" s="807"/>
      <c r="L18" s="807"/>
      <c r="M18" s="807"/>
      <c r="N18" s="807"/>
      <c r="O18" s="807"/>
      <c r="P18" s="807"/>
      <c r="Q18" s="807"/>
      <c r="R18" s="807"/>
      <c r="S18" s="807"/>
      <c r="T18" s="807"/>
      <c r="U18" s="807"/>
      <c r="V18" s="807"/>
      <c r="W18" s="807"/>
      <c r="X18" s="807"/>
      <c r="Y18" s="807"/>
      <c r="Z18" s="808"/>
      <c r="AA18" s="805"/>
      <c r="AB18" s="805"/>
      <c r="AC18" s="805"/>
      <c r="AD18" s="805"/>
      <c r="AE18" s="805"/>
      <c r="AF18" s="809"/>
    </row>
    <row r="19" spans="1:32">
      <c r="A19" s="804"/>
      <c r="B19" s="805"/>
      <c r="C19" s="806" t="s">
        <v>213</v>
      </c>
      <c r="D19" s="806"/>
      <c r="E19" s="806"/>
      <c r="F19" s="807">
        <v>19</v>
      </c>
      <c r="G19" s="811"/>
      <c r="H19" s="811" t="s">
        <v>40</v>
      </c>
      <c r="I19" s="805"/>
      <c r="J19" s="805"/>
      <c r="K19" s="805"/>
      <c r="L19" s="812"/>
      <c r="M19" s="812"/>
      <c r="N19" s="812"/>
      <c r="O19" s="805"/>
      <c r="P19" s="805"/>
      <c r="Q19" s="805"/>
      <c r="R19" s="805"/>
      <c r="S19" s="805"/>
      <c r="T19" s="805"/>
      <c r="U19" s="805"/>
      <c r="V19" s="805"/>
      <c r="W19" s="805"/>
      <c r="X19" s="805"/>
      <c r="Y19" s="805"/>
      <c r="Z19" s="809"/>
      <c r="AA19" s="805"/>
      <c r="AB19" s="805"/>
      <c r="AC19" s="805"/>
      <c r="AD19" s="805"/>
      <c r="AE19" s="805"/>
      <c r="AF19" s="809"/>
    </row>
    <row r="20" spans="1:32">
      <c r="A20" s="804"/>
      <c r="B20" s="805"/>
      <c r="C20" s="805" t="s">
        <v>212</v>
      </c>
      <c r="D20" s="805"/>
      <c r="E20" s="805"/>
      <c r="F20" s="805"/>
      <c r="G20" s="805"/>
      <c r="H20" s="805"/>
      <c r="I20" s="805"/>
      <c r="J20" s="1707">
        <v>15</v>
      </c>
      <c r="K20" s="1697"/>
      <c r="L20" s="1697"/>
      <c r="M20" s="1697"/>
      <c r="N20" s="805" t="s">
        <v>40</v>
      </c>
      <c r="O20" s="805"/>
      <c r="P20" s="805"/>
      <c r="Q20" s="805"/>
      <c r="R20" s="805"/>
      <c r="S20" s="805"/>
      <c r="T20" s="805"/>
      <c r="U20" s="805"/>
      <c r="V20" s="805"/>
      <c r="W20" s="805"/>
      <c r="X20" s="805"/>
      <c r="Y20" s="805"/>
      <c r="Z20" s="809"/>
      <c r="AA20" s="805"/>
      <c r="AB20" s="805"/>
      <c r="AC20" s="805"/>
      <c r="AD20" s="805"/>
      <c r="AE20" s="805"/>
      <c r="AF20" s="809"/>
    </row>
    <row r="21" spans="1:32">
      <c r="A21" s="804"/>
      <c r="B21" s="805"/>
      <c r="C21" s="805" t="s">
        <v>211</v>
      </c>
      <c r="D21" s="805"/>
      <c r="E21" s="805"/>
      <c r="F21" s="805"/>
      <c r="G21" s="805"/>
      <c r="H21" s="805"/>
      <c r="I21" s="805"/>
      <c r="J21" s="1697">
        <v>4</v>
      </c>
      <c r="K21" s="1697"/>
      <c r="L21" s="1697"/>
      <c r="M21" s="1697"/>
      <c r="N21" s="805" t="s">
        <v>40</v>
      </c>
      <c r="O21" s="805"/>
      <c r="P21" s="805"/>
      <c r="Q21" s="805"/>
      <c r="R21" s="805"/>
      <c r="S21" s="805"/>
      <c r="T21" s="805"/>
      <c r="U21" s="805"/>
      <c r="V21" s="805"/>
      <c r="W21" s="805"/>
      <c r="X21" s="805"/>
      <c r="Y21" s="805"/>
      <c r="Z21" s="809"/>
      <c r="AA21" s="805"/>
      <c r="AB21" s="805"/>
      <c r="AC21" s="805"/>
      <c r="AD21" s="805"/>
      <c r="AE21" s="805"/>
      <c r="AF21" s="809"/>
    </row>
    <row r="22" spans="1:32">
      <c r="A22" s="804"/>
      <c r="B22" s="805"/>
      <c r="D22" s="805" t="s">
        <v>447</v>
      </c>
      <c r="E22" s="823">
        <f>$J$21+$J$20</f>
        <v>19</v>
      </c>
      <c r="F22" s="805" t="s">
        <v>448</v>
      </c>
      <c r="H22" s="807"/>
      <c r="I22" s="807"/>
      <c r="J22" s="805"/>
      <c r="K22" s="805"/>
      <c r="L22" s="807"/>
      <c r="M22" s="807"/>
      <c r="N22" s="807"/>
      <c r="O22" s="805"/>
      <c r="P22" s="805"/>
      <c r="Q22" s="805"/>
      <c r="R22" s="807"/>
      <c r="S22" s="807"/>
      <c r="T22" s="805"/>
      <c r="U22" s="805"/>
      <c r="V22" s="805"/>
      <c r="W22" s="805"/>
      <c r="X22" s="805" t="s">
        <v>279</v>
      </c>
      <c r="Y22" s="805"/>
      <c r="Z22" s="809"/>
      <c r="AA22" s="1698">
        <f>$E$22*400</f>
        <v>7600</v>
      </c>
      <c r="AB22" s="1699"/>
      <c r="AC22" s="1699"/>
      <c r="AD22" s="1699"/>
      <c r="AE22" s="1697" t="s">
        <v>121</v>
      </c>
      <c r="AF22" s="1700"/>
    </row>
    <row r="23" spans="1:32" ht="9" customHeight="1">
      <c r="A23" s="813"/>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5"/>
      <c r="AA23" s="814"/>
      <c r="AB23" s="814"/>
      <c r="AC23" s="814"/>
      <c r="AD23" s="814"/>
      <c r="AE23" s="814"/>
      <c r="AF23" s="815" t="s">
        <v>130</v>
      </c>
    </row>
    <row r="24" spans="1:32" ht="32.25" customHeight="1">
      <c r="A24" s="783"/>
      <c r="B24" s="783"/>
      <c r="C24" s="783"/>
      <c r="D24" s="783"/>
      <c r="E24" s="783"/>
      <c r="F24" s="783"/>
      <c r="G24" s="783"/>
      <c r="H24" s="783"/>
      <c r="I24" s="783"/>
      <c r="J24" s="783"/>
      <c r="K24" s="783"/>
      <c r="L24" s="783"/>
      <c r="M24" s="783"/>
      <c r="N24" s="783"/>
      <c r="O24" s="783"/>
      <c r="P24" s="783"/>
      <c r="Q24" s="786" t="s">
        <v>130</v>
      </c>
      <c r="R24" s="786"/>
      <c r="S24" s="786"/>
      <c r="T24" s="1701" t="s">
        <v>210</v>
      </c>
      <c r="U24" s="1701"/>
      <c r="V24" s="1701"/>
      <c r="W24" s="1701"/>
      <c r="X24" s="1701"/>
      <c r="Y24" s="1701"/>
      <c r="Z24" s="1702"/>
      <c r="AA24" s="1703">
        <f>$AA$22</f>
        <v>7600</v>
      </c>
      <c r="AB24" s="1704"/>
      <c r="AC24" s="1704"/>
      <c r="AD24" s="1704"/>
      <c r="AE24" s="816" t="str">
        <f>AE22</f>
        <v>-</v>
      </c>
      <c r="AF24" s="817"/>
    </row>
    <row r="25" spans="1:32" ht="36.75" customHeight="1">
      <c r="A25" s="786" t="s">
        <v>209</v>
      </c>
      <c r="B25" s="786"/>
      <c r="C25" s="783"/>
      <c r="D25" s="786"/>
      <c r="E25" s="786"/>
      <c r="F25" s="786"/>
      <c r="G25" s="786"/>
      <c r="H25" s="786"/>
      <c r="I25" s="818"/>
      <c r="J25" s="819" t="s">
        <v>130</v>
      </c>
      <c r="K25" s="1705" t="str">
        <f>"-"&amp;BAHTTEXT($AA$24)&amp;"-"</f>
        <v>-เจ็ดพันหกร้อยบาทถ้วน-</v>
      </c>
      <c r="L25" s="1706"/>
      <c r="M25" s="1706"/>
      <c r="N25" s="1706"/>
      <c r="O25" s="1706"/>
      <c r="P25" s="1706"/>
      <c r="Q25" s="1706"/>
      <c r="R25" s="1706"/>
      <c r="S25" s="1706"/>
      <c r="T25" s="1706"/>
      <c r="U25" s="1706"/>
      <c r="V25" s="1706"/>
      <c r="W25" s="1706"/>
      <c r="X25" s="1706"/>
      <c r="Y25" s="1706"/>
      <c r="Z25" s="786"/>
      <c r="AA25" s="820"/>
      <c r="AB25" s="820"/>
      <c r="AC25" s="820"/>
      <c r="AD25" s="820"/>
      <c r="AE25" s="820"/>
      <c r="AF25" s="820"/>
    </row>
    <row r="26" spans="1:3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row>
    <row r="27" spans="1:32">
      <c r="I27" s="784" t="s">
        <v>154</v>
      </c>
      <c r="N27" s="784" t="s">
        <v>130</v>
      </c>
      <c r="U27" s="784" t="s">
        <v>130</v>
      </c>
      <c r="V27" s="784" t="s">
        <v>208</v>
      </c>
    </row>
    <row r="28" spans="1:32">
      <c r="K28" s="820" t="str">
        <f>"      ("&amp;MAIN_Setting!D28&amp;")"</f>
        <v xml:space="preserve">      (นายถนอม  สมวงษ์)</v>
      </c>
      <c r="M28" s="820"/>
      <c r="N28" s="820"/>
      <c r="O28" s="820"/>
      <c r="P28" s="820"/>
      <c r="Q28" s="820"/>
      <c r="R28" s="820"/>
      <c r="S28" s="820"/>
      <c r="T28" s="820"/>
      <c r="U28" s="784" t="s">
        <v>130</v>
      </c>
    </row>
    <row r="29" spans="1:32">
      <c r="I29" s="784" t="s">
        <v>207</v>
      </c>
      <c r="L29" s="820"/>
      <c r="M29" s="820"/>
      <c r="N29" s="820"/>
      <c r="O29" s="820"/>
      <c r="P29" s="820"/>
      <c r="Q29" s="820"/>
      <c r="R29" s="820"/>
      <c r="S29" s="820"/>
      <c r="T29" s="820"/>
      <c r="U29" s="820"/>
    </row>
    <row r="31" spans="1:32">
      <c r="I31" s="784" t="s">
        <v>154</v>
      </c>
      <c r="N31" s="784" t="s">
        <v>130</v>
      </c>
      <c r="U31" s="784" t="s">
        <v>130</v>
      </c>
      <c r="V31" s="784" t="s">
        <v>206</v>
      </c>
    </row>
    <row r="32" spans="1:32">
      <c r="K32" s="819"/>
      <c r="L32" s="1696" t="s">
        <v>909</v>
      </c>
      <c r="M32" s="1696"/>
      <c r="N32" s="1696"/>
      <c r="O32" s="1696"/>
      <c r="P32" s="1696"/>
      <c r="Q32" s="1696"/>
      <c r="R32" s="1696"/>
      <c r="S32" s="1696"/>
      <c r="T32" s="1696"/>
    </row>
    <row r="33" spans="8:21">
      <c r="H33" s="784" t="s">
        <v>622</v>
      </c>
      <c r="L33" s="820" t="s">
        <v>908</v>
      </c>
      <c r="M33" s="820"/>
      <c r="N33" s="820"/>
      <c r="O33" s="820"/>
      <c r="P33" s="820"/>
      <c r="Q33" s="820"/>
      <c r="R33" s="820"/>
      <c r="S33" s="820"/>
      <c r="T33" s="820"/>
      <c r="U33" s="820"/>
    </row>
  </sheetData>
  <sheetProtection algorithmName="SHA-512" hashValue="ouCDm1NJjeJV/d+mfk5XAlKQDw8khW5JuKz62j+UYClhiFmcQKCwgjwGp2ppv3RSLNHy/Z07PeXjkYQTKbzdcg==" saltValue="s6R+jQQR9vs5iEl5zxJHsQ==" spinCount="100000" sheet="1" objects="1" scenarios="1"/>
  <mergeCells count="19">
    <mergeCell ref="J20:M20"/>
    <mergeCell ref="A1:AF1"/>
    <mergeCell ref="A2:AF2"/>
    <mergeCell ref="H5:AF5"/>
    <mergeCell ref="AE9:AF9"/>
    <mergeCell ref="G10:R10"/>
    <mergeCell ref="W10:Z10"/>
    <mergeCell ref="F11:J11"/>
    <mergeCell ref="O11:T11"/>
    <mergeCell ref="X11:AF11"/>
    <mergeCell ref="A14:Z14"/>
    <mergeCell ref="AA14:AF14"/>
    <mergeCell ref="L32:T32"/>
    <mergeCell ref="J21:M21"/>
    <mergeCell ref="AA22:AD22"/>
    <mergeCell ref="AE22:AF22"/>
    <mergeCell ref="T24:Z24"/>
    <mergeCell ref="AA24:AD24"/>
    <mergeCell ref="K25:Y25"/>
  </mergeCells>
  <dataValidations count="1">
    <dataValidation type="list" allowBlank="1" showInputMessage="1" showErrorMessage="1" sqref="Y9" xr:uid="{AB5E9020-1610-48B5-B990-81CEA67BC24C}">
      <formula1>Mount_Full</formula1>
    </dataValidation>
  </dataValidations>
  <pageMargins left="0.98425196850393704" right="0.27559055118110237" top="0.74803149606299213" bottom="0.15748031496062992" header="0.31496062992125984" footer="0.15748031496062992"/>
  <pageSetup paperSize="9" scale="95" orientation="portrait" horizontalDpi="4294967292" verticalDpi="4294967292"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A2C5-AFC7-495B-8B36-9BBE9EFAC662}">
  <sheetPr>
    <tabColor rgb="FF09A70D"/>
  </sheetPr>
  <dimension ref="A1:AJ33"/>
  <sheetViews>
    <sheetView showGridLines="0" view="pageBreakPreview" zoomScale="130" zoomScaleNormal="115" zoomScaleSheetLayoutView="130" workbookViewId="0">
      <selection activeCell="AK10" sqref="AK10"/>
    </sheetView>
  </sheetViews>
  <sheetFormatPr defaultColWidth="2.375" defaultRowHeight="20.25"/>
  <cols>
    <col min="1" max="1" width="2.25" style="784" customWidth="1"/>
    <col min="2" max="4" width="2.375" style="784"/>
    <col min="5" max="6" width="3.375" style="784" bestFit="1" customWidth="1"/>
    <col min="7" max="30" width="2.375" style="784"/>
    <col min="31" max="31" width="5.5" style="784" bestFit="1" customWidth="1"/>
    <col min="32" max="35" width="2.375" style="784"/>
    <col min="36" max="36" width="7.625" style="784" bestFit="1" customWidth="1"/>
    <col min="37" max="256" width="2.375" style="784"/>
    <col min="257" max="257" width="2.25" style="784" customWidth="1"/>
    <col min="258" max="286" width="2.375" style="784"/>
    <col min="287" max="287" width="5.5" style="784" bestFit="1" customWidth="1"/>
    <col min="288" max="291" width="2.375" style="784"/>
    <col min="292" max="292" width="7.625" style="784" bestFit="1" customWidth="1"/>
    <col min="293" max="512" width="2.375" style="784"/>
    <col min="513" max="513" width="2.25" style="784" customWidth="1"/>
    <col min="514" max="542" width="2.375" style="784"/>
    <col min="543" max="543" width="5.5" style="784" bestFit="1" customWidth="1"/>
    <col min="544" max="547" width="2.375" style="784"/>
    <col min="548" max="548" width="7.625" style="784" bestFit="1" customWidth="1"/>
    <col min="549" max="768" width="2.375" style="784"/>
    <col min="769" max="769" width="2.25" style="784" customWidth="1"/>
    <col min="770" max="798" width="2.375" style="784"/>
    <col min="799" max="799" width="5.5" style="784" bestFit="1" customWidth="1"/>
    <col min="800" max="803" width="2.375" style="784"/>
    <col min="804" max="804" width="7.625" style="784" bestFit="1" customWidth="1"/>
    <col min="805" max="1024" width="2.375" style="784"/>
    <col min="1025" max="1025" width="2.25" style="784" customWidth="1"/>
    <col min="1026" max="1054" width="2.375" style="784"/>
    <col min="1055" max="1055" width="5.5" style="784" bestFit="1" customWidth="1"/>
    <col min="1056" max="1059" width="2.375" style="784"/>
    <col min="1060" max="1060" width="7.625" style="784" bestFit="1" customWidth="1"/>
    <col min="1061" max="1280" width="2.375" style="784"/>
    <col min="1281" max="1281" width="2.25" style="784" customWidth="1"/>
    <col min="1282" max="1310" width="2.375" style="784"/>
    <col min="1311" max="1311" width="5.5" style="784" bestFit="1" customWidth="1"/>
    <col min="1312" max="1315" width="2.375" style="784"/>
    <col min="1316" max="1316" width="7.625" style="784" bestFit="1" customWidth="1"/>
    <col min="1317" max="1536" width="2.375" style="784"/>
    <col min="1537" max="1537" width="2.25" style="784" customWidth="1"/>
    <col min="1538" max="1566" width="2.375" style="784"/>
    <col min="1567" max="1567" width="5.5" style="784" bestFit="1" customWidth="1"/>
    <col min="1568" max="1571" width="2.375" style="784"/>
    <col min="1572" max="1572" width="7.625" style="784" bestFit="1" customWidth="1"/>
    <col min="1573" max="1792" width="2.375" style="784"/>
    <col min="1793" max="1793" width="2.25" style="784" customWidth="1"/>
    <col min="1794" max="1822" width="2.375" style="784"/>
    <col min="1823" max="1823" width="5.5" style="784" bestFit="1" customWidth="1"/>
    <col min="1824" max="1827" width="2.375" style="784"/>
    <col min="1828" max="1828" width="7.625" style="784" bestFit="1" customWidth="1"/>
    <col min="1829" max="2048" width="2.375" style="784"/>
    <col min="2049" max="2049" width="2.25" style="784" customWidth="1"/>
    <col min="2050" max="2078" width="2.375" style="784"/>
    <col min="2079" max="2079" width="5.5" style="784" bestFit="1" customWidth="1"/>
    <col min="2080" max="2083" width="2.375" style="784"/>
    <col min="2084" max="2084" width="7.625" style="784" bestFit="1" customWidth="1"/>
    <col min="2085" max="2304" width="2.375" style="784"/>
    <col min="2305" max="2305" width="2.25" style="784" customWidth="1"/>
    <col min="2306" max="2334" width="2.375" style="784"/>
    <col min="2335" max="2335" width="5.5" style="784" bestFit="1" customWidth="1"/>
    <col min="2336" max="2339" width="2.375" style="784"/>
    <col min="2340" max="2340" width="7.625" style="784" bestFit="1" customWidth="1"/>
    <col min="2341" max="2560" width="2.375" style="784"/>
    <col min="2561" max="2561" width="2.25" style="784" customWidth="1"/>
    <col min="2562" max="2590" width="2.375" style="784"/>
    <col min="2591" max="2591" width="5.5" style="784" bestFit="1" customWidth="1"/>
    <col min="2592" max="2595" width="2.375" style="784"/>
    <col min="2596" max="2596" width="7.625" style="784" bestFit="1" customWidth="1"/>
    <col min="2597" max="2816" width="2.375" style="784"/>
    <col min="2817" max="2817" width="2.25" style="784" customWidth="1"/>
    <col min="2818" max="2846" width="2.375" style="784"/>
    <col min="2847" max="2847" width="5.5" style="784" bestFit="1" customWidth="1"/>
    <col min="2848" max="2851" width="2.375" style="784"/>
    <col min="2852" max="2852" width="7.625" style="784" bestFit="1" customWidth="1"/>
    <col min="2853" max="3072" width="2.375" style="784"/>
    <col min="3073" max="3073" width="2.25" style="784" customWidth="1"/>
    <col min="3074" max="3102" width="2.375" style="784"/>
    <col min="3103" max="3103" width="5.5" style="784" bestFit="1" customWidth="1"/>
    <col min="3104" max="3107" width="2.375" style="784"/>
    <col min="3108" max="3108" width="7.625" style="784" bestFit="1" customWidth="1"/>
    <col min="3109" max="3328" width="2.375" style="784"/>
    <col min="3329" max="3329" width="2.25" style="784" customWidth="1"/>
    <col min="3330" max="3358" width="2.375" style="784"/>
    <col min="3359" max="3359" width="5.5" style="784" bestFit="1" customWidth="1"/>
    <col min="3360" max="3363" width="2.375" style="784"/>
    <col min="3364" max="3364" width="7.625" style="784" bestFit="1" customWidth="1"/>
    <col min="3365" max="3584" width="2.375" style="784"/>
    <col min="3585" max="3585" width="2.25" style="784" customWidth="1"/>
    <col min="3586" max="3614" width="2.375" style="784"/>
    <col min="3615" max="3615" width="5.5" style="784" bestFit="1" customWidth="1"/>
    <col min="3616" max="3619" width="2.375" style="784"/>
    <col min="3620" max="3620" width="7.625" style="784" bestFit="1" customWidth="1"/>
    <col min="3621" max="3840" width="2.375" style="784"/>
    <col min="3841" max="3841" width="2.25" style="784" customWidth="1"/>
    <col min="3842" max="3870" width="2.375" style="784"/>
    <col min="3871" max="3871" width="5.5" style="784" bestFit="1" customWidth="1"/>
    <col min="3872" max="3875" width="2.375" style="784"/>
    <col min="3876" max="3876" width="7.625" style="784" bestFit="1" customWidth="1"/>
    <col min="3877" max="4096" width="2.375" style="784"/>
    <col min="4097" max="4097" width="2.25" style="784" customWidth="1"/>
    <col min="4098" max="4126" width="2.375" style="784"/>
    <col min="4127" max="4127" width="5.5" style="784" bestFit="1" customWidth="1"/>
    <col min="4128" max="4131" width="2.375" style="784"/>
    <col min="4132" max="4132" width="7.625" style="784" bestFit="1" customWidth="1"/>
    <col min="4133" max="4352" width="2.375" style="784"/>
    <col min="4353" max="4353" width="2.25" style="784" customWidth="1"/>
    <col min="4354" max="4382" width="2.375" style="784"/>
    <col min="4383" max="4383" width="5.5" style="784" bestFit="1" customWidth="1"/>
    <col min="4384" max="4387" width="2.375" style="784"/>
    <col min="4388" max="4388" width="7.625" style="784" bestFit="1" customWidth="1"/>
    <col min="4389" max="4608" width="2.375" style="784"/>
    <col min="4609" max="4609" width="2.25" style="784" customWidth="1"/>
    <col min="4610" max="4638" width="2.375" style="784"/>
    <col min="4639" max="4639" width="5.5" style="784" bestFit="1" customWidth="1"/>
    <col min="4640" max="4643" width="2.375" style="784"/>
    <col min="4644" max="4644" width="7.625" style="784" bestFit="1" customWidth="1"/>
    <col min="4645" max="4864" width="2.375" style="784"/>
    <col min="4865" max="4865" width="2.25" style="784" customWidth="1"/>
    <col min="4866" max="4894" width="2.375" style="784"/>
    <col min="4895" max="4895" width="5.5" style="784" bestFit="1" customWidth="1"/>
    <col min="4896" max="4899" width="2.375" style="784"/>
    <col min="4900" max="4900" width="7.625" style="784" bestFit="1" customWidth="1"/>
    <col min="4901" max="5120" width="2.375" style="784"/>
    <col min="5121" max="5121" width="2.25" style="784" customWidth="1"/>
    <col min="5122" max="5150" width="2.375" style="784"/>
    <col min="5151" max="5151" width="5.5" style="784" bestFit="1" customWidth="1"/>
    <col min="5152" max="5155" width="2.375" style="784"/>
    <col min="5156" max="5156" width="7.625" style="784" bestFit="1" customWidth="1"/>
    <col min="5157" max="5376" width="2.375" style="784"/>
    <col min="5377" max="5377" width="2.25" style="784" customWidth="1"/>
    <col min="5378" max="5406" width="2.375" style="784"/>
    <col min="5407" max="5407" width="5.5" style="784" bestFit="1" customWidth="1"/>
    <col min="5408" max="5411" width="2.375" style="784"/>
    <col min="5412" max="5412" width="7.625" style="784" bestFit="1" customWidth="1"/>
    <col min="5413" max="5632" width="2.375" style="784"/>
    <col min="5633" max="5633" width="2.25" style="784" customWidth="1"/>
    <col min="5634" max="5662" width="2.375" style="784"/>
    <col min="5663" max="5663" width="5.5" style="784" bestFit="1" customWidth="1"/>
    <col min="5664" max="5667" width="2.375" style="784"/>
    <col min="5668" max="5668" width="7.625" style="784" bestFit="1" customWidth="1"/>
    <col min="5669" max="5888" width="2.375" style="784"/>
    <col min="5889" max="5889" width="2.25" style="784" customWidth="1"/>
    <col min="5890" max="5918" width="2.375" style="784"/>
    <col min="5919" max="5919" width="5.5" style="784" bestFit="1" customWidth="1"/>
    <col min="5920" max="5923" width="2.375" style="784"/>
    <col min="5924" max="5924" width="7.625" style="784" bestFit="1" customWidth="1"/>
    <col min="5925" max="6144" width="2.375" style="784"/>
    <col min="6145" max="6145" width="2.25" style="784" customWidth="1"/>
    <col min="6146" max="6174" width="2.375" style="784"/>
    <col min="6175" max="6175" width="5.5" style="784" bestFit="1" customWidth="1"/>
    <col min="6176" max="6179" width="2.375" style="784"/>
    <col min="6180" max="6180" width="7.625" style="784" bestFit="1" customWidth="1"/>
    <col min="6181" max="6400" width="2.375" style="784"/>
    <col min="6401" max="6401" width="2.25" style="784" customWidth="1"/>
    <col min="6402" max="6430" width="2.375" style="784"/>
    <col min="6431" max="6431" width="5.5" style="784" bestFit="1" customWidth="1"/>
    <col min="6432" max="6435" width="2.375" style="784"/>
    <col min="6436" max="6436" width="7.625" style="784" bestFit="1" customWidth="1"/>
    <col min="6437" max="6656" width="2.375" style="784"/>
    <col min="6657" max="6657" width="2.25" style="784" customWidth="1"/>
    <col min="6658" max="6686" width="2.375" style="784"/>
    <col min="6687" max="6687" width="5.5" style="784" bestFit="1" customWidth="1"/>
    <col min="6688" max="6691" width="2.375" style="784"/>
    <col min="6692" max="6692" width="7.625" style="784" bestFit="1" customWidth="1"/>
    <col min="6693" max="6912" width="2.375" style="784"/>
    <col min="6913" max="6913" width="2.25" style="784" customWidth="1"/>
    <col min="6914" max="6942" width="2.375" style="784"/>
    <col min="6943" max="6943" width="5.5" style="784" bestFit="1" customWidth="1"/>
    <col min="6944" max="6947" width="2.375" style="784"/>
    <col min="6948" max="6948" width="7.625" style="784" bestFit="1" customWidth="1"/>
    <col min="6949" max="7168" width="2.375" style="784"/>
    <col min="7169" max="7169" width="2.25" style="784" customWidth="1"/>
    <col min="7170" max="7198" width="2.375" style="784"/>
    <col min="7199" max="7199" width="5.5" style="784" bestFit="1" customWidth="1"/>
    <col min="7200" max="7203" width="2.375" style="784"/>
    <col min="7204" max="7204" width="7.625" style="784" bestFit="1" customWidth="1"/>
    <col min="7205" max="7424" width="2.375" style="784"/>
    <col min="7425" max="7425" width="2.25" style="784" customWidth="1"/>
    <col min="7426" max="7454" width="2.375" style="784"/>
    <col min="7455" max="7455" width="5.5" style="784" bestFit="1" customWidth="1"/>
    <col min="7456" max="7459" width="2.375" style="784"/>
    <col min="7460" max="7460" width="7.625" style="784" bestFit="1" customWidth="1"/>
    <col min="7461" max="7680" width="2.375" style="784"/>
    <col min="7681" max="7681" width="2.25" style="784" customWidth="1"/>
    <col min="7682" max="7710" width="2.375" style="784"/>
    <col min="7711" max="7711" width="5.5" style="784" bestFit="1" customWidth="1"/>
    <col min="7712" max="7715" width="2.375" style="784"/>
    <col min="7716" max="7716" width="7.625" style="784" bestFit="1" customWidth="1"/>
    <col min="7717" max="7936" width="2.375" style="784"/>
    <col min="7937" max="7937" width="2.25" style="784" customWidth="1"/>
    <col min="7938" max="7966" width="2.375" style="784"/>
    <col min="7967" max="7967" width="5.5" style="784" bestFit="1" customWidth="1"/>
    <col min="7968" max="7971" width="2.375" style="784"/>
    <col min="7972" max="7972" width="7.625" style="784" bestFit="1" customWidth="1"/>
    <col min="7973" max="8192" width="2.375" style="784"/>
    <col min="8193" max="8193" width="2.25" style="784" customWidth="1"/>
    <col min="8194" max="8222" width="2.375" style="784"/>
    <col min="8223" max="8223" width="5.5" style="784" bestFit="1" customWidth="1"/>
    <col min="8224" max="8227" width="2.375" style="784"/>
    <col min="8228" max="8228" width="7.625" style="784" bestFit="1" customWidth="1"/>
    <col min="8229" max="8448" width="2.375" style="784"/>
    <col min="8449" max="8449" width="2.25" style="784" customWidth="1"/>
    <col min="8450" max="8478" width="2.375" style="784"/>
    <col min="8479" max="8479" width="5.5" style="784" bestFit="1" customWidth="1"/>
    <col min="8480" max="8483" width="2.375" style="784"/>
    <col min="8484" max="8484" width="7.625" style="784" bestFit="1" customWidth="1"/>
    <col min="8485" max="8704" width="2.375" style="784"/>
    <col min="8705" max="8705" width="2.25" style="784" customWidth="1"/>
    <col min="8706" max="8734" width="2.375" style="784"/>
    <col min="8735" max="8735" width="5.5" style="784" bestFit="1" customWidth="1"/>
    <col min="8736" max="8739" width="2.375" style="784"/>
    <col min="8740" max="8740" width="7.625" style="784" bestFit="1" customWidth="1"/>
    <col min="8741" max="8960" width="2.375" style="784"/>
    <col min="8961" max="8961" width="2.25" style="784" customWidth="1"/>
    <col min="8962" max="8990" width="2.375" style="784"/>
    <col min="8991" max="8991" width="5.5" style="784" bestFit="1" customWidth="1"/>
    <col min="8992" max="8995" width="2.375" style="784"/>
    <col min="8996" max="8996" width="7.625" style="784" bestFit="1" customWidth="1"/>
    <col min="8997" max="9216" width="2.375" style="784"/>
    <col min="9217" max="9217" width="2.25" style="784" customWidth="1"/>
    <col min="9218" max="9246" width="2.375" style="784"/>
    <col min="9247" max="9247" width="5.5" style="784" bestFit="1" customWidth="1"/>
    <col min="9248" max="9251" width="2.375" style="784"/>
    <col min="9252" max="9252" width="7.625" style="784" bestFit="1" customWidth="1"/>
    <col min="9253" max="9472" width="2.375" style="784"/>
    <col min="9473" max="9473" width="2.25" style="784" customWidth="1"/>
    <col min="9474" max="9502" width="2.375" style="784"/>
    <col min="9503" max="9503" width="5.5" style="784" bestFit="1" customWidth="1"/>
    <col min="9504" max="9507" width="2.375" style="784"/>
    <col min="9508" max="9508" width="7.625" style="784" bestFit="1" customWidth="1"/>
    <col min="9509" max="9728" width="2.375" style="784"/>
    <col min="9729" max="9729" width="2.25" style="784" customWidth="1"/>
    <col min="9730" max="9758" width="2.375" style="784"/>
    <col min="9759" max="9759" width="5.5" style="784" bestFit="1" customWidth="1"/>
    <col min="9760" max="9763" width="2.375" style="784"/>
    <col min="9764" max="9764" width="7.625" style="784" bestFit="1" customWidth="1"/>
    <col min="9765" max="9984" width="2.375" style="784"/>
    <col min="9985" max="9985" width="2.25" style="784" customWidth="1"/>
    <col min="9986" max="10014" width="2.375" style="784"/>
    <col min="10015" max="10015" width="5.5" style="784" bestFit="1" customWidth="1"/>
    <col min="10016" max="10019" width="2.375" style="784"/>
    <col min="10020" max="10020" width="7.625" style="784" bestFit="1" customWidth="1"/>
    <col min="10021" max="10240" width="2.375" style="784"/>
    <col min="10241" max="10241" width="2.25" style="784" customWidth="1"/>
    <col min="10242" max="10270" width="2.375" style="784"/>
    <col min="10271" max="10271" width="5.5" style="784" bestFit="1" customWidth="1"/>
    <col min="10272" max="10275" width="2.375" style="784"/>
    <col min="10276" max="10276" width="7.625" style="784" bestFit="1" customWidth="1"/>
    <col min="10277" max="10496" width="2.375" style="784"/>
    <col min="10497" max="10497" width="2.25" style="784" customWidth="1"/>
    <col min="10498" max="10526" width="2.375" style="784"/>
    <col min="10527" max="10527" width="5.5" style="784" bestFit="1" customWidth="1"/>
    <col min="10528" max="10531" width="2.375" style="784"/>
    <col min="10532" max="10532" width="7.625" style="784" bestFit="1" customWidth="1"/>
    <col min="10533" max="10752" width="2.375" style="784"/>
    <col min="10753" max="10753" width="2.25" style="784" customWidth="1"/>
    <col min="10754" max="10782" width="2.375" style="784"/>
    <col min="10783" max="10783" width="5.5" style="784" bestFit="1" customWidth="1"/>
    <col min="10784" max="10787" width="2.375" style="784"/>
    <col min="10788" max="10788" width="7.625" style="784" bestFit="1" customWidth="1"/>
    <col min="10789" max="11008" width="2.375" style="784"/>
    <col min="11009" max="11009" width="2.25" style="784" customWidth="1"/>
    <col min="11010" max="11038" width="2.375" style="784"/>
    <col min="11039" max="11039" width="5.5" style="784" bestFit="1" customWidth="1"/>
    <col min="11040" max="11043" width="2.375" style="784"/>
    <col min="11044" max="11044" width="7.625" style="784" bestFit="1" customWidth="1"/>
    <col min="11045" max="11264" width="2.375" style="784"/>
    <col min="11265" max="11265" width="2.25" style="784" customWidth="1"/>
    <col min="11266" max="11294" width="2.375" style="784"/>
    <col min="11295" max="11295" width="5.5" style="784" bestFit="1" customWidth="1"/>
    <col min="11296" max="11299" width="2.375" style="784"/>
    <col min="11300" max="11300" width="7.625" style="784" bestFit="1" customWidth="1"/>
    <col min="11301" max="11520" width="2.375" style="784"/>
    <col min="11521" max="11521" width="2.25" style="784" customWidth="1"/>
    <col min="11522" max="11550" width="2.375" style="784"/>
    <col min="11551" max="11551" width="5.5" style="784" bestFit="1" customWidth="1"/>
    <col min="11552" max="11555" width="2.375" style="784"/>
    <col min="11556" max="11556" width="7.625" style="784" bestFit="1" customWidth="1"/>
    <col min="11557" max="11776" width="2.375" style="784"/>
    <col min="11777" max="11777" width="2.25" style="784" customWidth="1"/>
    <col min="11778" max="11806" width="2.375" style="784"/>
    <col min="11807" max="11807" width="5.5" style="784" bestFit="1" customWidth="1"/>
    <col min="11808" max="11811" width="2.375" style="784"/>
    <col min="11812" max="11812" width="7.625" style="784" bestFit="1" customWidth="1"/>
    <col min="11813" max="12032" width="2.375" style="784"/>
    <col min="12033" max="12033" width="2.25" style="784" customWidth="1"/>
    <col min="12034" max="12062" width="2.375" style="784"/>
    <col min="12063" max="12063" width="5.5" style="784" bestFit="1" customWidth="1"/>
    <col min="12064" max="12067" width="2.375" style="784"/>
    <col min="12068" max="12068" width="7.625" style="784" bestFit="1" customWidth="1"/>
    <col min="12069" max="12288" width="2.375" style="784"/>
    <col min="12289" max="12289" width="2.25" style="784" customWidth="1"/>
    <col min="12290" max="12318" width="2.375" style="784"/>
    <col min="12319" max="12319" width="5.5" style="784" bestFit="1" customWidth="1"/>
    <col min="12320" max="12323" width="2.375" style="784"/>
    <col min="12324" max="12324" width="7.625" style="784" bestFit="1" customWidth="1"/>
    <col min="12325" max="12544" width="2.375" style="784"/>
    <col min="12545" max="12545" width="2.25" style="784" customWidth="1"/>
    <col min="12546" max="12574" width="2.375" style="784"/>
    <col min="12575" max="12575" width="5.5" style="784" bestFit="1" customWidth="1"/>
    <col min="12576" max="12579" width="2.375" style="784"/>
    <col min="12580" max="12580" width="7.625" style="784" bestFit="1" customWidth="1"/>
    <col min="12581" max="12800" width="2.375" style="784"/>
    <col min="12801" max="12801" width="2.25" style="784" customWidth="1"/>
    <col min="12802" max="12830" width="2.375" style="784"/>
    <col min="12831" max="12831" width="5.5" style="784" bestFit="1" customWidth="1"/>
    <col min="12832" max="12835" width="2.375" style="784"/>
    <col min="12836" max="12836" width="7.625" style="784" bestFit="1" customWidth="1"/>
    <col min="12837" max="13056" width="2.375" style="784"/>
    <col min="13057" max="13057" width="2.25" style="784" customWidth="1"/>
    <col min="13058" max="13086" width="2.375" style="784"/>
    <col min="13087" max="13087" width="5.5" style="784" bestFit="1" customWidth="1"/>
    <col min="13088" max="13091" width="2.375" style="784"/>
    <col min="13092" max="13092" width="7.625" style="784" bestFit="1" customWidth="1"/>
    <col min="13093" max="13312" width="2.375" style="784"/>
    <col min="13313" max="13313" width="2.25" style="784" customWidth="1"/>
    <col min="13314" max="13342" width="2.375" style="784"/>
    <col min="13343" max="13343" width="5.5" style="784" bestFit="1" customWidth="1"/>
    <col min="13344" max="13347" width="2.375" style="784"/>
    <col min="13348" max="13348" width="7.625" style="784" bestFit="1" customWidth="1"/>
    <col min="13349" max="13568" width="2.375" style="784"/>
    <col min="13569" max="13569" width="2.25" style="784" customWidth="1"/>
    <col min="13570" max="13598" width="2.375" style="784"/>
    <col min="13599" max="13599" width="5.5" style="784" bestFit="1" customWidth="1"/>
    <col min="13600" max="13603" width="2.375" style="784"/>
    <col min="13604" max="13604" width="7.625" style="784" bestFit="1" customWidth="1"/>
    <col min="13605" max="13824" width="2.375" style="784"/>
    <col min="13825" max="13825" width="2.25" style="784" customWidth="1"/>
    <col min="13826" max="13854" width="2.375" style="784"/>
    <col min="13855" max="13855" width="5.5" style="784" bestFit="1" customWidth="1"/>
    <col min="13856" max="13859" width="2.375" style="784"/>
    <col min="13860" max="13860" width="7.625" style="784" bestFit="1" customWidth="1"/>
    <col min="13861" max="14080" width="2.375" style="784"/>
    <col min="14081" max="14081" width="2.25" style="784" customWidth="1"/>
    <col min="14082" max="14110" width="2.375" style="784"/>
    <col min="14111" max="14111" width="5.5" style="784" bestFit="1" customWidth="1"/>
    <col min="14112" max="14115" width="2.375" style="784"/>
    <col min="14116" max="14116" width="7.625" style="784" bestFit="1" customWidth="1"/>
    <col min="14117" max="14336" width="2.375" style="784"/>
    <col min="14337" max="14337" width="2.25" style="784" customWidth="1"/>
    <col min="14338" max="14366" width="2.375" style="784"/>
    <col min="14367" max="14367" width="5.5" style="784" bestFit="1" customWidth="1"/>
    <col min="14368" max="14371" width="2.375" style="784"/>
    <col min="14372" max="14372" width="7.625" style="784" bestFit="1" customWidth="1"/>
    <col min="14373" max="14592" width="2.375" style="784"/>
    <col min="14593" max="14593" width="2.25" style="784" customWidth="1"/>
    <col min="14594" max="14622" width="2.375" style="784"/>
    <col min="14623" max="14623" width="5.5" style="784" bestFit="1" customWidth="1"/>
    <col min="14624" max="14627" width="2.375" style="784"/>
    <col min="14628" max="14628" width="7.625" style="784" bestFit="1" customWidth="1"/>
    <col min="14629" max="14848" width="2.375" style="784"/>
    <col min="14849" max="14849" width="2.25" style="784" customWidth="1"/>
    <col min="14850" max="14878" width="2.375" style="784"/>
    <col min="14879" max="14879" width="5.5" style="784" bestFit="1" customWidth="1"/>
    <col min="14880" max="14883" width="2.375" style="784"/>
    <col min="14884" max="14884" width="7.625" style="784" bestFit="1" customWidth="1"/>
    <col min="14885" max="15104" width="2.375" style="784"/>
    <col min="15105" max="15105" width="2.25" style="784" customWidth="1"/>
    <col min="15106" max="15134" width="2.375" style="784"/>
    <col min="15135" max="15135" width="5.5" style="784" bestFit="1" customWidth="1"/>
    <col min="15136" max="15139" width="2.375" style="784"/>
    <col min="15140" max="15140" width="7.625" style="784" bestFit="1" customWidth="1"/>
    <col min="15141" max="15360" width="2.375" style="784"/>
    <col min="15361" max="15361" width="2.25" style="784" customWidth="1"/>
    <col min="15362" max="15390" width="2.375" style="784"/>
    <col min="15391" max="15391" width="5.5" style="784" bestFit="1" customWidth="1"/>
    <col min="15392" max="15395" width="2.375" style="784"/>
    <col min="15396" max="15396" width="7.625" style="784" bestFit="1" customWidth="1"/>
    <col min="15397" max="15616" width="2.375" style="784"/>
    <col min="15617" max="15617" width="2.25" style="784" customWidth="1"/>
    <col min="15618" max="15646" width="2.375" style="784"/>
    <col min="15647" max="15647" width="5.5" style="784" bestFit="1" customWidth="1"/>
    <col min="15648" max="15651" width="2.375" style="784"/>
    <col min="15652" max="15652" width="7.625" style="784" bestFit="1" customWidth="1"/>
    <col min="15653" max="15872" width="2.375" style="784"/>
    <col min="15873" max="15873" width="2.25" style="784" customWidth="1"/>
    <col min="15874" max="15902" width="2.375" style="784"/>
    <col min="15903" max="15903" width="5.5" style="784" bestFit="1" customWidth="1"/>
    <col min="15904" max="15907" width="2.375" style="784"/>
    <col min="15908" max="15908" width="7.625" style="784" bestFit="1" customWidth="1"/>
    <col min="15909" max="16128" width="2.375" style="784"/>
    <col min="16129" max="16129" width="2.25" style="784" customWidth="1"/>
    <col min="16130" max="16158" width="2.375" style="784"/>
    <col min="16159" max="16159" width="5.5" style="784" bestFit="1" customWidth="1"/>
    <col min="16160" max="16163" width="2.375" style="784"/>
    <col min="16164" max="16164" width="7.625" style="784" bestFit="1" customWidth="1"/>
    <col min="16165" max="16384" width="2.375" style="784"/>
  </cols>
  <sheetData>
    <row r="1" spans="1:36">
      <c r="A1" s="1706" t="s">
        <v>221</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783"/>
      <c r="AH1" s="783"/>
    </row>
    <row r="2" spans="1:36">
      <c r="A2" s="1706" t="s">
        <v>220</v>
      </c>
      <c r="B2" s="1706"/>
      <c r="C2" s="1706"/>
      <c r="D2" s="1706"/>
      <c r="E2" s="1706"/>
      <c r="F2" s="1706"/>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783"/>
      <c r="AH2" s="783"/>
    </row>
    <row r="3" spans="1:36" ht="8.25" customHeight="1">
      <c r="A3" s="785"/>
      <c r="B3" s="785"/>
      <c r="C3" s="785"/>
      <c r="D3" s="785"/>
      <c r="E3" s="785"/>
      <c r="F3" s="785"/>
      <c r="G3" s="785"/>
      <c r="H3" s="785"/>
      <c r="I3" s="785"/>
      <c r="J3" s="785"/>
      <c r="K3" s="785"/>
      <c r="L3" s="785"/>
      <c r="M3" s="785"/>
      <c r="N3" s="785"/>
      <c r="O3" s="785"/>
      <c r="P3" s="785"/>
      <c r="Q3" s="785"/>
      <c r="R3" s="785"/>
      <c r="S3" s="785"/>
      <c r="T3" s="785"/>
      <c r="U3" s="785"/>
      <c r="V3" s="785"/>
      <c r="W3" s="785"/>
      <c r="X3" s="785"/>
      <c r="Y3" s="785"/>
      <c r="Z3" s="785"/>
      <c r="AA3" s="785"/>
      <c r="AB3" s="785"/>
      <c r="AC3" s="785"/>
      <c r="AD3" s="785"/>
      <c r="AE3" s="785"/>
      <c r="AF3" s="785"/>
      <c r="AG3" s="783"/>
      <c r="AH3" s="783"/>
    </row>
    <row r="4" spans="1:36">
      <c r="A4" s="783" t="s">
        <v>219</v>
      </c>
      <c r="B4" s="783"/>
      <c r="C4" s="783"/>
      <c r="D4" s="783"/>
      <c r="E4" s="783"/>
      <c r="F4" s="783"/>
      <c r="G4" s="783"/>
      <c r="H4" s="783"/>
      <c r="I4" s="783"/>
      <c r="J4" s="783" t="str">
        <f>MAIN_Setting!$D$1</f>
        <v>สำนักงานพัฒนาฝีมือแรงงานสุรินทร์</v>
      </c>
      <c r="K4" s="783"/>
      <c r="L4" s="783"/>
      <c r="M4" s="783"/>
      <c r="N4" s="783"/>
      <c r="O4" s="783"/>
      <c r="P4" s="783"/>
      <c r="Q4" s="783"/>
      <c r="R4" s="783"/>
      <c r="S4" s="786"/>
      <c r="T4" s="786"/>
      <c r="U4" s="783"/>
      <c r="V4" s="783"/>
      <c r="W4" s="786"/>
      <c r="X4" s="786"/>
      <c r="Y4" s="786"/>
      <c r="Z4" s="786"/>
      <c r="AA4" s="786"/>
      <c r="AB4" s="786"/>
      <c r="AC4" s="783"/>
      <c r="AD4" s="783"/>
      <c r="AE4" s="783"/>
      <c r="AF4" s="783"/>
      <c r="AG4" s="783"/>
      <c r="AH4" s="783"/>
    </row>
    <row r="5" spans="1:36" ht="43.5" customHeight="1">
      <c r="A5" s="787" t="s">
        <v>305</v>
      </c>
      <c r="B5" s="783"/>
      <c r="C5" s="783"/>
      <c r="D5" s="783"/>
      <c r="E5" s="783"/>
      <c r="F5" s="783"/>
      <c r="G5" s="783"/>
      <c r="H5" s="1708" t="str">
        <f>MAIN_Setting!$D$5</f>
        <v>เพิ่มศักยภาพผู้มีรายได้น้อยที่ลงทะเบียนสวัสดิการแห่งรัฐ เพื่อสร้างงาน สร้างอาชีพ เพิ่มรายได้ฯ</v>
      </c>
      <c r="I5" s="1708"/>
      <c r="J5" s="1708"/>
      <c r="K5" s="1708"/>
      <c r="L5" s="1708"/>
      <c r="M5" s="1708"/>
      <c r="N5" s="1708"/>
      <c r="O5" s="1708"/>
      <c r="P5" s="1708"/>
      <c r="Q5" s="1708"/>
      <c r="R5" s="1708"/>
      <c r="S5" s="1708"/>
      <c r="T5" s="1708"/>
      <c r="U5" s="1708"/>
      <c r="V5" s="1708"/>
      <c r="W5" s="1708"/>
      <c r="X5" s="1708"/>
      <c r="Y5" s="1708"/>
      <c r="Z5" s="1708"/>
      <c r="AA5" s="1708"/>
      <c r="AB5" s="1708"/>
      <c r="AC5" s="1708"/>
      <c r="AD5" s="1708"/>
      <c r="AE5" s="1708"/>
      <c r="AF5" s="1708"/>
      <c r="AG5" s="783"/>
      <c r="AH5" s="783"/>
    </row>
    <row r="6" spans="1:36" ht="21" customHeight="1">
      <c r="A6" s="787" t="s">
        <v>53</v>
      </c>
      <c r="B6" s="783"/>
      <c r="C6" s="783"/>
      <c r="D6" s="783"/>
      <c r="E6" s="783"/>
      <c r="F6" s="783"/>
      <c r="G6" s="783" t="str">
        <f>MAIN_Setting!$D$6</f>
        <v>การส่งเสริมและฝึกอาชีพหลักสูตรฝึกอาชีพเร่งด่วนช่างอเนกประสงค์ (ช่างชุมชน)</v>
      </c>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3"/>
      <c r="AH6" s="783"/>
    </row>
    <row r="7" spans="1:36" ht="11.25" customHeight="1">
      <c r="A7" s="787"/>
      <c r="B7" s="783"/>
      <c r="C7" s="783"/>
      <c r="D7" s="783"/>
      <c r="E7" s="783"/>
      <c r="F7" s="783"/>
      <c r="G7" s="783"/>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783"/>
      <c r="AH7" s="783"/>
    </row>
    <row r="8" spans="1:36" ht="18" customHeight="1">
      <c r="A8" s="787" t="s">
        <v>78</v>
      </c>
      <c r="B8" s="783"/>
      <c r="C8" s="783"/>
      <c r="D8" s="783"/>
      <c r="E8" s="783"/>
      <c r="F8" s="783"/>
      <c r="G8" s="783" t="str">
        <f>MAIN_Setting!$D$11</f>
        <v xml:space="preserve">ณ ศาลาอเนกประสงค์กลางหมู่บ้าน ม.8  ต.แตล  อ.ศรีขรภูมิ จ.สุรินทร์  </v>
      </c>
      <c r="H8" s="788"/>
      <c r="I8" s="788"/>
      <c r="J8" s="788"/>
      <c r="K8" s="788"/>
      <c r="L8" s="788"/>
      <c r="M8" s="788"/>
      <c r="N8" s="788"/>
      <c r="O8" s="788"/>
      <c r="P8" s="788"/>
      <c r="Q8" s="788"/>
      <c r="R8" s="788"/>
      <c r="S8" s="788"/>
      <c r="T8" s="788"/>
      <c r="U8" s="788"/>
      <c r="V8" s="788"/>
      <c r="W8" s="788"/>
      <c r="X8" s="788"/>
      <c r="Y8" s="788"/>
      <c r="Z8" s="788"/>
      <c r="AA8" s="788"/>
      <c r="AB8" s="788"/>
      <c r="AC8" s="788"/>
      <c r="AD8" s="788"/>
      <c r="AE8" s="788"/>
      <c r="AF8" s="788"/>
      <c r="AG8" s="783"/>
      <c r="AH8" s="783"/>
    </row>
    <row r="9" spans="1:36" ht="29.25" customHeight="1">
      <c r="A9" s="783"/>
      <c r="B9" s="783"/>
      <c r="C9" s="783"/>
      <c r="D9" s="783"/>
      <c r="E9" s="783"/>
      <c r="F9" s="783"/>
      <c r="G9" s="783"/>
      <c r="H9" s="783"/>
      <c r="I9" s="783"/>
      <c r="J9" s="783"/>
      <c r="K9" s="783"/>
      <c r="L9" s="783"/>
      <c r="M9" s="783"/>
      <c r="N9" s="783"/>
      <c r="O9" s="783"/>
      <c r="P9" s="783"/>
      <c r="Q9" s="783"/>
      <c r="R9" s="783"/>
      <c r="S9" s="789" t="s">
        <v>10</v>
      </c>
      <c r="T9" s="789"/>
      <c r="U9" s="783"/>
      <c r="V9" s="783"/>
      <c r="W9" s="790" t="s">
        <v>11</v>
      </c>
      <c r="X9" s="790"/>
      <c r="Z9" s="790"/>
      <c r="AA9" s="790"/>
      <c r="AB9" s="790"/>
      <c r="AC9" s="783" t="s">
        <v>89</v>
      </c>
      <c r="AD9" s="783"/>
      <c r="AE9" s="1709"/>
      <c r="AF9" s="1709"/>
      <c r="AG9" s="783"/>
      <c r="AH9" s="783"/>
    </row>
    <row r="10" spans="1:36">
      <c r="A10" s="783"/>
      <c r="B10" s="783"/>
      <c r="C10" s="783"/>
      <c r="D10" s="783" t="s">
        <v>163</v>
      </c>
      <c r="E10" s="783"/>
      <c r="F10" s="783"/>
      <c r="G10" s="1709" t="str">
        <f>ข้อมูลวิทยากร!$A$4</f>
        <v>นายธนเดช  เรืองรัมย์</v>
      </c>
      <c r="H10" s="1709"/>
      <c r="I10" s="1709"/>
      <c r="J10" s="1709"/>
      <c r="K10" s="1709"/>
      <c r="L10" s="1709"/>
      <c r="M10" s="1709"/>
      <c r="N10" s="1709"/>
      <c r="O10" s="1709"/>
      <c r="P10" s="1709"/>
      <c r="Q10" s="1709"/>
      <c r="R10" s="1709"/>
      <c r="S10" s="783" t="s">
        <v>463</v>
      </c>
      <c r="T10" s="783"/>
      <c r="U10" s="783"/>
      <c r="V10" s="786"/>
      <c r="W10" s="1709">
        <f>ข้อมูลวิทยากร!$C$4</f>
        <v>12</v>
      </c>
      <c r="X10" s="1709"/>
      <c r="Y10" s="1709"/>
      <c r="Z10" s="1709"/>
      <c r="AA10" s="783" t="s">
        <v>593</v>
      </c>
      <c r="AB10" s="783"/>
      <c r="AC10" s="786"/>
      <c r="AD10" s="786"/>
      <c r="AE10" s="790">
        <f>ข้อมูลวิทยากร!$D$4</f>
        <v>4</v>
      </c>
      <c r="AF10" s="786"/>
      <c r="AG10" s="783"/>
      <c r="AH10" s="783"/>
    </row>
    <row r="11" spans="1:36">
      <c r="A11" s="783" t="s">
        <v>217</v>
      </c>
      <c r="B11" s="783"/>
      <c r="C11" s="786"/>
      <c r="D11" s="786"/>
      <c r="E11" s="786"/>
      <c r="F11" s="1709" t="str">
        <f>ข้อมูลวิทยากร!$E$4</f>
        <v>ในเมือง</v>
      </c>
      <c r="G11" s="1709"/>
      <c r="H11" s="1709"/>
      <c r="I11" s="1709"/>
      <c r="J11" s="1709"/>
      <c r="K11" s="783" t="s">
        <v>216</v>
      </c>
      <c r="L11" s="783"/>
      <c r="M11" s="783"/>
      <c r="N11" s="786"/>
      <c r="O11" s="1709" t="str">
        <f>ข้อมูลวิทยากร!$F$4</f>
        <v>เมืองสุรินทร์</v>
      </c>
      <c r="P11" s="1709"/>
      <c r="Q11" s="1709"/>
      <c r="R11" s="1709"/>
      <c r="S11" s="1709"/>
      <c r="T11" s="1709"/>
      <c r="U11" s="783" t="s">
        <v>215</v>
      </c>
      <c r="V11" s="783"/>
      <c r="W11" s="783"/>
      <c r="X11" s="1709" t="str">
        <f>ข้อมูลวิทยากร!$G$4</f>
        <v>สุรินทร์</v>
      </c>
      <c r="Y11" s="1709"/>
      <c r="Z11" s="1709"/>
      <c r="AA11" s="1709"/>
      <c r="AB11" s="1709"/>
      <c r="AC11" s="1709"/>
      <c r="AD11" s="1709"/>
      <c r="AE11" s="1709"/>
      <c r="AF11" s="1709"/>
      <c r="AG11" s="783"/>
      <c r="AH11" s="783"/>
      <c r="AJ11" s="791"/>
    </row>
    <row r="12" spans="1:36">
      <c r="A12" s="792" t="s">
        <v>293</v>
      </c>
      <c r="B12" s="792"/>
      <c r="C12" s="792"/>
      <c r="D12" s="792"/>
      <c r="E12" s="793"/>
      <c r="F12" s="793"/>
      <c r="G12" s="793"/>
      <c r="H12" s="793"/>
      <c r="I12" s="793"/>
      <c r="J12" s="793"/>
      <c r="K12" s="793"/>
      <c r="L12" s="793"/>
      <c r="M12" s="793"/>
      <c r="N12" s="793"/>
      <c r="O12" s="793"/>
      <c r="P12" s="793"/>
      <c r="Q12" s="793"/>
      <c r="R12" s="793"/>
      <c r="S12" s="793"/>
      <c r="T12" s="793"/>
      <c r="U12" s="793"/>
      <c r="V12" s="793"/>
      <c r="W12" s="793"/>
      <c r="X12" s="793"/>
      <c r="Y12" s="793"/>
      <c r="Z12" s="793"/>
      <c r="AA12" s="792"/>
      <c r="AB12" s="792"/>
      <c r="AC12" s="792"/>
      <c r="AD12" s="792"/>
      <c r="AE12" s="792"/>
      <c r="AF12" s="792"/>
      <c r="AG12" s="783"/>
      <c r="AH12" s="783"/>
    </row>
    <row r="13" spans="1:36" ht="9.75" customHeight="1">
      <c r="A13" s="792"/>
      <c r="B13" s="792"/>
      <c r="C13" s="792"/>
      <c r="D13" s="792"/>
      <c r="E13" s="793"/>
      <c r="F13" s="793"/>
      <c r="G13" s="793"/>
      <c r="H13" s="793"/>
      <c r="I13" s="793"/>
      <c r="J13" s="793"/>
      <c r="K13" s="793"/>
      <c r="L13" s="793"/>
      <c r="M13" s="793"/>
      <c r="N13" s="793"/>
      <c r="O13" s="793"/>
      <c r="P13" s="793"/>
      <c r="Q13" s="793"/>
      <c r="R13" s="793"/>
      <c r="S13" s="793"/>
      <c r="T13" s="793"/>
      <c r="U13" s="793"/>
      <c r="V13" s="793"/>
      <c r="W13" s="793"/>
      <c r="X13" s="793"/>
      <c r="Y13" s="793"/>
      <c r="Z13" s="793"/>
      <c r="AA13" s="792"/>
      <c r="AB13" s="792"/>
      <c r="AC13" s="792"/>
      <c r="AD13" s="792"/>
      <c r="AE13" s="792"/>
      <c r="AF13" s="792"/>
      <c r="AG13" s="783"/>
      <c r="AH13" s="783"/>
    </row>
    <row r="14" spans="1:36">
      <c r="A14" s="1710" t="s">
        <v>54</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2"/>
      <c r="AA14" s="1710" t="s">
        <v>214</v>
      </c>
      <c r="AB14" s="1711"/>
      <c r="AC14" s="1711"/>
      <c r="AD14" s="1711"/>
      <c r="AE14" s="1711"/>
      <c r="AF14" s="1712"/>
    </row>
    <row r="15" spans="1:36" ht="4.5" customHeight="1">
      <c r="A15" s="794"/>
      <c r="B15" s="795"/>
      <c r="C15" s="795"/>
      <c r="D15" s="795"/>
      <c r="E15" s="795"/>
      <c r="F15" s="795"/>
      <c r="G15" s="795"/>
      <c r="H15" s="795"/>
      <c r="I15" s="795"/>
      <c r="J15" s="795"/>
      <c r="K15" s="795"/>
      <c r="L15" s="795"/>
      <c r="M15" s="795"/>
      <c r="N15" s="795"/>
      <c r="O15" s="795"/>
      <c r="P15" s="795"/>
      <c r="Q15" s="795"/>
      <c r="R15" s="795"/>
      <c r="S15" s="795"/>
      <c r="T15" s="795"/>
      <c r="U15" s="795"/>
      <c r="V15" s="795"/>
      <c r="W15" s="795"/>
      <c r="X15" s="795"/>
      <c r="Y15" s="796"/>
      <c r="Z15" s="797"/>
      <c r="AA15" s="796"/>
      <c r="AB15" s="796"/>
      <c r="AC15" s="796"/>
      <c r="AD15" s="796"/>
      <c r="AE15" s="796"/>
      <c r="AF15" s="797"/>
    </row>
    <row r="16" spans="1:36">
      <c r="A16" s="798"/>
      <c r="B16" s="799" t="s">
        <v>227</v>
      </c>
      <c r="C16" s="800"/>
      <c r="D16" s="800"/>
      <c r="E16" s="800"/>
      <c r="F16" s="800"/>
      <c r="G16" s="800"/>
      <c r="H16" s="800"/>
      <c r="I16" s="800"/>
      <c r="J16" s="800"/>
      <c r="K16" s="800"/>
      <c r="L16" s="799" t="str">
        <f>MAIN_Setting!$B$15&amp;"  "&amp;MAIN_Setting!$D$15</f>
        <v xml:space="preserve">หลักสูตร  การฝึกอาชีพเร่งด่วน </v>
      </c>
      <c r="M16" s="801"/>
      <c r="N16" s="801"/>
      <c r="O16" s="801"/>
      <c r="P16" s="801"/>
      <c r="Q16" s="801"/>
      <c r="R16" s="801"/>
      <c r="S16" s="801"/>
      <c r="T16" s="801"/>
      <c r="U16" s="801"/>
      <c r="V16" s="801"/>
      <c r="W16" s="801"/>
      <c r="X16" s="801"/>
      <c r="Y16" s="801"/>
      <c r="Z16" s="802"/>
      <c r="AA16" s="800"/>
      <c r="AB16" s="800"/>
      <c r="AC16" s="800"/>
      <c r="AD16" s="800"/>
      <c r="AE16" s="800"/>
      <c r="AF16" s="803"/>
    </row>
    <row r="17" spans="1:32">
      <c r="A17" s="804"/>
      <c r="B17" s="805"/>
      <c r="C17" s="806" t="str">
        <f>MAIN_Setting!$B$18</f>
        <v>สาขาที่เปิดฝึกอบรม</v>
      </c>
      <c r="D17" s="805"/>
      <c r="E17" s="807"/>
      <c r="F17" s="807"/>
      <c r="G17" s="807"/>
      <c r="H17" s="807"/>
      <c r="I17" s="807"/>
      <c r="J17" s="807" t="str">
        <f>MAIN_Setting!$D$18</f>
        <v xml:space="preserve">ช่างอเนกประสงค์ (ช่างชุมชน) </v>
      </c>
      <c r="K17" s="807"/>
      <c r="L17" s="807"/>
      <c r="M17" s="807"/>
      <c r="N17" s="807"/>
      <c r="O17" s="807"/>
      <c r="P17" s="807"/>
      <c r="Q17" s="807"/>
      <c r="R17" s="807"/>
      <c r="S17" s="807"/>
      <c r="T17" s="807"/>
      <c r="U17" s="807"/>
      <c r="V17" s="807"/>
      <c r="W17" s="807"/>
      <c r="X17" s="807"/>
      <c r="Y17" s="807"/>
      <c r="Z17" s="808"/>
      <c r="AA17" s="805"/>
      <c r="AB17" s="805"/>
      <c r="AC17" s="805"/>
      <c r="AD17" s="805"/>
      <c r="AE17" s="805"/>
      <c r="AF17" s="809"/>
    </row>
    <row r="18" spans="1:32">
      <c r="A18" s="804"/>
      <c r="B18" s="805"/>
      <c r="C18" s="810" t="s">
        <v>446</v>
      </c>
      <c r="D18" s="805"/>
      <c r="E18" s="805"/>
      <c r="F18" s="805"/>
      <c r="G18" s="805" t="str">
        <f>MAIN_Setting!$D$8</f>
        <v>ในระหว่างวันที่  6 - 15  กันยายน  2561</v>
      </c>
      <c r="J18" s="807"/>
      <c r="K18" s="807"/>
      <c r="L18" s="807"/>
      <c r="M18" s="807"/>
      <c r="N18" s="807"/>
      <c r="O18" s="807"/>
      <c r="P18" s="807"/>
      <c r="Q18" s="807"/>
      <c r="R18" s="807"/>
      <c r="S18" s="807"/>
      <c r="T18" s="807"/>
      <c r="U18" s="807"/>
      <c r="V18" s="807"/>
      <c r="W18" s="807"/>
      <c r="X18" s="807"/>
      <c r="Y18" s="807"/>
      <c r="Z18" s="808"/>
      <c r="AA18" s="805"/>
      <c r="AB18" s="805"/>
      <c r="AC18" s="805"/>
      <c r="AD18" s="805"/>
      <c r="AE18" s="805"/>
      <c r="AF18" s="809"/>
    </row>
    <row r="19" spans="1:32">
      <c r="A19" s="804"/>
      <c r="B19" s="805"/>
      <c r="C19" s="806" t="s">
        <v>213</v>
      </c>
      <c r="D19" s="806"/>
      <c r="E19" s="806"/>
      <c r="F19" s="807">
        <v>19</v>
      </c>
      <c r="G19" s="811"/>
      <c r="H19" s="811" t="s">
        <v>40</v>
      </c>
      <c r="I19" s="805"/>
      <c r="J19" s="805"/>
      <c r="K19" s="805"/>
      <c r="L19" s="812"/>
      <c r="M19" s="812"/>
      <c r="N19" s="812"/>
      <c r="O19" s="805"/>
      <c r="P19" s="805"/>
      <c r="Q19" s="805"/>
      <c r="R19" s="805"/>
      <c r="S19" s="805"/>
      <c r="T19" s="805"/>
      <c r="U19" s="805"/>
      <c r="V19" s="805"/>
      <c r="W19" s="805"/>
      <c r="X19" s="805"/>
      <c r="Y19" s="805"/>
      <c r="Z19" s="809"/>
      <c r="AA19" s="805"/>
      <c r="AB19" s="805"/>
      <c r="AC19" s="805"/>
      <c r="AD19" s="805"/>
      <c r="AE19" s="805"/>
      <c r="AF19" s="809"/>
    </row>
    <row r="20" spans="1:32">
      <c r="A20" s="804"/>
      <c r="B20" s="805"/>
      <c r="C20" s="805" t="s">
        <v>212</v>
      </c>
      <c r="D20" s="805"/>
      <c r="E20" s="805"/>
      <c r="F20" s="805"/>
      <c r="G20" s="805"/>
      <c r="H20" s="805"/>
      <c r="I20" s="805"/>
      <c r="J20" s="1707">
        <v>15</v>
      </c>
      <c r="K20" s="1697"/>
      <c r="L20" s="1697"/>
      <c r="M20" s="1697"/>
      <c r="N20" s="805" t="s">
        <v>40</v>
      </c>
      <c r="O20" s="805"/>
      <c r="P20" s="805"/>
      <c r="Q20" s="805"/>
      <c r="R20" s="805"/>
      <c r="S20" s="805"/>
      <c r="T20" s="805"/>
      <c r="U20" s="805"/>
      <c r="V20" s="805"/>
      <c r="W20" s="805"/>
      <c r="X20" s="805"/>
      <c r="Y20" s="805"/>
      <c r="Z20" s="809"/>
      <c r="AA20" s="805"/>
      <c r="AB20" s="805"/>
      <c r="AC20" s="805"/>
      <c r="AD20" s="805"/>
      <c r="AE20" s="805"/>
      <c r="AF20" s="809"/>
    </row>
    <row r="21" spans="1:32">
      <c r="A21" s="804"/>
      <c r="B21" s="805"/>
      <c r="C21" s="805" t="s">
        <v>211</v>
      </c>
      <c r="D21" s="805"/>
      <c r="E21" s="805"/>
      <c r="F21" s="805"/>
      <c r="G21" s="805"/>
      <c r="H21" s="805"/>
      <c r="I21" s="805"/>
      <c r="J21" s="1697">
        <v>4</v>
      </c>
      <c r="K21" s="1697"/>
      <c r="L21" s="1697"/>
      <c r="M21" s="1697"/>
      <c r="N21" s="805" t="s">
        <v>40</v>
      </c>
      <c r="O21" s="805"/>
      <c r="P21" s="805"/>
      <c r="Q21" s="805"/>
      <c r="R21" s="805"/>
      <c r="S21" s="805"/>
      <c r="T21" s="805"/>
      <c r="U21" s="805"/>
      <c r="V21" s="805"/>
      <c r="W21" s="805"/>
      <c r="X21" s="805"/>
      <c r="Y21" s="805"/>
      <c r="Z21" s="809"/>
      <c r="AA21" s="805"/>
      <c r="AB21" s="805"/>
      <c r="AC21" s="805"/>
      <c r="AD21" s="805"/>
      <c r="AE21" s="805"/>
      <c r="AF21" s="809"/>
    </row>
    <row r="22" spans="1:32">
      <c r="A22" s="804"/>
      <c r="B22" s="805"/>
      <c r="D22" s="805" t="s">
        <v>447</v>
      </c>
      <c r="E22" s="823">
        <f>$J$21+$J$20</f>
        <v>19</v>
      </c>
      <c r="F22" s="805" t="s">
        <v>448</v>
      </c>
      <c r="H22" s="807"/>
      <c r="I22" s="807"/>
      <c r="J22" s="805"/>
      <c r="K22" s="805"/>
      <c r="L22" s="807"/>
      <c r="M22" s="807"/>
      <c r="N22" s="807"/>
      <c r="O22" s="805"/>
      <c r="P22" s="805"/>
      <c r="Q22" s="805"/>
      <c r="R22" s="807"/>
      <c r="S22" s="807"/>
      <c r="T22" s="805"/>
      <c r="U22" s="805"/>
      <c r="V22" s="805"/>
      <c r="W22" s="805"/>
      <c r="X22" s="805" t="s">
        <v>279</v>
      </c>
      <c r="Y22" s="805"/>
      <c r="Z22" s="809"/>
      <c r="AA22" s="1698">
        <f>$E$22*400</f>
        <v>7600</v>
      </c>
      <c r="AB22" s="1699"/>
      <c r="AC22" s="1699"/>
      <c r="AD22" s="1699"/>
      <c r="AE22" s="1697" t="s">
        <v>121</v>
      </c>
      <c r="AF22" s="1700"/>
    </row>
    <row r="23" spans="1:32" ht="9" customHeight="1">
      <c r="A23" s="813"/>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5"/>
      <c r="AA23" s="814"/>
      <c r="AB23" s="814"/>
      <c r="AC23" s="814"/>
      <c r="AD23" s="814"/>
      <c r="AE23" s="814"/>
      <c r="AF23" s="815" t="s">
        <v>130</v>
      </c>
    </row>
    <row r="24" spans="1:32" ht="32.25" customHeight="1">
      <c r="A24" s="783"/>
      <c r="B24" s="783"/>
      <c r="C24" s="783"/>
      <c r="D24" s="783"/>
      <c r="E24" s="783"/>
      <c r="F24" s="783"/>
      <c r="G24" s="783"/>
      <c r="H24" s="783"/>
      <c r="I24" s="783"/>
      <c r="J24" s="783"/>
      <c r="K24" s="783"/>
      <c r="L24" s="783"/>
      <c r="M24" s="783"/>
      <c r="N24" s="783"/>
      <c r="O24" s="783"/>
      <c r="P24" s="783"/>
      <c r="Q24" s="786" t="s">
        <v>130</v>
      </c>
      <c r="R24" s="786"/>
      <c r="S24" s="786"/>
      <c r="T24" s="1701" t="s">
        <v>210</v>
      </c>
      <c r="U24" s="1701"/>
      <c r="V24" s="1701"/>
      <c r="W24" s="1701"/>
      <c r="X24" s="1701"/>
      <c r="Y24" s="1701"/>
      <c r="Z24" s="1702"/>
      <c r="AA24" s="1703">
        <f>$AA$22</f>
        <v>7600</v>
      </c>
      <c r="AB24" s="1704"/>
      <c r="AC24" s="1704"/>
      <c r="AD24" s="1704"/>
      <c r="AE24" s="816" t="str">
        <f>AE22</f>
        <v>-</v>
      </c>
      <c r="AF24" s="817"/>
    </row>
    <row r="25" spans="1:32" ht="36.75" customHeight="1">
      <c r="A25" s="786" t="s">
        <v>209</v>
      </c>
      <c r="B25" s="786"/>
      <c r="C25" s="783"/>
      <c r="D25" s="786"/>
      <c r="E25" s="786"/>
      <c r="F25" s="786"/>
      <c r="G25" s="786"/>
      <c r="H25" s="786"/>
      <c r="I25" s="818"/>
      <c r="J25" s="819" t="s">
        <v>130</v>
      </c>
      <c r="K25" s="1705" t="str">
        <f>"-"&amp;BAHTTEXT($AA$24)&amp;"-"</f>
        <v>-เจ็ดพันหกร้อยบาทถ้วน-</v>
      </c>
      <c r="L25" s="1706"/>
      <c r="M25" s="1706"/>
      <c r="N25" s="1706"/>
      <c r="O25" s="1706"/>
      <c r="P25" s="1706"/>
      <c r="Q25" s="1706"/>
      <c r="R25" s="1706"/>
      <c r="S25" s="1706"/>
      <c r="T25" s="1706"/>
      <c r="U25" s="1706"/>
      <c r="V25" s="1706"/>
      <c r="W25" s="1706"/>
      <c r="X25" s="1706"/>
      <c r="Y25" s="1706"/>
      <c r="Z25" s="786"/>
      <c r="AA25" s="820"/>
      <c r="AB25" s="820"/>
      <c r="AC25" s="820"/>
      <c r="AD25" s="820"/>
      <c r="AE25" s="820"/>
      <c r="AF25" s="820"/>
    </row>
    <row r="26" spans="1:3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row>
    <row r="27" spans="1:32">
      <c r="I27" s="784" t="s">
        <v>154</v>
      </c>
      <c r="N27" s="784" t="s">
        <v>130</v>
      </c>
      <c r="U27" s="784" t="s">
        <v>130</v>
      </c>
      <c r="V27" s="784" t="s">
        <v>208</v>
      </c>
    </row>
    <row r="28" spans="1:32">
      <c r="K28" s="820" t="str">
        <f>"      ("&amp;MAIN_Setting!D31&amp;")"</f>
        <v xml:space="preserve">      (นายธนเดช  เรืองรัมย์)</v>
      </c>
      <c r="M28" s="820"/>
      <c r="N28" s="820"/>
      <c r="O28" s="820"/>
      <c r="P28" s="820"/>
      <c r="Q28" s="820"/>
      <c r="R28" s="820"/>
      <c r="S28" s="820"/>
      <c r="T28" s="820"/>
      <c r="U28" s="784" t="s">
        <v>130</v>
      </c>
    </row>
    <row r="29" spans="1:32">
      <c r="I29" s="784" t="s">
        <v>207</v>
      </c>
      <c r="L29" s="820"/>
      <c r="M29" s="820"/>
      <c r="N29" s="820"/>
      <c r="O29" s="820"/>
      <c r="P29" s="820"/>
      <c r="Q29" s="820"/>
      <c r="R29" s="820"/>
      <c r="S29" s="820"/>
      <c r="T29" s="820"/>
      <c r="U29" s="820"/>
    </row>
    <row r="31" spans="1:32">
      <c r="I31" s="784" t="s">
        <v>154</v>
      </c>
      <c r="N31" s="784" t="s">
        <v>130</v>
      </c>
      <c r="U31" s="784" t="s">
        <v>130</v>
      </c>
      <c r="V31" s="784" t="s">
        <v>206</v>
      </c>
    </row>
    <row r="32" spans="1:32">
      <c r="K32" s="819"/>
      <c r="L32" s="1696" t="s">
        <v>909</v>
      </c>
      <c r="M32" s="1696"/>
      <c r="N32" s="1696"/>
      <c r="O32" s="1696"/>
      <c r="P32" s="1696"/>
      <c r="Q32" s="1696"/>
      <c r="R32" s="1696"/>
      <c r="S32" s="1696"/>
      <c r="T32" s="1696"/>
    </row>
    <row r="33" spans="8:21">
      <c r="H33" s="784" t="s">
        <v>622</v>
      </c>
      <c r="L33" s="820" t="s">
        <v>908</v>
      </c>
      <c r="M33" s="820"/>
      <c r="N33" s="820"/>
      <c r="O33" s="820"/>
      <c r="P33" s="820"/>
      <c r="Q33" s="820"/>
      <c r="R33" s="820"/>
      <c r="S33" s="820"/>
      <c r="T33" s="820"/>
      <c r="U33" s="820"/>
    </row>
  </sheetData>
  <sheetProtection algorithmName="SHA-512" hashValue="MCtLfY9z5w6nxjEdeZ5smSpB/5Kz13NStMMkyXIKjFL7U3cWsHAtsMWAiGhO0jS0EVVIhUJg3CohqelC5WaAuQ==" saltValue="gIZGxmsVEZjp/jvi2YME/g==" spinCount="100000" sheet="1" objects="1" scenarios="1"/>
  <mergeCells count="19">
    <mergeCell ref="J20:M20"/>
    <mergeCell ref="A1:AF1"/>
    <mergeCell ref="A2:AF2"/>
    <mergeCell ref="H5:AF5"/>
    <mergeCell ref="AE9:AF9"/>
    <mergeCell ref="G10:R10"/>
    <mergeCell ref="W10:Z10"/>
    <mergeCell ref="F11:J11"/>
    <mergeCell ref="O11:T11"/>
    <mergeCell ref="X11:AF11"/>
    <mergeCell ref="A14:Z14"/>
    <mergeCell ref="AA14:AF14"/>
    <mergeCell ref="L32:T32"/>
    <mergeCell ref="J21:M21"/>
    <mergeCell ref="AA22:AD22"/>
    <mergeCell ref="AE22:AF22"/>
    <mergeCell ref="T24:Z24"/>
    <mergeCell ref="AA24:AD24"/>
    <mergeCell ref="K25:Y25"/>
  </mergeCells>
  <dataValidations count="1">
    <dataValidation type="list" allowBlank="1" showInputMessage="1" showErrorMessage="1" sqref="Y9" xr:uid="{E13B7866-1D56-4311-A30E-3613E9A1253B}">
      <formula1>Mount_Full</formula1>
    </dataValidation>
  </dataValidations>
  <pageMargins left="0.98425196850393704" right="0.27559055118110237" top="0.74803149606299213" bottom="0.15748031496062992" header="0.31496062992125984" footer="0.15748031496062992"/>
  <pageSetup paperSize="9" scale="95" orientation="portrait" horizontalDpi="4294967292" verticalDpi="4294967292"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D263E-560D-4BE6-9298-EC9397E5B2EB}">
  <sheetPr codeName="Sheet73">
    <tabColor rgb="FF09A70D"/>
  </sheetPr>
  <dimension ref="A1:AJ33"/>
  <sheetViews>
    <sheetView showGridLines="0" view="pageBreakPreview" zoomScale="115" zoomScaleNormal="115" zoomScaleSheetLayoutView="115" workbookViewId="0">
      <selection activeCell="AL6" sqref="AL6"/>
    </sheetView>
  </sheetViews>
  <sheetFormatPr defaultColWidth="2.375" defaultRowHeight="20.25"/>
  <cols>
    <col min="1" max="1" width="2.25" style="784" customWidth="1"/>
    <col min="2" max="4" width="2.375" style="784"/>
    <col min="5" max="6" width="3.375" style="784" bestFit="1" customWidth="1"/>
    <col min="7" max="9" width="2.375" style="784"/>
    <col min="10" max="10" width="4.375" style="784" customWidth="1"/>
    <col min="11" max="30" width="2.375" style="784"/>
    <col min="31" max="31" width="5.5" style="784" bestFit="1" customWidth="1"/>
    <col min="32" max="35" width="2.375" style="784"/>
    <col min="36" max="36" width="7.625" style="784" bestFit="1" customWidth="1"/>
    <col min="37" max="256" width="2.375" style="784"/>
    <col min="257" max="257" width="2.25" style="784" customWidth="1"/>
    <col min="258" max="286" width="2.375" style="784"/>
    <col min="287" max="287" width="5.5" style="784" bestFit="1" customWidth="1"/>
    <col min="288" max="291" width="2.375" style="784"/>
    <col min="292" max="292" width="7.625" style="784" bestFit="1" customWidth="1"/>
    <col min="293" max="512" width="2.375" style="784"/>
    <col min="513" max="513" width="2.25" style="784" customWidth="1"/>
    <col min="514" max="542" width="2.375" style="784"/>
    <col min="543" max="543" width="5.5" style="784" bestFit="1" customWidth="1"/>
    <col min="544" max="547" width="2.375" style="784"/>
    <col min="548" max="548" width="7.625" style="784" bestFit="1" customWidth="1"/>
    <col min="549" max="768" width="2.375" style="784"/>
    <col min="769" max="769" width="2.25" style="784" customWidth="1"/>
    <col min="770" max="798" width="2.375" style="784"/>
    <col min="799" max="799" width="5.5" style="784" bestFit="1" customWidth="1"/>
    <col min="800" max="803" width="2.375" style="784"/>
    <col min="804" max="804" width="7.625" style="784" bestFit="1" customWidth="1"/>
    <col min="805" max="1024" width="2.375" style="784"/>
    <col min="1025" max="1025" width="2.25" style="784" customWidth="1"/>
    <col min="1026" max="1054" width="2.375" style="784"/>
    <col min="1055" max="1055" width="5.5" style="784" bestFit="1" customWidth="1"/>
    <col min="1056" max="1059" width="2.375" style="784"/>
    <col min="1060" max="1060" width="7.625" style="784" bestFit="1" customWidth="1"/>
    <col min="1061" max="1280" width="2.375" style="784"/>
    <col min="1281" max="1281" width="2.25" style="784" customWidth="1"/>
    <col min="1282" max="1310" width="2.375" style="784"/>
    <col min="1311" max="1311" width="5.5" style="784" bestFit="1" customWidth="1"/>
    <col min="1312" max="1315" width="2.375" style="784"/>
    <col min="1316" max="1316" width="7.625" style="784" bestFit="1" customWidth="1"/>
    <col min="1317" max="1536" width="2.375" style="784"/>
    <col min="1537" max="1537" width="2.25" style="784" customWidth="1"/>
    <col min="1538" max="1566" width="2.375" style="784"/>
    <col min="1567" max="1567" width="5.5" style="784" bestFit="1" customWidth="1"/>
    <col min="1568" max="1571" width="2.375" style="784"/>
    <col min="1572" max="1572" width="7.625" style="784" bestFit="1" customWidth="1"/>
    <col min="1573" max="1792" width="2.375" style="784"/>
    <col min="1793" max="1793" width="2.25" style="784" customWidth="1"/>
    <col min="1794" max="1822" width="2.375" style="784"/>
    <col min="1823" max="1823" width="5.5" style="784" bestFit="1" customWidth="1"/>
    <col min="1824" max="1827" width="2.375" style="784"/>
    <col min="1828" max="1828" width="7.625" style="784" bestFit="1" customWidth="1"/>
    <col min="1829" max="2048" width="2.375" style="784"/>
    <col min="2049" max="2049" width="2.25" style="784" customWidth="1"/>
    <col min="2050" max="2078" width="2.375" style="784"/>
    <col min="2079" max="2079" width="5.5" style="784" bestFit="1" customWidth="1"/>
    <col min="2080" max="2083" width="2.375" style="784"/>
    <col min="2084" max="2084" width="7.625" style="784" bestFit="1" customWidth="1"/>
    <col min="2085" max="2304" width="2.375" style="784"/>
    <col min="2305" max="2305" width="2.25" style="784" customWidth="1"/>
    <col min="2306" max="2334" width="2.375" style="784"/>
    <col min="2335" max="2335" width="5.5" style="784" bestFit="1" customWidth="1"/>
    <col min="2336" max="2339" width="2.375" style="784"/>
    <col min="2340" max="2340" width="7.625" style="784" bestFit="1" customWidth="1"/>
    <col min="2341" max="2560" width="2.375" style="784"/>
    <col min="2561" max="2561" width="2.25" style="784" customWidth="1"/>
    <col min="2562" max="2590" width="2.375" style="784"/>
    <col min="2591" max="2591" width="5.5" style="784" bestFit="1" customWidth="1"/>
    <col min="2592" max="2595" width="2.375" style="784"/>
    <col min="2596" max="2596" width="7.625" style="784" bestFit="1" customWidth="1"/>
    <col min="2597" max="2816" width="2.375" style="784"/>
    <col min="2817" max="2817" width="2.25" style="784" customWidth="1"/>
    <col min="2818" max="2846" width="2.375" style="784"/>
    <col min="2847" max="2847" width="5.5" style="784" bestFit="1" customWidth="1"/>
    <col min="2848" max="2851" width="2.375" style="784"/>
    <col min="2852" max="2852" width="7.625" style="784" bestFit="1" customWidth="1"/>
    <col min="2853" max="3072" width="2.375" style="784"/>
    <col min="3073" max="3073" width="2.25" style="784" customWidth="1"/>
    <col min="3074" max="3102" width="2.375" style="784"/>
    <col min="3103" max="3103" width="5.5" style="784" bestFit="1" customWidth="1"/>
    <col min="3104" max="3107" width="2.375" style="784"/>
    <col min="3108" max="3108" width="7.625" style="784" bestFit="1" customWidth="1"/>
    <col min="3109" max="3328" width="2.375" style="784"/>
    <col min="3329" max="3329" width="2.25" style="784" customWidth="1"/>
    <col min="3330" max="3358" width="2.375" style="784"/>
    <col min="3359" max="3359" width="5.5" style="784" bestFit="1" customWidth="1"/>
    <col min="3360" max="3363" width="2.375" style="784"/>
    <col min="3364" max="3364" width="7.625" style="784" bestFit="1" customWidth="1"/>
    <col min="3365" max="3584" width="2.375" style="784"/>
    <col min="3585" max="3585" width="2.25" style="784" customWidth="1"/>
    <col min="3586" max="3614" width="2.375" style="784"/>
    <col min="3615" max="3615" width="5.5" style="784" bestFit="1" customWidth="1"/>
    <col min="3616" max="3619" width="2.375" style="784"/>
    <col min="3620" max="3620" width="7.625" style="784" bestFit="1" customWidth="1"/>
    <col min="3621" max="3840" width="2.375" style="784"/>
    <col min="3841" max="3841" width="2.25" style="784" customWidth="1"/>
    <col min="3842" max="3870" width="2.375" style="784"/>
    <col min="3871" max="3871" width="5.5" style="784" bestFit="1" customWidth="1"/>
    <col min="3872" max="3875" width="2.375" style="784"/>
    <col min="3876" max="3876" width="7.625" style="784" bestFit="1" customWidth="1"/>
    <col min="3877" max="4096" width="2.375" style="784"/>
    <col min="4097" max="4097" width="2.25" style="784" customWidth="1"/>
    <col min="4098" max="4126" width="2.375" style="784"/>
    <col min="4127" max="4127" width="5.5" style="784" bestFit="1" customWidth="1"/>
    <col min="4128" max="4131" width="2.375" style="784"/>
    <col min="4132" max="4132" width="7.625" style="784" bestFit="1" customWidth="1"/>
    <col min="4133" max="4352" width="2.375" style="784"/>
    <col min="4353" max="4353" width="2.25" style="784" customWidth="1"/>
    <col min="4354" max="4382" width="2.375" style="784"/>
    <col min="4383" max="4383" width="5.5" style="784" bestFit="1" customWidth="1"/>
    <col min="4384" max="4387" width="2.375" style="784"/>
    <col min="4388" max="4388" width="7.625" style="784" bestFit="1" customWidth="1"/>
    <col min="4389" max="4608" width="2.375" style="784"/>
    <col min="4609" max="4609" width="2.25" style="784" customWidth="1"/>
    <col min="4610" max="4638" width="2.375" style="784"/>
    <col min="4639" max="4639" width="5.5" style="784" bestFit="1" customWidth="1"/>
    <col min="4640" max="4643" width="2.375" style="784"/>
    <col min="4644" max="4644" width="7.625" style="784" bestFit="1" customWidth="1"/>
    <col min="4645" max="4864" width="2.375" style="784"/>
    <col min="4865" max="4865" width="2.25" style="784" customWidth="1"/>
    <col min="4866" max="4894" width="2.375" style="784"/>
    <col min="4895" max="4895" width="5.5" style="784" bestFit="1" customWidth="1"/>
    <col min="4896" max="4899" width="2.375" style="784"/>
    <col min="4900" max="4900" width="7.625" style="784" bestFit="1" customWidth="1"/>
    <col min="4901" max="5120" width="2.375" style="784"/>
    <col min="5121" max="5121" width="2.25" style="784" customWidth="1"/>
    <col min="5122" max="5150" width="2.375" style="784"/>
    <col min="5151" max="5151" width="5.5" style="784" bestFit="1" customWidth="1"/>
    <col min="5152" max="5155" width="2.375" style="784"/>
    <col min="5156" max="5156" width="7.625" style="784" bestFit="1" customWidth="1"/>
    <col min="5157" max="5376" width="2.375" style="784"/>
    <col min="5377" max="5377" width="2.25" style="784" customWidth="1"/>
    <col min="5378" max="5406" width="2.375" style="784"/>
    <col min="5407" max="5407" width="5.5" style="784" bestFit="1" customWidth="1"/>
    <col min="5408" max="5411" width="2.375" style="784"/>
    <col min="5412" max="5412" width="7.625" style="784" bestFit="1" customWidth="1"/>
    <col min="5413" max="5632" width="2.375" style="784"/>
    <col min="5633" max="5633" width="2.25" style="784" customWidth="1"/>
    <col min="5634" max="5662" width="2.375" style="784"/>
    <col min="5663" max="5663" width="5.5" style="784" bestFit="1" customWidth="1"/>
    <col min="5664" max="5667" width="2.375" style="784"/>
    <col min="5668" max="5668" width="7.625" style="784" bestFit="1" customWidth="1"/>
    <col min="5669" max="5888" width="2.375" style="784"/>
    <col min="5889" max="5889" width="2.25" style="784" customWidth="1"/>
    <col min="5890" max="5918" width="2.375" style="784"/>
    <col min="5919" max="5919" width="5.5" style="784" bestFit="1" customWidth="1"/>
    <col min="5920" max="5923" width="2.375" style="784"/>
    <col min="5924" max="5924" width="7.625" style="784" bestFit="1" customWidth="1"/>
    <col min="5925" max="6144" width="2.375" style="784"/>
    <col min="6145" max="6145" width="2.25" style="784" customWidth="1"/>
    <col min="6146" max="6174" width="2.375" style="784"/>
    <col min="6175" max="6175" width="5.5" style="784" bestFit="1" customWidth="1"/>
    <col min="6176" max="6179" width="2.375" style="784"/>
    <col min="6180" max="6180" width="7.625" style="784" bestFit="1" customWidth="1"/>
    <col min="6181" max="6400" width="2.375" style="784"/>
    <col min="6401" max="6401" width="2.25" style="784" customWidth="1"/>
    <col min="6402" max="6430" width="2.375" style="784"/>
    <col min="6431" max="6431" width="5.5" style="784" bestFit="1" customWidth="1"/>
    <col min="6432" max="6435" width="2.375" style="784"/>
    <col min="6436" max="6436" width="7.625" style="784" bestFit="1" customWidth="1"/>
    <col min="6437" max="6656" width="2.375" style="784"/>
    <col min="6657" max="6657" width="2.25" style="784" customWidth="1"/>
    <col min="6658" max="6686" width="2.375" style="784"/>
    <col min="6687" max="6687" width="5.5" style="784" bestFit="1" customWidth="1"/>
    <col min="6688" max="6691" width="2.375" style="784"/>
    <col min="6692" max="6692" width="7.625" style="784" bestFit="1" customWidth="1"/>
    <col min="6693" max="6912" width="2.375" style="784"/>
    <col min="6913" max="6913" width="2.25" style="784" customWidth="1"/>
    <col min="6914" max="6942" width="2.375" style="784"/>
    <col min="6943" max="6943" width="5.5" style="784" bestFit="1" customWidth="1"/>
    <col min="6944" max="6947" width="2.375" style="784"/>
    <col min="6948" max="6948" width="7.625" style="784" bestFit="1" customWidth="1"/>
    <col min="6949" max="7168" width="2.375" style="784"/>
    <col min="7169" max="7169" width="2.25" style="784" customWidth="1"/>
    <col min="7170" max="7198" width="2.375" style="784"/>
    <col min="7199" max="7199" width="5.5" style="784" bestFit="1" customWidth="1"/>
    <col min="7200" max="7203" width="2.375" style="784"/>
    <col min="7204" max="7204" width="7.625" style="784" bestFit="1" customWidth="1"/>
    <col min="7205" max="7424" width="2.375" style="784"/>
    <col min="7425" max="7425" width="2.25" style="784" customWidth="1"/>
    <col min="7426" max="7454" width="2.375" style="784"/>
    <col min="7455" max="7455" width="5.5" style="784" bestFit="1" customWidth="1"/>
    <col min="7456" max="7459" width="2.375" style="784"/>
    <col min="7460" max="7460" width="7.625" style="784" bestFit="1" customWidth="1"/>
    <col min="7461" max="7680" width="2.375" style="784"/>
    <col min="7681" max="7681" width="2.25" style="784" customWidth="1"/>
    <col min="7682" max="7710" width="2.375" style="784"/>
    <col min="7711" max="7711" width="5.5" style="784" bestFit="1" customWidth="1"/>
    <col min="7712" max="7715" width="2.375" style="784"/>
    <col min="7716" max="7716" width="7.625" style="784" bestFit="1" customWidth="1"/>
    <col min="7717" max="7936" width="2.375" style="784"/>
    <col min="7937" max="7937" width="2.25" style="784" customWidth="1"/>
    <col min="7938" max="7966" width="2.375" style="784"/>
    <col min="7967" max="7967" width="5.5" style="784" bestFit="1" customWidth="1"/>
    <col min="7968" max="7971" width="2.375" style="784"/>
    <col min="7972" max="7972" width="7.625" style="784" bestFit="1" customWidth="1"/>
    <col min="7973" max="8192" width="2.375" style="784"/>
    <col min="8193" max="8193" width="2.25" style="784" customWidth="1"/>
    <col min="8194" max="8222" width="2.375" style="784"/>
    <col min="8223" max="8223" width="5.5" style="784" bestFit="1" customWidth="1"/>
    <col min="8224" max="8227" width="2.375" style="784"/>
    <col min="8228" max="8228" width="7.625" style="784" bestFit="1" customWidth="1"/>
    <col min="8229" max="8448" width="2.375" style="784"/>
    <col min="8449" max="8449" width="2.25" style="784" customWidth="1"/>
    <col min="8450" max="8478" width="2.375" style="784"/>
    <col min="8479" max="8479" width="5.5" style="784" bestFit="1" customWidth="1"/>
    <col min="8480" max="8483" width="2.375" style="784"/>
    <col min="8484" max="8484" width="7.625" style="784" bestFit="1" customWidth="1"/>
    <col min="8485" max="8704" width="2.375" style="784"/>
    <col min="8705" max="8705" width="2.25" style="784" customWidth="1"/>
    <col min="8706" max="8734" width="2.375" style="784"/>
    <col min="8735" max="8735" width="5.5" style="784" bestFit="1" customWidth="1"/>
    <col min="8736" max="8739" width="2.375" style="784"/>
    <col min="8740" max="8740" width="7.625" style="784" bestFit="1" customWidth="1"/>
    <col min="8741" max="8960" width="2.375" style="784"/>
    <col min="8961" max="8961" width="2.25" style="784" customWidth="1"/>
    <col min="8962" max="8990" width="2.375" style="784"/>
    <col min="8991" max="8991" width="5.5" style="784" bestFit="1" customWidth="1"/>
    <col min="8992" max="8995" width="2.375" style="784"/>
    <col min="8996" max="8996" width="7.625" style="784" bestFit="1" customWidth="1"/>
    <col min="8997" max="9216" width="2.375" style="784"/>
    <col min="9217" max="9217" width="2.25" style="784" customWidth="1"/>
    <col min="9218" max="9246" width="2.375" style="784"/>
    <col min="9247" max="9247" width="5.5" style="784" bestFit="1" customWidth="1"/>
    <col min="9248" max="9251" width="2.375" style="784"/>
    <col min="9252" max="9252" width="7.625" style="784" bestFit="1" customWidth="1"/>
    <col min="9253" max="9472" width="2.375" style="784"/>
    <col min="9473" max="9473" width="2.25" style="784" customWidth="1"/>
    <col min="9474" max="9502" width="2.375" style="784"/>
    <col min="9503" max="9503" width="5.5" style="784" bestFit="1" customWidth="1"/>
    <col min="9504" max="9507" width="2.375" style="784"/>
    <col min="9508" max="9508" width="7.625" style="784" bestFit="1" customWidth="1"/>
    <col min="9509" max="9728" width="2.375" style="784"/>
    <col min="9729" max="9729" width="2.25" style="784" customWidth="1"/>
    <col min="9730" max="9758" width="2.375" style="784"/>
    <col min="9759" max="9759" width="5.5" style="784" bestFit="1" customWidth="1"/>
    <col min="9760" max="9763" width="2.375" style="784"/>
    <col min="9764" max="9764" width="7.625" style="784" bestFit="1" customWidth="1"/>
    <col min="9765" max="9984" width="2.375" style="784"/>
    <col min="9985" max="9985" width="2.25" style="784" customWidth="1"/>
    <col min="9986" max="10014" width="2.375" style="784"/>
    <col min="10015" max="10015" width="5.5" style="784" bestFit="1" customWidth="1"/>
    <col min="10016" max="10019" width="2.375" style="784"/>
    <col min="10020" max="10020" width="7.625" style="784" bestFit="1" customWidth="1"/>
    <col min="10021" max="10240" width="2.375" style="784"/>
    <col min="10241" max="10241" width="2.25" style="784" customWidth="1"/>
    <col min="10242" max="10270" width="2.375" style="784"/>
    <col min="10271" max="10271" width="5.5" style="784" bestFit="1" customWidth="1"/>
    <col min="10272" max="10275" width="2.375" style="784"/>
    <col min="10276" max="10276" width="7.625" style="784" bestFit="1" customWidth="1"/>
    <col min="10277" max="10496" width="2.375" style="784"/>
    <col min="10497" max="10497" width="2.25" style="784" customWidth="1"/>
    <col min="10498" max="10526" width="2.375" style="784"/>
    <col min="10527" max="10527" width="5.5" style="784" bestFit="1" customWidth="1"/>
    <col min="10528" max="10531" width="2.375" style="784"/>
    <col min="10532" max="10532" width="7.625" style="784" bestFit="1" customWidth="1"/>
    <col min="10533" max="10752" width="2.375" style="784"/>
    <col min="10753" max="10753" width="2.25" style="784" customWidth="1"/>
    <col min="10754" max="10782" width="2.375" style="784"/>
    <col min="10783" max="10783" width="5.5" style="784" bestFit="1" customWidth="1"/>
    <col min="10784" max="10787" width="2.375" style="784"/>
    <col min="10788" max="10788" width="7.625" style="784" bestFit="1" customWidth="1"/>
    <col min="10789" max="11008" width="2.375" style="784"/>
    <col min="11009" max="11009" width="2.25" style="784" customWidth="1"/>
    <col min="11010" max="11038" width="2.375" style="784"/>
    <col min="11039" max="11039" width="5.5" style="784" bestFit="1" customWidth="1"/>
    <col min="11040" max="11043" width="2.375" style="784"/>
    <col min="11044" max="11044" width="7.625" style="784" bestFit="1" customWidth="1"/>
    <col min="11045" max="11264" width="2.375" style="784"/>
    <col min="11265" max="11265" width="2.25" style="784" customWidth="1"/>
    <col min="11266" max="11294" width="2.375" style="784"/>
    <col min="11295" max="11295" width="5.5" style="784" bestFit="1" customWidth="1"/>
    <col min="11296" max="11299" width="2.375" style="784"/>
    <col min="11300" max="11300" width="7.625" style="784" bestFit="1" customWidth="1"/>
    <col min="11301" max="11520" width="2.375" style="784"/>
    <col min="11521" max="11521" width="2.25" style="784" customWidth="1"/>
    <col min="11522" max="11550" width="2.375" style="784"/>
    <col min="11551" max="11551" width="5.5" style="784" bestFit="1" customWidth="1"/>
    <col min="11552" max="11555" width="2.375" style="784"/>
    <col min="11556" max="11556" width="7.625" style="784" bestFit="1" customWidth="1"/>
    <col min="11557" max="11776" width="2.375" style="784"/>
    <col min="11777" max="11777" width="2.25" style="784" customWidth="1"/>
    <col min="11778" max="11806" width="2.375" style="784"/>
    <col min="11807" max="11807" width="5.5" style="784" bestFit="1" customWidth="1"/>
    <col min="11808" max="11811" width="2.375" style="784"/>
    <col min="11812" max="11812" width="7.625" style="784" bestFit="1" customWidth="1"/>
    <col min="11813" max="12032" width="2.375" style="784"/>
    <col min="12033" max="12033" width="2.25" style="784" customWidth="1"/>
    <col min="12034" max="12062" width="2.375" style="784"/>
    <col min="12063" max="12063" width="5.5" style="784" bestFit="1" customWidth="1"/>
    <col min="12064" max="12067" width="2.375" style="784"/>
    <col min="12068" max="12068" width="7.625" style="784" bestFit="1" customWidth="1"/>
    <col min="12069" max="12288" width="2.375" style="784"/>
    <col min="12289" max="12289" width="2.25" style="784" customWidth="1"/>
    <col min="12290" max="12318" width="2.375" style="784"/>
    <col min="12319" max="12319" width="5.5" style="784" bestFit="1" customWidth="1"/>
    <col min="12320" max="12323" width="2.375" style="784"/>
    <col min="12324" max="12324" width="7.625" style="784" bestFit="1" customWidth="1"/>
    <col min="12325" max="12544" width="2.375" style="784"/>
    <col min="12545" max="12545" width="2.25" style="784" customWidth="1"/>
    <col min="12546" max="12574" width="2.375" style="784"/>
    <col min="12575" max="12575" width="5.5" style="784" bestFit="1" customWidth="1"/>
    <col min="12576" max="12579" width="2.375" style="784"/>
    <col min="12580" max="12580" width="7.625" style="784" bestFit="1" customWidth="1"/>
    <col min="12581" max="12800" width="2.375" style="784"/>
    <col min="12801" max="12801" width="2.25" style="784" customWidth="1"/>
    <col min="12802" max="12830" width="2.375" style="784"/>
    <col min="12831" max="12831" width="5.5" style="784" bestFit="1" customWidth="1"/>
    <col min="12832" max="12835" width="2.375" style="784"/>
    <col min="12836" max="12836" width="7.625" style="784" bestFit="1" customWidth="1"/>
    <col min="12837" max="13056" width="2.375" style="784"/>
    <col min="13057" max="13057" width="2.25" style="784" customWidth="1"/>
    <col min="13058" max="13086" width="2.375" style="784"/>
    <col min="13087" max="13087" width="5.5" style="784" bestFit="1" customWidth="1"/>
    <col min="13088" max="13091" width="2.375" style="784"/>
    <col min="13092" max="13092" width="7.625" style="784" bestFit="1" customWidth="1"/>
    <col min="13093" max="13312" width="2.375" style="784"/>
    <col min="13313" max="13313" width="2.25" style="784" customWidth="1"/>
    <col min="13314" max="13342" width="2.375" style="784"/>
    <col min="13343" max="13343" width="5.5" style="784" bestFit="1" customWidth="1"/>
    <col min="13344" max="13347" width="2.375" style="784"/>
    <col min="13348" max="13348" width="7.625" style="784" bestFit="1" customWidth="1"/>
    <col min="13349" max="13568" width="2.375" style="784"/>
    <col min="13569" max="13569" width="2.25" style="784" customWidth="1"/>
    <col min="13570" max="13598" width="2.375" style="784"/>
    <col min="13599" max="13599" width="5.5" style="784" bestFit="1" customWidth="1"/>
    <col min="13600" max="13603" width="2.375" style="784"/>
    <col min="13604" max="13604" width="7.625" style="784" bestFit="1" customWidth="1"/>
    <col min="13605" max="13824" width="2.375" style="784"/>
    <col min="13825" max="13825" width="2.25" style="784" customWidth="1"/>
    <col min="13826" max="13854" width="2.375" style="784"/>
    <col min="13855" max="13855" width="5.5" style="784" bestFit="1" customWidth="1"/>
    <col min="13856" max="13859" width="2.375" style="784"/>
    <col min="13860" max="13860" width="7.625" style="784" bestFit="1" customWidth="1"/>
    <col min="13861" max="14080" width="2.375" style="784"/>
    <col min="14081" max="14081" width="2.25" style="784" customWidth="1"/>
    <col min="14082" max="14110" width="2.375" style="784"/>
    <col min="14111" max="14111" width="5.5" style="784" bestFit="1" customWidth="1"/>
    <col min="14112" max="14115" width="2.375" style="784"/>
    <col min="14116" max="14116" width="7.625" style="784" bestFit="1" customWidth="1"/>
    <col min="14117" max="14336" width="2.375" style="784"/>
    <col min="14337" max="14337" width="2.25" style="784" customWidth="1"/>
    <col min="14338" max="14366" width="2.375" style="784"/>
    <col min="14367" max="14367" width="5.5" style="784" bestFit="1" customWidth="1"/>
    <col min="14368" max="14371" width="2.375" style="784"/>
    <col min="14372" max="14372" width="7.625" style="784" bestFit="1" customWidth="1"/>
    <col min="14373" max="14592" width="2.375" style="784"/>
    <col min="14593" max="14593" width="2.25" style="784" customWidth="1"/>
    <col min="14594" max="14622" width="2.375" style="784"/>
    <col min="14623" max="14623" width="5.5" style="784" bestFit="1" customWidth="1"/>
    <col min="14624" max="14627" width="2.375" style="784"/>
    <col min="14628" max="14628" width="7.625" style="784" bestFit="1" customWidth="1"/>
    <col min="14629" max="14848" width="2.375" style="784"/>
    <col min="14849" max="14849" width="2.25" style="784" customWidth="1"/>
    <col min="14850" max="14878" width="2.375" style="784"/>
    <col min="14879" max="14879" width="5.5" style="784" bestFit="1" customWidth="1"/>
    <col min="14880" max="14883" width="2.375" style="784"/>
    <col min="14884" max="14884" width="7.625" style="784" bestFit="1" customWidth="1"/>
    <col min="14885" max="15104" width="2.375" style="784"/>
    <col min="15105" max="15105" width="2.25" style="784" customWidth="1"/>
    <col min="15106" max="15134" width="2.375" style="784"/>
    <col min="15135" max="15135" width="5.5" style="784" bestFit="1" customWidth="1"/>
    <col min="15136" max="15139" width="2.375" style="784"/>
    <col min="15140" max="15140" width="7.625" style="784" bestFit="1" customWidth="1"/>
    <col min="15141" max="15360" width="2.375" style="784"/>
    <col min="15361" max="15361" width="2.25" style="784" customWidth="1"/>
    <col min="15362" max="15390" width="2.375" style="784"/>
    <col min="15391" max="15391" width="5.5" style="784" bestFit="1" customWidth="1"/>
    <col min="15392" max="15395" width="2.375" style="784"/>
    <col min="15396" max="15396" width="7.625" style="784" bestFit="1" customWidth="1"/>
    <col min="15397" max="15616" width="2.375" style="784"/>
    <col min="15617" max="15617" width="2.25" style="784" customWidth="1"/>
    <col min="15618" max="15646" width="2.375" style="784"/>
    <col min="15647" max="15647" width="5.5" style="784" bestFit="1" customWidth="1"/>
    <col min="15648" max="15651" width="2.375" style="784"/>
    <col min="15652" max="15652" width="7.625" style="784" bestFit="1" customWidth="1"/>
    <col min="15653" max="15872" width="2.375" style="784"/>
    <col min="15873" max="15873" width="2.25" style="784" customWidth="1"/>
    <col min="15874" max="15902" width="2.375" style="784"/>
    <col min="15903" max="15903" width="5.5" style="784" bestFit="1" customWidth="1"/>
    <col min="15904" max="15907" width="2.375" style="784"/>
    <col min="15908" max="15908" width="7.625" style="784" bestFit="1" customWidth="1"/>
    <col min="15909" max="16128" width="2.375" style="784"/>
    <col min="16129" max="16129" width="2.25" style="784" customWidth="1"/>
    <col min="16130" max="16158" width="2.375" style="784"/>
    <col min="16159" max="16159" width="5.5" style="784" bestFit="1" customWidth="1"/>
    <col min="16160" max="16163" width="2.375" style="784"/>
    <col min="16164" max="16164" width="7.625" style="784" bestFit="1" customWidth="1"/>
    <col min="16165" max="16384" width="2.375" style="784"/>
  </cols>
  <sheetData>
    <row r="1" spans="1:36">
      <c r="A1" s="1706" t="s">
        <v>221</v>
      </c>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6"/>
      <c r="Z1" s="1706"/>
      <c r="AA1" s="1706"/>
      <c r="AB1" s="1706"/>
      <c r="AC1" s="1706"/>
      <c r="AD1" s="1706"/>
      <c r="AE1" s="1706"/>
      <c r="AF1" s="1706"/>
      <c r="AG1" s="783"/>
      <c r="AH1" s="783"/>
    </row>
    <row r="2" spans="1:36">
      <c r="A2" s="1706" t="s">
        <v>1076</v>
      </c>
      <c r="B2" s="1706"/>
      <c r="C2" s="1706"/>
      <c r="D2" s="1706"/>
      <c r="E2" s="1706"/>
      <c r="F2" s="1706"/>
      <c r="G2" s="1706"/>
      <c r="H2" s="1706"/>
      <c r="I2" s="1706"/>
      <c r="J2" s="1706"/>
      <c r="K2" s="1706"/>
      <c r="L2" s="1706"/>
      <c r="M2" s="1706"/>
      <c r="N2" s="1706"/>
      <c r="O2" s="1706"/>
      <c r="P2" s="1706"/>
      <c r="Q2" s="1706"/>
      <c r="R2" s="1706"/>
      <c r="S2" s="1706"/>
      <c r="T2" s="1706"/>
      <c r="U2" s="1706"/>
      <c r="V2" s="1706"/>
      <c r="W2" s="1706"/>
      <c r="X2" s="1706"/>
      <c r="Y2" s="1706"/>
      <c r="Z2" s="1706"/>
      <c r="AA2" s="1706"/>
      <c r="AB2" s="1706"/>
      <c r="AC2" s="1706"/>
      <c r="AD2" s="1706"/>
      <c r="AE2" s="1706"/>
      <c r="AF2" s="1706"/>
      <c r="AG2" s="783"/>
      <c r="AH2" s="783"/>
    </row>
    <row r="3" spans="1:36" ht="8.25" customHeight="1">
      <c r="A3" s="785"/>
      <c r="B3" s="785"/>
      <c r="C3" s="785"/>
      <c r="D3" s="785"/>
      <c r="E3" s="785"/>
      <c r="F3" s="785"/>
      <c r="G3" s="785"/>
      <c r="H3" s="785"/>
      <c r="I3" s="785"/>
      <c r="J3" s="785"/>
      <c r="K3" s="785"/>
      <c r="L3" s="785"/>
      <c r="M3" s="785"/>
      <c r="N3" s="785"/>
      <c r="O3" s="785"/>
      <c r="P3" s="785"/>
      <c r="Q3" s="785"/>
      <c r="R3" s="785"/>
      <c r="S3" s="785"/>
      <c r="T3" s="785"/>
      <c r="U3" s="785"/>
      <c r="V3" s="785"/>
      <c r="W3" s="785"/>
      <c r="X3" s="785"/>
      <c r="Y3" s="785"/>
      <c r="Z3" s="785"/>
      <c r="AA3" s="785"/>
      <c r="AB3" s="785"/>
      <c r="AC3" s="785"/>
      <c r="AD3" s="785"/>
      <c r="AE3" s="785"/>
      <c r="AF3" s="785"/>
      <c r="AG3" s="783"/>
      <c r="AH3" s="783"/>
    </row>
    <row r="4" spans="1:36">
      <c r="A4" s="783" t="s">
        <v>219</v>
      </c>
      <c r="B4" s="783"/>
      <c r="C4" s="783"/>
      <c r="D4" s="783"/>
      <c r="E4" s="783"/>
      <c r="F4" s="783"/>
      <c r="G4" s="783"/>
      <c r="H4" s="783"/>
      <c r="I4" s="783"/>
      <c r="J4" s="783" t="str">
        <f>MAIN_Setting!$D$1</f>
        <v>สำนักงานพัฒนาฝีมือแรงงานสุรินทร์</v>
      </c>
      <c r="K4" s="783"/>
      <c r="L4" s="783"/>
      <c r="M4" s="783"/>
      <c r="N4" s="783"/>
      <c r="O4" s="783"/>
      <c r="P4" s="783"/>
      <c r="Q4" s="783"/>
      <c r="R4" s="783"/>
      <c r="S4" s="786"/>
      <c r="T4" s="786"/>
      <c r="U4" s="783"/>
      <c r="V4" s="783"/>
      <c r="W4" s="786"/>
      <c r="X4" s="786"/>
      <c r="Y4" s="786"/>
      <c r="Z4" s="786"/>
      <c r="AA4" s="786"/>
      <c r="AB4" s="786"/>
      <c r="AC4" s="783"/>
      <c r="AD4" s="783"/>
      <c r="AE4" s="783"/>
      <c r="AF4" s="783"/>
      <c r="AG4" s="783"/>
      <c r="AH4" s="783"/>
    </row>
    <row r="5" spans="1:36" ht="43.5" customHeight="1">
      <c r="A5" s="787" t="s">
        <v>305</v>
      </c>
      <c r="B5" s="783"/>
      <c r="C5" s="783"/>
      <c r="D5" s="783"/>
      <c r="E5" s="783"/>
      <c r="F5" s="783"/>
      <c r="G5" s="783"/>
      <c r="H5" s="1708" t="str">
        <f>MAIN_Setting!$D$5</f>
        <v>เพิ่มศักยภาพผู้มีรายได้น้อยที่ลงทะเบียนสวัสดิการแห่งรัฐ เพื่อสร้างงาน สร้างอาชีพ เพิ่มรายได้ฯ</v>
      </c>
      <c r="I5" s="1708"/>
      <c r="J5" s="1708"/>
      <c r="K5" s="1708"/>
      <c r="L5" s="1708"/>
      <c r="M5" s="1708"/>
      <c r="N5" s="1708"/>
      <c r="O5" s="1708"/>
      <c r="P5" s="1708"/>
      <c r="Q5" s="1708"/>
      <c r="R5" s="1708"/>
      <c r="S5" s="1708"/>
      <c r="T5" s="1708"/>
      <c r="U5" s="1708"/>
      <c r="V5" s="1708"/>
      <c r="W5" s="1708"/>
      <c r="X5" s="1708"/>
      <c r="Y5" s="1708"/>
      <c r="Z5" s="1708"/>
      <c r="AA5" s="1708"/>
      <c r="AB5" s="1708"/>
      <c r="AC5" s="1708"/>
      <c r="AD5" s="1708"/>
      <c r="AE5" s="1708"/>
      <c r="AF5" s="1708"/>
      <c r="AG5" s="783"/>
      <c r="AH5" s="783"/>
    </row>
    <row r="6" spans="1:36" ht="21" customHeight="1">
      <c r="A6" s="787" t="s">
        <v>53</v>
      </c>
      <c r="B6" s="783"/>
      <c r="C6" s="783"/>
      <c r="D6" s="783"/>
      <c r="E6" s="783"/>
      <c r="F6" s="783"/>
      <c r="G6" s="783" t="str">
        <f>MAIN_Setting!$D$6</f>
        <v>การส่งเสริมและฝึกอาชีพหลักสูตรฝึกอาชีพเร่งด่วนช่างอเนกประสงค์ (ช่างชุมชน)</v>
      </c>
      <c r="H6" s="788"/>
      <c r="I6" s="788"/>
      <c r="J6" s="788"/>
      <c r="K6" s="788"/>
      <c r="L6" s="788"/>
      <c r="M6" s="788"/>
      <c r="N6" s="788"/>
      <c r="O6" s="788"/>
      <c r="P6" s="788"/>
      <c r="Q6" s="788"/>
      <c r="R6" s="788"/>
      <c r="S6" s="788"/>
      <c r="T6" s="788"/>
      <c r="U6" s="788"/>
      <c r="V6" s="788"/>
      <c r="W6" s="788"/>
      <c r="X6" s="788"/>
      <c r="Y6" s="788"/>
      <c r="Z6" s="788"/>
      <c r="AA6" s="788"/>
      <c r="AB6" s="788"/>
      <c r="AC6" s="788"/>
      <c r="AD6" s="788"/>
      <c r="AE6" s="788"/>
      <c r="AF6" s="788"/>
      <c r="AG6" s="783"/>
      <c r="AH6" s="783"/>
    </row>
    <row r="7" spans="1:36" ht="9" customHeight="1">
      <c r="A7" s="787"/>
      <c r="B7" s="783"/>
      <c r="C7" s="783"/>
      <c r="D7" s="783"/>
      <c r="E7" s="783"/>
      <c r="F7" s="783"/>
      <c r="G7" s="783"/>
      <c r="H7" s="788"/>
      <c r="I7" s="788"/>
      <c r="J7" s="788"/>
      <c r="K7" s="788"/>
      <c r="L7" s="788"/>
      <c r="M7" s="788"/>
      <c r="N7" s="788"/>
      <c r="O7" s="788"/>
      <c r="P7" s="788"/>
      <c r="Q7" s="788"/>
      <c r="R7" s="788"/>
      <c r="S7" s="788"/>
      <c r="T7" s="788"/>
      <c r="U7" s="788"/>
      <c r="V7" s="788"/>
      <c r="W7" s="788"/>
      <c r="X7" s="788"/>
      <c r="Y7" s="788"/>
      <c r="Z7" s="788"/>
      <c r="AA7" s="788"/>
      <c r="AB7" s="788"/>
      <c r="AC7" s="788"/>
      <c r="AD7" s="788"/>
      <c r="AE7" s="788"/>
      <c r="AF7" s="788"/>
      <c r="AG7" s="783"/>
      <c r="AH7" s="783"/>
    </row>
    <row r="8" spans="1:36" ht="18" customHeight="1">
      <c r="A8" s="787" t="s">
        <v>78</v>
      </c>
      <c r="B8" s="783"/>
      <c r="C8" s="783"/>
      <c r="D8" s="783"/>
      <c r="E8" s="783"/>
      <c r="F8" s="783"/>
      <c r="G8" s="783" t="str">
        <f>MAIN_Setting!$D$11</f>
        <v xml:space="preserve">ณ ศาลาอเนกประสงค์กลางหมู่บ้าน ม.8  ต.แตล  อ.ศรีขรภูมิ จ.สุรินทร์  </v>
      </c>
      <c r="H8" s="788"/>
      <c r="I8" s="788"/>
      <c r="J8" s="788"/>
      <c r="K8" s="788"/>
      <c r="L8" s="788"/>
      <c r="M8" s="788"/>
      <c r="N8" s="788"/>
      <c r="O8" s="788"/>
      <c r="P8" s="788"/>
      <c r="Q8" s="788"/>
      <c r="R8" s="788"/>
      <c r="S8" s="788"/>
      <c r="T8" s="788"/>
      <c r="U8" s="788"/>
      <c r="V8" s="788"/>
      <c r="W8" s="788"/>
      <c r="X8" s="788"/>
      <c r="Y8" s="788"/>
      <c r="Z8" s="788"/>
      <c r="AA8" s="788"/>
      <c r="AB8" s="788"/>
      <c r="AC8" s="788"/>
      <c r="AD8" s="788"/>
      <c r="AE8" s="788"/>
      <c r="AF8" s="788"/>
      <c r="AG8" s="783"/>
      <c r="AH8" s="783"/>
    </row>
    <row r="9" spans="1:36" ht="35.25" customHeight="1">
      <c r="A9" s="783"/>
      <c r="B9" s="783"/>
      <c r="C9" s="783"/>
      <c r="D9" s="783"/>
      <c r="E9" s="783"/>
      <c r="F9" s="783"/>
      <c r="G9" s="783"/>
      <c r="H9" s="783"/>
      <c r="I9" s="783"/>
      <c r="J9" s="783"/>
      <c r="K9" s="783"/>
      <c r="L9" s="783"/>
      <c r="M9" s="783"/>
      <c r="N9" s="783"/>
      <c r="O9" s="783"/>
      <c r="P9" s="783"/>
      <c r="Q9" s="783"/>
      <c r="R9" s="783"/>
      <c r="S9" s="789" t="s">
        <v>10</v>
      </c>
      <c r="T9" s="789"/>
      <c r="U9" s="783"/>
      <c r="V9" s="783"/>
      <c r="W9" s="790" t="s">
        <v>11</v>
      </c>
      <c r="X9" s="790"/>
      <c r="Z9" s="790"/>
      <c r="AA9" s="790"/>
      <c r="AB9" s="790"/>
      <c r="AC9" s="783" t="s">
        <v>89</v>
      </c>
      <c r="AD9" s="783"/>
      <c r="AE9" s="1709"/>
      <c r="AF9" s="1709"/>
      <c r="AG9" s="783"/>
      <c r="AH9" s="783"/>
    </row>
    <row r="10" spans="1:36">
      <c r="A10" s="783"/>
      <c r="B10" s="783"/>
      <c r="C10" s="783"/>
      <c r="D10" s="783" t="s">
        <v>163</v>
      </c>
      <c r="E10" s="783"/>
      <c r="F10" s="783"/>
      <c r="G10" s="1709" t="str">
        <f>ข้อมูล_จนท.สร!$A$6</f>
        <v>นางกนกกาญจน์  เจือจันทร์</v>
      </c>
      <c r="H10" s="1709"/>
      <c r="I10" s="1709"/>
      <c r="J10" s="1709"/>
      <c r="K10" s="1709"/>
      <c r="L10" s="1709"/>
      <c r="M10" s="1709"/>
      <c r="N10" s="1709"/>
      <c r="O10" s="1709"/>
      <c r="P10" s="1709"/>
      <c r="Q10" s="1709"/>
      <c r="R10" s="1709"/>
      <c r="S10" s="783" t="s">
        <v>463</v>
      </c>
      <c r="T10" s="783"/>
      <c r="U10" s="783"/>
      <c r="V10" s="786"/>
      <c r="W10" s="1709">
        <f>ข้อมูล_จนท.สร!$C$6</f>
        <v>102</v>
      </c>
      <c r="X10" s="1709"/>
      <c r="Y10" s="1709"/>
      <c r="Z10" s="1709"/>
      <c r="AA10" s="783" t="s">
        <v>973</v>
      </c>
      <c r="AB10" s="783"/>
      <c r="AD10" s="786"/>
      <c r="AE10" s="790">
        <f>ข้อมูล_จนท.สร!$D$6</f>
        <v>7</v>
      </c>
      <c r="AF10" s="786"/>
      <c r="AG10" s="783"/>
      <c r="AH10" s="783"/>
    </row>
    <row r="11" spans="1:36">
      <c r="A11" s="783" t="s">
        <v>217</v>
      </c>
      <c r="B11" s="783"/>
      <c r="C11" s="786"/>
      <c r="D11" s="786"/>
      <c r="E11" s="786"/>
      <c r="F11" s="1709" t="str">
        <f>ข้อมูล_จนท.สร!$E$6</f>
        <v>ยาง</v>
      </c>
      <c r="G11" s="1709"/>
      <c r="H11" s="1709"/>
      <c r="I11" s="1709"/>
      <c r="J11" s="1709"/>
      <c r="K11" s="783" t="s">
        <v>216</v>
      </c>
      <c r="L11" s="783"/>
      <c r="M11" s="783"/>
      <c r="N11" s="786"/>
      <c r="O11" s="1709" t="str">
        <f>ข้อมูล_จนท.สร!$F$6</f>
        <v>ศีขรภูมิ</v>
      </c>
      <c r="P11" s="1709"/>
      <c r="Q11" s="1709"/>
      <c r="R11" s="1709"/>
      <c r="S11" s="1709"/>
      <c r="T11" s="1709"/>
      <c r="U11" s="783" t="s">
        <v>215</v>
      </c>
      <c r="V11" s="783"/>
      <c r="W11" s="783"/>
      <c r="X11" s="1709" t="str">
        <f>ข้อมูล_จนท.สร!$G$6</f>
        <v>สุรินทร์</v>
      </c>
      <c r="Y11" s="1709"/>
      <c r="Z11" s="1709"/>
      <c r="AA11" s="1709"/>
      <c r="AB11" s="1709"/>
      <c r="AC11" s="1709"/>
      <c r="AD11" s="1709"/>
      <c r="AE11" s="1709"/>
      <c r="AF11" s="1709"/>
      <c r="AG11" s="783"/>
      <c r="AH11" s="783"/>
      <c r="AJ11" s="791"/>
    </row>
    <row r="12" spans="1:36">
      <c r="A12" s="792" t="s">
        <v>293</v>
      </c>
      <c r="B12" s="792"/>
      <c r="C12" s="792"/>
      <c r="D12" s="792"/>
      <c r="E12" s="793"/>
      <c r="F12" s="793"/>
      <c r="G12" s="793"/>
      <c r="H12" s="793"/>
      <c r="I12" s="793"/>
      <c r="J12" s="793"/>
      <c r="K12" s="793"/>
      <c r="L12" s="793"/>
      <c r="M12" s="793"/>
      <c r="N12" s="793"/>
      <c r="O12" s="793"/>
      <c r="P12" s="793"/>
      <c r="Q12" s="793"/>
      <c r="R12" s="793"/>
      <c r="S12" s="793"/>
      <c r="T12" s="793"/>
      <c r="U12" s="793"/>
      <c r="V12" s="793"/>
      <c r="W12" s="793"/>
      <c r="X12" s="793"/>
      <c r="Y12" s="793"/>
      <c r="Z12" s="793"/>
      <c r="AA12" s="792"/>
      <c r="AB12" s="792"/>
      <c r="AC12" s="792"/>
      <c r="AD12" s="792"/>
      <c r="AE12" s="792"/>
      <c r="AF12" s="792"/>
      <c r="AG12" s="783"/>
      <c r="AH12" s="783"/>
    </row>
    <row r="13" spans="1:36" ht="9.75" customHeight="1">
      <c r="A13" s="792"/>
      <c r="B13" s="792"/>
      <c r="C13" s="792"/>
      <c r="D13" s="792"/>
      <c r="E13" s="793"/>
      <c r="F13" s="793"/>
      <c r="G13" s="793"/>
      <c r="H13" s="793"/>
      <c r="I13" s="793"/>
      <c r="J13" s="793"/>
      <c r="K13" s="793"/>
      <c r="L13" s="793"/>
      <c r="M13" s="793"/>
      <c r="N13" s="793"/>
      <c r="O13" s="793"/>
      <c r="P13" s="793"/>
      <c r="Q13" s="793"/>
      <c r="R13" s="793"/>
      <c r="S13" s="793"/>
      <c r="T13" s="793"/>
      <c r="U13" s="793"/>
      <c r="V13" s="793"/>
      <c r="W13" s="793"/>
      <c r="X13" s="793"/>
      <c r="Y13" s="793"/>
      <c r="Z13" s="793"/>
      <c r="AA13" s="792"/>
      <c r="AB13" s="792"/>
      <c r="AC13" s="792"/>
      <c r="AD13" s="792"/>
      <c r="AE13" s="792"/>
      <c r="AF13" s="792"/>
      <c r="AG13" s="783"/>
      <c r="AH13" s="783"/>
    </row>
    <row r="14" spans="1:36">
      <c r="A14" s="1710" t="s">
        <v>54</v>
      </c>
      <c r="B14" s="1711"/>
      <c r="C14" s="1711"/>
      <c r="D14" s="1711"/>
      <c r="E14" s="1711"/>
      <c r="F14" s="1711"/>
      <c r="G14" s="1711"/>
      <c r="H14" s="1711"/>
      <c r="I14" s="1711"/>
      <c r="J14" s="1711"/>
      <c r="K14" s="1711"/>
      <c r="L14" s="1711"/>
      <c r="M14" s="1711"/>
      <c r="N14" s="1711"/>
      <c r="O14" s="1711"/>
      <c r="P14" s="1711"/>
      <c r="Q14" s="1711"/>
      <c r="R14" s="1711"/>
      <c r="S14" s="1711"/>
      <c r="T14" s="1711"/>
      <c r="U14" s="1711"/>
      <c r="V14" s="1711"/>
      <c r="W14" s="1711"/>
      <c r="X14" s="1711"/>
      <c r="Y14" s="1711"/>
      <c r="Z14" s="1712"/>
      <c r="AA14" s="1710" t="s">
        <v>214</v>
      </c>
      <c r="AB14" s="1711"/>
      <c r="AC14" s="1711"/>
      <c r="AD14" s="1711"/>
      <c r="AE14" s="1711"/>
      <c r="AF14" s="1712"/>
    </row>
    <row r="15" spans="1:36" ht="4.5" customHeight="1">
      <c r="A15" s="794"/>
      <c r="B15" s="795"/>
      <c r="C15" s="795"/>
      <c r="D15" s="795"/>
      <c r="E15" s="795"/>
      <c r="F15" s="795"/>
      <c r="G15" s="795"/>
      <c r="H15" s="795"/>
      <c r="I15" s="795"/>
      <c r="J15" s="795"/>
      <c r="K15" s="795"/>
      <c r="L15" s="795"/>
      <c r="M15" s="795"/>
      <c r="N15" s="795"/>
      <c r="O15" s="795"/>
      <c r="P15" s="795"/>
      <c r="Q15" s="795"/>
      <c r="R15" s="795"/>
      <c r="S15" s="795"/>
      <c r="T15" s="795"/>
      <c r="U15" s="795"/>
      <c r="V15" s="795"/>
      <c r="W15" s="795"/>
      <c r="X15" s="795"/>
      <c r="Y15" s="796"/>
      <c r="Z15" s="797"/>
      <c r="AA15" s="796"/>
      <c r="AB15" s="796"/>
      <c r="AC15" s="796"/>
      <c r="AD15" s="796"/>
      <c r="AE15" s="796"/>
      <c r="AF15" s="797"/>
    </row>
    <row r="16" spans="1:36">
      <c r="A16" s="798"/>
      <c r="B16" s="799" t="s">
        <v>227</v>
      </c>
      <c r="C16" s="800"/>
      <c r="D16" s="800"/>
      <c r="E16" s="800"/>
      <c r="F16" s="800"/>
      <c r="G16" s="800"/>
      <c r="H16" s="800"/>
      <c r="I16" s="800"/>
      <c r="J16" s="800"/>
      <c r="K16" s="800"/>
      <c r="L16" s="799" t="str">
        <f>MAIN_Setting!$B$15&amp;"  "&amp;MAIN_Setting!$D$15</f>
        <v xml:space="preserve">หลักสูตร  การฝึกอาชีพเร่งด่วน </v>
      </c>
      <c r="M16" s="801"/>
      <c r="N16" s="801"/>
      <c r="O16" s="801"/>
      <c r="P16" s="801"/>
      <c r="Q16" s="801"/>
      <c r="R16" s="801"/>
      <c r="S16" s="801"/>
      <c r="T16" s="801"/>
      <c r="U16" s="801"/>
      <c r="V16" s="801"/>
      <c r="W16" s="801"/>
      <c r="X16" s="801"/>
      <c r="Y16" s="801"/>
      <c r="Z16" s="802"/>
      <c r="AA16" s="800"/>
      <c r="AB16" s="800"/>
      <c r="AC16" s="800"/>
      <c r="AD16" s="800"/>
      <c r="AE16" s="800"/>
      <c r="AF16" s="803"/>
    </row>
    <row r="17" spans="1:32">
      <c r="A17" s="804"/>
      <c r="B17" s="805"/>
      <c r="C17" s="806" t="str">
        <f>MAIN_Setting!$B$18</f>
        <v>สาขาที่เปิดฝึกอบรม</v>
      </c>
      <c r="D17" s="805"/>
      <c r="E17" s="807"/>
      <c r="F17" s="807"/>
      <c r="G17" s="807"/>
      <c r="H17" s="807"/>
      <c r="I17" s="807"/>
      <c r="J17" s="807" t="str">
        <f>MAIN_Setting!$D$18</f>
        <v xml:space="preserve">ช่างอเนกประสงค์ (ช่างชุมชน) </v>
      </c>
      <c r="K17" s="807"/>
      <c r="L17" s="807"/>
      <c r="M17" s="807"/>
      <c r="N17" s="807"/>
      <c r="O17" s="807"/>
      <c r="P17" s="807"/>
      <c r="Q17" s="807"/>
      <c r="R17" s="807"/>
      <c r="S17" s="807"/>
      <c r="T17" s="807"/>
      <c r="U17" s="807"/>
      <c r="V17" s="807"/>
      <c r="W17" s="807"/>
      <c r="X17" s="807"/>
      <c r="Y17" s="807"/>
      <c r="Z17" s="808"/>
      <c r="AA17" s="805"/>
      <c r="AB17" s="805"/>
      <c r="AC17" s="805"/>
      <c r="AD17" s="805"/>
      <c r="AE17" s="805"/>
      <c r="AF17" s="809"/>
    </row>
    <row r="18" spans="1:32">
      <c r="A18" s="804"/>
      <c r="B18" s="805"/>
      <c r="C18" s="810" t="s">
        <v>446</v>
      </c>
      <c r="D18" s="805"/>
      <c r="E18" s="805"/>
      <c r="F18" s="805"/>
      <c r="G18" s="805" t="str">
        <f>MAIN_Setting!$D$8</f>
        <v>ในระหว่างวันที่  6 - 15  กันยายน  2561</v>
      </c>
      <c r="J18" s="807"/>
      <c r="K18" s="807"/>
      <c r="L18" s="807"/>
      <c r="M18" s="807"/>
      <c r="N18" s="807"/>
      <c r="O18" s="807"/>
      <c r="P18" s="807"/>
      <c r="Q18" s="807"/>
      <c r="R18" s="807"/>
      <c r="S18" s="807"/>
      <c r="T18" s="807"/>
      <c r="U18" s="807"/>
      <c r="V18" s="807"/>
      <c r="W18" s="807"/>
      <c r="X18" s="807"/>
      <c r="Y18" s="807"/>
      <c r="Z18" s="808"/>
      <c r="AA18" s="805"/>
      <c r="AB18" s="805"/>
      <c r="AC18" s="805"/>
      <c r="AD18" s="805"/>
      <c r="AE18" s="805"/>
      <c r="AF18" s="809"/>
    </row>
    <row r="19" spans="1:32">
      <c r="A19" s="804"/>
      <c r="B19" s="805"/>
      <c r="C19" s="806" t="s">
        <v>213</v>
      </c>
      <c r="D19" s="806"/>
      <c r="E19" s="806"/>
      <c r="F19" s="807">
        <f>MAIN_Setting!$D$74</f>
        <v>1</v>
      </c>
      <c r="G19" s="811"/>
      <c r="H19" s="811" t="s">
        <v>40</v>
      </c>
      <c r="I19" s="805"/>
      <c r="J19" s="805"/>
      <c r="K19" s="805"/>
      <c r="L19" s="812"/>
      <c r="M19" s="812"/>
      <c r="N19" s="812"/>
      <c r="O19" s="805"/>
      <c r="P19" s="805"/>
      <c r="Q19" s="805"/>
      <c r="R19" s="805"/>
      <c r="S19" s="805"/>
      <c r="T19" s="805"/>
      <c r="U19" s="805"/>
      <c r="V19" s="805"/>
      <c r="W19" s="805"/>
      <c r="X19" s="805"/>
      <c r="Y19" s="805"/>
      <c r="Z19" s="809"/>
      <c r="AA19" s="805"/>
      <c r="AB19" s="805"/>
      <c r="AC19" s="805"/>
      <c r="AD19" s="805"/>
      <c r="AE19" s="805"/>
      <c r="AF19" s="809"/>
    </row>
    <row r="20" spans="1:32">
      <c r="A20" s="804"/>
      <c r="B20" s="805"/>
      <c r="C20" s="805" t="s">
        <v>212</v>
      </c>
      <c r="D20" s="805"/>
      <c r="E20" s="805"/>
      <c r="F20" s="805"/>
      <c r="G20" s="805"/>
      <c r="H20" s="805"/>
      <c r="I20" s="805"/>
      <c r="J20" s="1707">
        <f>MAIN_Setting!$D$74</f>
        <v>1</v>
      </c>
      <c r="K20" s="1697"/>
      <c r="L20" s="1697"/>
      <c r="M20" s="1697"/>
      <c r="N20" s="805" t="s">
        <v>40</v>
      </c>
      <c r="O20" s="805"/>
      <c r="P20" s="805"/>
      <c r="Q20" s="805"/>
      <c r="R20" s="805"/>
      <c r="S20" s="805"/>
      <c r="T20" s="805"/>
      <c r="U20" s="805"/>
      <c r="V20" s="805"/>
      <c r="W20" s="805"/>
      <c r="X20" s="805"/>
      <c r="Y20" s="805"/>
      <c r="Z20" s="809"/>
      <c r="AA20" s="805"/>
      <c r="AB20" s="805"/>
      <c r="AC20" s="805"/>
      <c r="AD20" s="805"/>
      <c r="AE20" s="805"/>
      <c r="AF20" s="809"/>
    </row>
    <row r="21" spans="1:32">
      <c r="A21" s="804"/>
      <c r="B21" s="805"/>
      <c r="C21" s="805" t="s">
        <v>211</v>
      </c>
      <c r="D21" s="805"/>
      <c r="E21" s="805"/>
      <c r="F21" s="805"/>
      <c r="G21" s="805"/>
      <c r="H21" s="805"/>
      <c r="I21" s="805"/>
      <c r="J21" s="1697">
        <v>0</v>
      </c>
      <c r="K21" s="1697"/>
      <c r="L21" s="1697"/>
      <c r="M21" s="1697"/>
      <c r="N21" s="805" t="s">
        <v>40</v>
      </c>
      <c r="O21" s="805"/>
      <c r="P21" s="805"/>
      <c r="Q21" s="805"/>
      <c r="R21" s="805"/>
      <c r="S21" s="805"/>
      <c r="T21" s="805"/>
      <c r="U21" s="805"/>
      <c r="V21" s="805"/>
      <c r="W21" s="805"/>
      <c r="X21" s="805"/>
      <c r="Y21" s="805"/>
      <c r="Z21" s="809"/>
      <c r="AA21" s="805"/>
      <c r="AB21" s="805"/>
      <c r="AC21" s="805"/>
      <c r="AD21" s="805"/>
      <c r="AE21" s="805"/>
      <c r="AF21" s="809"/>
    </row>
    <row r="22" spans="1:32">
      <c r="A22" s="804"/>
      <c r="B22" s="805"/>
      <c r="D22" s="821" t="s">
        <v>447</v>
      </c>
      <c r="E22" s="784">
        <f>MAIN_Setting!$D$74</f>
        <v>1</v>
      </c>
      <c r="F22" s="805" t="s">
        <v>1019</v>
      </c>
      <c r="H22" s="807"/>
      <c r="I22" s="807"/>
      <c r="J22" s="805"/>
      <c r="K22" s="805"/>
      <c r="L22" s="807"/>
      <c r="M22" s="807"/>
      <c r="N22" s="807"/>
      <c r="O22" s="805"/>
      <c r="P22" s="805"/>
      <c r="Q22" s="805"/>
      <c r="R22" s="807"/>
      <c r="S22" s="807"/>
      <c r="T22" s="805"/>
      <c r="U22" s="805"/>
      <c r="V22" s="805"/>
      <c r="W22" s="805"/>
      <c r="X22" s="805" t="s">
        <v>279</v>
      </c>
      <c r="Y22" s="805"/>
      <c r="Z22" s="809"/>
      <c r="AA22" s="1698">
        <f>MAIN_Setting!$I$49*$E$22</f>
        <v>400</v>
      </c>
      <c r="AB22" s="1699"/>
      <c r="AC22" s="1699"/>
      <c r="AD22" s="1699"/>
      <c r="AE22" s="1697" t="s">
        <v>121</v>
      </c>
      <c r="AF22" s="1700"/>
    </row>
    <row r="23" spans="1:32" ht="9" customHeight="1">
      <c r="A23" s="813"/>
      <c r="B23" s="814"/>
      <c r="C23" s="814"/>
      <c r="D23" s="814"/>
      <c r="E23" s="814"/>
      <c r="F23" s="814"/>
      <c r="G23" s="814"/>
      <c r="H23" s="814"/>
      <c r="I23" s="814"/>
      <c r="J23" s="814"/>
      <c r="K23" s="814"/>
      <c r="L23" s="814"/>
      <c r="M23" s="814"/>
      <c r="N23" s="814"/>
      <c r="O23" s="814"/>
      <c r="P23" s="814"/>
      <c r="Q23" s="814"/>
      <c r="R23" s="814"/>
      <c r="S23" s="814"/>
      <c r="T23" s="814"/>
      <c r="U23" s="814"/>
      <c r="V23" s="814"/>
      <c r="W23" s="814"/>
      <c r="X23" s="814"/>
      <c r="Y23" s="814"/>
      <c r="Z23" s="815"/>
      <c r="AA23" s="814"/>
      <c r="AB23" s="814"/>
      <c r="AC23" s="814"/>
      <c r="AD23" s="814"/>
      <c r="AE23" s="814"/>
      <c r="AF23" s="815" t="s">
        <v>130</v>
      </c>
    </row>
    <row r="24" spans="1:32" ht="32.25" customHeight="1">
      <c r="A24" s="783"/>
      <c r="B24" s="783"/>
      <c r="C24" s="783"/>
      <c r="D24" s="783"/>
      <c r="E24" s="783"/>
      <c r="F24" s="783"/>
      <c r="G24" s="783"/>
      <c r="H24" s="783"/>
      <c r="I24" s="783"/>
      <c r="J24" s="783"/>
      <c r="K24" s="783"/>
      <c r="L24" s="783"/>
      <c r="M24" s="783"/>
      <c r="N24" s="783"/>
      <c r="O24" s="783"/>
      <c r="P24" s="783"/>
      <c r="Q24" s="786" t="s">
        <v>130</v>
      </c>
      <c r="R24" s="786"/>
      <c r="S24" s="786"/>
      <c r="T24" s="1701" t="s">
        <v>210</v>
      </c>
      <c r="U24" s="1701"/>
      <c r="V24" s="1701"/>
      <c r="W24" s="1701"/>
      <c r="X24" s="1701"/>
      <c r="Y24" s="1701"/>
      <c r="Z24" s="1702"/>
      <c r="AA24" s="1703">
        <f>$AA$22</f>
        <v>400</v>
      </c>
      <c r="AB24" s="1704"/>
      <c r="AC24" s="1704"/>
      <c r="AD24" s="1704"/>
      <c r="AE24" s="816" t="str">
        <f>AE22</f>
        <v>-</v>
      </c>
      <c r="AF24" s="817"/>
    </row>
    <row r="25" spans="1:32" ht="36.75" customHeight="1">
      <c r="A25" s="786" t="s">
        <v>209</v>
      </c>
      <c r="B25" s="786"/>
      <c r="C25" s="783"/>
      <c r="D25" s="786"/>
      <c r="E25" s="786"/>
      <c r="F25" s="786"/>
      <c r="G25" s="786"/>
      <c r="H25" s="786"/>
      <c r="I25" s="818"/>
      <c r="J25" s="819" t="s">
        <v>130</v>
      </c>
      <c r="K25" s="1705" t="str">
        <f>"-"&amp;BAHTTEXT($AA$24)&amp;"-"</f>
        <v>-สี่ร้อยบาทถ้วน-</v>
      </c>
      <c r="L25" s="1706"/>
      <c r="M25" s="1706"/>
      <c r="N25" s="1706"/>
      <c r="O25" s="1706"/>
      <c r="P25" s="1706"/>
      <c r="Q25" s="1706"/>
      <c r="R25" s="1706"/>
      <c r="S25" s="1706"/>
      <c r="T25" s="1706"/>
      <c r="U25" s="1706"/>
      <c r="V25" s="1706"/>
      <c r="W25" s="1706"/>
      <c r="X25" s="1706"/>
      <c r="Y25" s="1706"/>
      <c r="Z25" s="786"/>
      <c r="AA25" s="820"/>
      <c r="AB25" s="820"/>
      <c r="AC25" s="820"/>
      <c r="AD25" s="820"/>
      <c r="AE25" s="820"/>
      <c r="AF25" s="820"/>
    </row>
    <row r="26" spans="1:3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row>
    <row r="27" spans="1:32">
      <c r="I27" s="784" t="s">
        <v>154</v>
      </c>
      <c r="N27" s="784" t="s">
        <v>130</v>
      </c>
      <c r="U27" s="784" t="s">
        <v>130</v>
      </c>
      <c r="V27" s="784" t="s">
        <v>208</v>
      </c>
    </row>
    <row r="28" spans="1:32">
      <c r="J28" s="784" t="s">
        <v>359</v>
      </c>
      <c r="K28" s="820" t="str">
        <f>ข้อมูล_จนท.สร!$A$6</f>
        <v>นางกนกกาญจน์  เจือจันทร์</v>
      </c>
      <c r="M28" s="820"/>
      <c r="N28" s="820"/>
      <c r="O28" s="820"/>
      <c r="P28" s="820"/>
      <c r="Q28" s="820"/>
      <c r="R28" s="820"/>
      <c r="S28" s="820"/>
      <c r="T28" s="820"/>
      <c r="U28" s="784" t="s">
        <v>130</v>
      </c>
      <c r="V28" s="784" t="s">
        <v>360</v>
      </c>
    </row>
    <row r="29" spans="1:32" ht="23.25" customHeight="1">
      <c r="H29" s="784" t="s">
        <v>450</v>
      </c>
      <c r="L29" s="820" t="str">
        <f>"อาสาสมัครแรงงานตำบล"&amp;MAIN_Setting!$D$42</f>
        <v>อาสาสมัครแรงงานตำบลแตล</v>
      </c>
      <c r="M29" s="820"/>
      <c r="N29" s="820"/>
      <c r="O29" s="820"/>
      <c r="P29" s="820"/>
      <c r="Q29" s="820"/>
      <c r="R29" s="820"/>
      <c r="S29" s="820"/>
      <c r="T29" s="820"/>
      <c r="U29" s="820"/>
    </row>
    <row r="31" spans="1:32">
      <c r="I31" s="784" t="s">
        <v>154</v>
      </c>
      <c r="N31" s="784" t="s">
        <v>130</v>
      </c>
      <c r="U31" s="784" t="s">
        <v>130</v>
      </c>
      <c r="V31" s="784" t="s">
        <v>206</v>
      </c>
    </row>
    <row r="32" spans="1:32">
      <c r="K32" s="819"/>
      <c r="L32" s="1696" t="s">
        <v>909</v>
      </c>
      <c r="M32" s="1696"/>
      <c r="N32" s="1696"/>
      <c r="O32" s="1696"/>
      <c r="P32" s="1696"/>
      <c r="Q32" s="1696"/>
      <c r="R32" s="1696"/>
      <c r="S32" s="1696"/>
      <c r="T32" s="1696"/>
    </row>
    <row r="33" spans="8:21">
      <c r="H33" s="784" t="s">
        <v>622</v>
      </c>
      <c r="K33" s="784" t="s">
        <v>908</v>
      </c>
      <c r="L33" s="820"/>
      <c r="M33" s="820"/>
      <c r="N33" s="820"/>
      <c r="O33" s="820"/>
      <c r="P33" s="820"/>
      <c r="Q33" s="820"/>
      <c r="R33" s="820"/>
      <c r="S33" s="820"/>
      <c r="T33" s="820"/>
      <c r="U33" s="820"/>
    </row>
  </sheetData>
  <sheetProtection algorithmName="SHA-512" hashValue="SdyAEcBsOIvrnfaIwjExk2RUe+zPQ18o86byur5KPd01V44IQelSmWhmyp9BpzQv9n3C7GmRQGP0L7FxvRnwkw==" saltValue="aEi2LJke/nooIlB7vBuk5g==" spinCount="100000" sheet="1" objects="1" scenarios="1"/>
  <mergeCells count="19">
    <mergeCell ref="A1:AF1"/>
    <mergeCell ref="A2:AF2"/>
    <mergeCell ref="H5:AF5"/>
    <mergeCell ref="AE9:AF9"/>
    <mergeCell ref="G10:R10"/>
    <mergeCell ref="W10:Z10"/>
    <mergeCell ref="AE22:AF22"/>
    <mergeCell ref="T24:Z24"/>
    <mergeCell ref="AA24:AD24"/>
    <mergeCell ref="F11:J11"/>
    <mergeCell ref="O11:T11"/>
    <mergeCell ref="X11:AF11"/>
    <mergeCell ref="A14:Z14"/>
    <mergeCell ref="AA14:AF14"/>
    <mergeCell ref="K25:Y25"/>
    <mergeCell ref="L32:T32"/>
    <mergeCell ref="J20:M20"/>
    <mergeCell ref="J21:M21"/>
    <mergeCell ref="AA22:AD22"/>
  </mergeCells>
  <dataValidations count="1">
    <dataValidation type="list" allowBlank="1" showInputMessage="1" showErrorMessage="1" sqref="Y9" xr:uid="{7C66EE69-EDC1-4F31-86DF-17B29F193EBB}">
      <formula1>Mount_Full</formula1>
    </dataValidation>
  </dataValidations>
  <pageMargins left="0.98425196850393704" right="0.27559055118110237" top="0.74803149606299213" bottom="0.15748031496062992" header="0.31496062992125984" footer="0.15748031496062992"/>
  <pageSetup paperSize="9" scale="95"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4">
    <tabColor rgb="FF00B050"/>
  </sheetPr>
  <dimension ref="A1:AQ24"/>
  <sheetViews>
    <sheetView showGridLines="0" view="pageBreakPreview" zoomScale="115" zoomScaleNormal="145" zoomScaleSheetLayoutView="115" workbookViewId="0">
      <selection activeCell="AQ10" sqref="AQ10"/>
    </sheetView>
  </sheetViews>
  <sheetFormatPr defaultColWidth="9" defaultRowHeight="18.75"/>
  <cols>
    <col min="1" max="1" width="2" style="1048" customWidth="1"/>
    <col min="2" max="2" width="11.125" style="1048" customWidth="1"/>
    <col min="3" max="3" width="9.75" style="1048" customWidth="1"/>
    <col min="4" max="4" width="10.375" style="1048" customWidth="1"/>
    <col min="5" max="35" width="1.875" style="1048" customWidth="1"/>
    <col min="36" max="36" width="4.375" style="1048" customWidth="1"/>
    <col min="37" max="37" width="4.875" style="1048" customWidth="1"/>
    <col min="38" max="38" width="4.125" style="1048" customWidth="1"/>
    <col min="39" max="39" width="6.125" style="1048" hidden="1" customWidth="1"/>
    <col min="40" max="40" width="12" style="1048" hidden="1" customWidth="1"/>
    <col min="41" max="41" width="10.125" style="1048" customWidth="1"/>
    <col min="42" max="42" width="3" style="1048" hidden="1" customWidth="1"/>
    <col min="43" max="43" width="9.75" style="1048" customWidth="1"/>
    <col min="44" max="45" width="8.25" style="1048" customWidth="1"/>
    <col min="46" max="16384" width="9" style="1048"/>
  </cols>
  <sheetData>
    <row r="1" spans="1:43" ht="20.25">
      <c r="A1" s="1047" t="s">
        <v>442</v>
      </c>
      <c r="B1" s="1047"/>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7"/>
      <c r="AC1" s="1047"/>
      <c r="AD1" s="1047"/>
      <c r="AE1" s="1047"/>
      <c r="AF1" s="1047"/>
      <c r="AG1" s="1047" t="s">
        <v>70</v>
      </c>
      <c r="AH1" s="1047"/>
      <c r="AI1" s="1047"/>
      <c r="AJ1" s="1047"/>
      <c r="AK1" s="1716">
        <v>2561</v>
      </c>
      <c r="AL1" s="1716"/>
      <c r="AM1" s="1047"/>
      <c r="AN1" s="1047"/>
      <c r="AO1" s="1047"/>
      <c r="AP1" s="1047"/>
    </row>
    <row r="2" spans="1:43" ht="20.25">
      <c r="A2" s="1726" t="s">
        <v>554</v>
      </c>
      <c r="B2" s="1726"/>
      <c r="C2" s="1726"/>
      <c r="D2" s="1726"/>
      <c r="E2" s="1726"/>
      <c r="F2" s="1726"/>
      <c r="G2" s="1726"/>
      <c r="H2" s="1726"/>
      <c r="I2" s="1726"/>
      <c r="J2" s="1726"/>
      <c r="K2" s="1726"/>
      <c r="L2" s="1726"/>
      <c r="M2" s="1726"/>
      <c r="N2" s="1726"/>
      <c r="O2" s="1726"/>
      <c r="P2" s="1726"/>
      <c r="Q2" s="1726"/>
      <c r="R2" s="1726"/>
      <c r="S2" s="1726"/>
      <c r="T2" s="1726"/>
      <c r="U2" s="1726"/>
      <c r="V2" s="1726"/>
      <c r="W2" s="1726"/>
      <c r="X2" s="1726"/>
      <c r="Y2" s="1726"/>
      <c r="Z2" s="1726"/>
      <c r="AA2" s="1726"/>
      <c r="AB2" s="1726"/>
      <c r="AC2" s="1726"/>
      <c r="AD2" s="1726"/>
      <c r="AE2" s="1726"/>
      <c r="AF2" s="1726"/>
      <c r="AG2" s="1726"/>
      <c r="AH2" s="1726"/>
      <c r="AI2" s="1726"/>
      <c r="AJ2" s="1726"/>
      <c r="AK2" s="1726"/>
      <c r="AL2" s="1726"/>
      <c r="AM2" s="1726"/>
      <c r="AN2" s="1726"/>
      <c r="AO2" s="1726"/>
      <c r="AP2" s="1726"/>
    </row>
    <row r="3" spans="1:43" s="1049" customFormat="1" ht="11.25">
      <c r="C3" s="1049" t="s">
        <v>130</v>
      </c>
    </row>
    <row r="4" spans="1:43">
      <c r="A4" s="1727" t="s">
        <v>119</v>
      </c>
      <c r="B4" s="1729" t="s">
        <v>26</v>
      </c>
      <c r="C4" s="1730"/>
      <c r="D4" s="1050" t="s">
        <v>248</v>
      </c>
      <c r="E4" s="1051"/>
      <c r="F4" s="1052"/>
      <c r="G4" s="1052"/>
      <c r="H4" s="1052"/>
      <c r="I4" s="1052" t="s">
        <v>444</v>
      </c>
      <c r="J4" s="1052"/>
      <c r="K4" s="1052"/>
      <c r="L4" s="1052"/>
      <c r="M4" s="1052"/>
      <c r="N4" s="1052"/>
      <c r="O4" s="1052"/>
      <c r="P4" s="1052"/>
      <c r="Q4" s="1052"/>
      <c r="R4" s="1052"/>
      <c r="S4" s="1052"/>
      <c r="T4" s="1052"/>
      <c r="U4" s="1052"/>
      <c r="V4" s="1052" t="s">
        <v>70</v>
      </c>
      <c r="W4" s="1052"/>
      <c r="X4" s="1052"/>
      <c r="Y4" s="1052"/>
      <c r="Z4" s="1052"/>
      <c r="AA4" s="1717">
        <v>2561</v>
      </c>
      <c r="AB4" s="1717"/>
      <c r="AC4" s="1717"/>
      <c r="AD4" s="1717"/>
      <c r="AE4" s="1052"/>
      <c r="AF4" s="1052"/>
      <c r="AG4" s="1052"/>
      <c r="AH4" s="1052"/>
      <c r="AI4" s="1052"/>
      <c r="AJ4" s="1733" t="s">
        <v>247</v>
      </c>
      <c r="AK4" s="1734"/>
      <c r="AL4" s="1735"/>
      <c r="AM4" s="1053"/>
      <c r="AN4" s="1053"/>
      <c r="AO4" s="1736" t="s">
        <v>214</v>
      </c>
      <c r="AP4" s="1054"/>
      <c r="AQ4" s="1724" t="s">
        <v>117</v>
      </c>
    </row>
    <row r="5" spans="1:43">
      <c r="A5" s="1728"/>
      <c r="B5" s="1731"/>
      <c r="C5" s="1732"/>
      <c r="D5" s="1055" t="s">
        <v>246</v>
      </c>
      <c r="E5" s="1056">
        <v>1</v>
      </c>
      <c r="F5" s="1057">
        <v>2</v>
      </c>
      <c r="G5" s="1056">
        <v>3</v>
      </c>
      <c r="H5" s="1057">
        <v>4</v>
      </c>
      <c r="I5" s="1056">
        <v>5</v>
      </c>
      <c r="J5" s="1057">
        <v>6</v>
      </c>
      <c r="K5" s="1056">
        <v>7</v>
      </c>
      <c r="L5" s="1057">
        <v>8</v>
      </c>
      <c r="M5" s="1056">
        <v>9</v>
      </c>
      <c r="N5" s="1057">
        <v>10</v>
      </c>
      <c r="O5" s="1056">
        <v>11</v>
      </c>
      <c r="P5" s="1057">
        <v>12</v>
      </c>
      <c r="Q5" s="1056">
        <v>13</v>
      </c>
      <c r="R5" s="1057">
        <v>14</v>
      </c>
      <c r="S5" s="1056">
        <v>15</v>
      </c>
      <c r="T5" s="1057">
        <v>16</v>
      </c>
      <c r="U5" s="1056">
        <v>17</v>
      </c>
      <c r="V5" s="1057">
        <v>18</v>
      </c>
      <c r="W5" s="1056">
        <v>19</v>
      </c>
      <c r="X5" s="1057">
        <v>20</v>
      </c>
      <c r="Y5" s="1056">
        <v>21</v>
      </c>
      <c r="Z5" s="1057">
        <v>22</v>
      </c>
      <c r="AA5" s="1056">
        <v>23</v>
      </c>
      <c r="AB5" s="1057">
        <v>24</v>
      </c>
      <c r="AC5" s="1056">
        <v>25</v>
      </c>
      <c r="AD5" s="1057">
        <v>26</v>
      </c>
      <c r="AE5" s="1056">
        <v>27</v>
      </c>
      <c r="AF5" s="1057">
        <v>28</v>
      </c>
      <c r="AG5" s="1056">
        <v>29</v>
      </c>
      <c r="AH5" s="1057">
        <v>30</v>
      </c>
      <c r="AI5" s="1056">
        <v>31</v>
      </c>
      <c r="AJ5" s="1058" t="s">
        <v>245</v>
      </c>
      <c r="AK5" s="1058" t="s">
        <v>244</v>
      </c>
      <c r="AL5" s="1058" t="s">
        <v>40</v>
      </c>
      <c r="AM5" s="1059"/>
      <c r="AN5" s="1059"/>
      <c r="AO5" s="1737"/>
      <c r="AP5" s="1060"/>
      <c r="AQ5" s="1725"/>
    </row>
    <row r="6" spans="1:43" ht="19.5">
      <c r="A6" s="1061">
        <v>1</v>
      </c>
      <c r="B6" s="1738" t="s">
        <v>314</v>
      </c>
      <c r="C6" s="1738"/>
      <c r="D6" s="1062" t="s">
        <v>243</v>
      </c>
      <c r="E6" s="1061" t="s">
        <v>121</v>
      </c>
      <c r="F6" s="1061" t="s">
        <v>121</v>
      </c>
      <c r="G6" s="1061" t="s">
        <v>121</v>
      </c>
      <c r="H6" s="1061" t="s">
        <v>121</v>
      </c>
      <c r="I6" s="1061" t="s">
        <v>121</v>
      </c>
      <c r="J6" s="1061" t="s">
        <v>121</v>
      </c>
      <c r="K6" s="1061" t="s">
        <v>121</v>
      </c>
      <c r="L6" s="1061" t="s">
        <v>121</v>
      </c>
      <c r="M6" s="1061" t="s">
        <v>121</v>
      </c>
      <c r="N6" s="1061" t="s">
        <v>268</v>
      </c>
      <c r="O6" s="1061" t="s">
        <v>121</v>
      </c>
      <c r="P6" s="1061" t="s">
        <v>121</v>
      </c>
      <c r="Q6" s="1061" t="s">
        <v>121</v>
      </c>
      <c r="R6" s="1061" t="s">
        <v>121</v>
      </c>
      <c r="S6" s="1061" t="s">
        <v>121</v>
      </c>
      <c r="T6" s="1061" t="s">
        <v>121</v>
      </c>
      <c r="U6" s="1061" t="s">
        <v>121</v>
      </c>
      <c r="V6" s="1061" t="s">
        <v>121</v>
      </c>
      <c r="W6" s="1061" t="s">
        <v>121</v>
      </c>
      <c r="X6" s="1061" t="s">
        <v>121</v>
      </c>
      <c r="Y6" s="1061" t="s">
        <v>268</v>
      </c>
      <c r="Z6" s="1061" t="s">
        <v>268</v>
      </c>
      <c r="AA6" s="1061" t="s">
        <v>121</v>
      </c>
      <c r="AB6" s="1061" t="s">
        <v>121</v>
      </c>
      <c r="AC6" s="1061" t="s">
        <v>121</v>
      </c>
      <c r="AD6" s="1061" t="s">
        <v>121</v>
      </c>
      <c r="AE6" s="1061" t="s">
        <v>121</v>
      </c>
      <c r="AF6" s="1061" t="s">
        <v>121</v>
      </c>
      <c r="AG6" s="1061" t="s">
        <v>121</v>
      </c>
      <c r="AH6" s="1061" t="s">
        <v>121</v>
      </c>
      <c r="AI6" s="1061" t="s">
        <v>121</v>
      </c>
      <c r="AJ6" s="1063">
        <v>2</v>
      </c>
      <c r="AK6" s="1061">
        <v>1</v>
      </c>
      <c r="AL6" s="1061">
        <v>0</v>
      </c>
      <c r="AM6" s="1061"/>
      <c r="AN6" s="1061"/>
      <c r="AO6" s="1064">
        <v>820</v>
      </c>
      <c r="AP6" s="1065"/>
      <c r="AQ6" s="1066"/>
    </row>
    <row r="7" spans="1:43" ht="19.5">
      <c r="A7" s="1067">
        <v>2</v>
      </c>
      <c r="B7" s="1714" t="s">
        <v>595</v>
      </c>
      <c r="C7" s="1714"/>
      <c r="D7" s="1068" t="s">
        <v>243</v>
      </c>
      <c r="E7" s="1067" t="s">
        <v>121</v>
      </c>
      <c r="F7" s="1067" t="s">
        <v>121</v>
      </c>
      <c r="G7" s="1067" t="s">
        <v>121</v>
      </c>
      <c r="H7" s="1067" t="s">
        <v>121</v>
      </c>
      <c r="I7" s="1067" t="s">
        <v>121</v>
      </c>
      <c r="J7" s="1067" t="s">
        <v>121</v>
      </c>
      <c r="K7" s="1067" t="s">
        <v>121</v>
      </c>
      <c r="L7" s="1067" t="s">
        <v>121</v>
      </c>
      <c r="M7" s="1067" t="s">
        <v>121</v>
      </c>
      <c r="N7" s="1061" t="s">
        <v>268</v>
      </c>
      <c r="O7" s="1067" t="s">
        <v>121</v>
      </c>
      <c r="P7" s="1067" t="s">
        <v>121</v>
      </c>
      <c r="Q7" s="1067" t="s">
        <v>121</v>
      </c>
      <c r="R7" s="1067" t="s">
        <v>121</v>
      </c>
      <c r="S7" s="1067" t="s">
        <v>121</v>
      </c>
      <c r="T7" s="1067" t="s">
        <v>121</v>
      </c>
      <c r="U7" s="1067" t="s">
        <v>121</v>
      </c>
      <c r="V7" s="1067" t="s">
        <v>121</v>
      </c>
      <c r="W7" s="1067" t="s">
        <v>121</v>
      </c>
      <c r="X7" s="1067" t="s">
        <v>121</v>
      </c>
      <c r="Y7" s="1061" t="s">
        <v>268</v>
      </c>
      <c r="Z7" s="1061" t="s">
        <v>268</v>
      </c>
      <c r="AA7" s="1067" t="s">
        <v>121</v>
      </c>
      <c r="AB7" s="1067" t="s">
        <v>121</v>
      </c>
      <c r="AC7" s="1067" t="s">
        <v>121</v>
      </c>
      <c r="AD7" s="1067" t="s">
        <v>121</v>
      </c>
      <c r="AE7" s="1067" t="s">
        <v>121</v>
      </c>
      <c r="AF7" s="1067" t="s">
        <v>121</v>
      </c>
      <c r="AG7" s="1067" t="s">
        <v>121</v>
      </c>
      <c r="AH7" s="1067" t="s">
        <v>121</v>
      </c>
      <c r="AI7" s="1067" t="s">
        <v>121</v>
      </c>
      <c r="AJ7" s="1069">
        <v>2</v>
      </c>
      <c r="AK7" s="1069">
        <v>1</v>
      </c>
      <c r="AL7" s="1067">
        <v>0</v>
      </c>
      <c r="AM7" s="1069"/>
      <c r="AN7" s="1069"/>
      <c r="AO7" s="1070">
        <v>820</v>
      </c>
      <c r="AP7" s="1071"/>
      <c r="AQ7" s="1072"/>
    </row>
    <row r="8" spans="1:43" ht="19.5">
      <c r="A8" s="1069">
        <v>3</v>
      </c>
      <c r="B8" s="1714" t="s">
        <v>596</v>
      </c>
      <c r="C8" s="1714"/>
      <c r="D8" s="1068" t="s">
        <v>243</v>
      </c>
      <c r="E8" s="1067" t="s">
        <v>121</v>
      </c>
      <c r="F8" s="1067" t="s">
        <v>121</v>
      </c>
      <c r="G8" s="1067" t="s">
        <v>121</v>
      </c>
      <c r="H8" s="1067" t="s">
        <v>121</v>
      </c>
      <c r="I8" s="1067" t="s">
        <v>121</v>
      </c>
      <c r="J8" s="1067" t="s">
        <v>121</v>
      </c>
      <c r="K8" s="1067" t="s">
        <v>121</v>
      </c>
      <c r="L8" s="1067" t="s">
        <v>121</v>
      </c>
      <c r="M8" s="1067" t="s">
        <v>121</v>
      </c>
      <c r="N8" s="1061" t="s">
        <v>268</v>
      </c>
      <c r="O8" s="1067" t="s">
        <v>121</v>
      </c>
      <c r="P8" s="1067" t="s">
        <v>121</v>
      </c>
      <c r="Q8" s="1067" t="s">
        <v>121</v>
      </c>
      <c r="R8" s="1067" t="s">
        <v>121</v>
      </c>
      <c r="S8" s="1067" t="s">
        <v>121</v>
      </c>
      <c r="T8" s="1067" t="s">
        <v>121</v>
      </c>
      <c r="U8" s="1067" t="s">
        <v>121</v>
      </c>
      <c r="V8" s="1067" t="s">
        <v>121</v>
      </c>
      <c r="W8" s="1067" t="s">
        <v>121</v>
      </c>
      <c r="X8" s="1067" t="s">
        <v>121</v>
      </c>
      <c r="Y8" s="1061" t="s">
        <v>268</v>
      </c>
      <c r="Z8" s="1061" t="s">
        <v>268</v>
      </c>
      <c r="AA8" s="1067" t="s">
        <v>121</v>
      </c>
      <c r="AB8" s="1067" t="s">
        <v>121</v>
      </c>
      <c r="AC8" s="1067" t="s">
        <v>121</v>
      </c>
      <c r="AD8" s="1067" t="s">
        <v>121</v>
      </c>
      <c r="AE8" s="1067" t="s">
        <v>121</v>
      </c>
      <c r="AF8" s="1067" t="s">
        <v>121</v>
      </c>
      <c r="AG8" s="1067" t="s">
        <v>121</v>
      </c>
      <c r="AH8" s="1067" t="s">
        <v>121</v>
      </c>
      <c r="AI8" s="1067" t="s">
        <v>121</v>
      </c>
      <c r="AJ8" s="1069">
        <v>2</v>
      </c>
      <c r="AK8" s="1069">
        <v>1</v>
      </c>
      <c r="AL8" s="1067">
        <v>0</v>
      </c>
      <c r="AM8" s="1069"/>
      <c r="AN8" s="1069"/>
      <c r="AO8" s="1070">
        <v>820</v>
      </c>
      <c r="AP8" s="1071"/>
      <c r="AQ8" s="1072"/>
    </row>
    <row r="9" spans="1:43" ht="19.5">
      <c r="A9" s="1069">
        <v>4</v>
      </c>
      <c r="B9" s="1714" t="s">
        <v>597</v>
      </c>
      <c r="C9" s="1714"/>
      <c r="D9" s="1068" t="s">
        <v>243</v>
      </c>
      <c r="E9" s="1067" t="s">
        <v>121</v>
      </c>
      <c r="F9" s="1067" t="s">
        <v>121</v>
      </c>
      <c r="G9" s="1067" t="s">
        <v>121</v>
      </c>
      <c r="H9" s="1067" t="s">
        <v>121</v>
      </c>
      <c r="I9" s="1067" t="s">
        <v>121</v>
      </c>
      <c r="J9" s="1067" t="s">
        <v>121</v>
      </c>
      <c r="K9" s="1067" t="s">
        <v>121</v>
      </c>
      <c r="L9" s="1067" t="s">
        <v>121</v>
      </c>
      <c r="M9" s="1067" t="s">
        <v>121</v>
      </c>
      <c r="N9" s="1061" t="s">
        <v>268</v>
      </c>
      <c r="O9" s="1067" t="s">
        <v>121</v>
      </c>
      <c r="P9" s="1067" t="s">
        <v>121</v>
      </c>
      <c r="Q9" s="1067" t="s">
        <v>121</v>
      </c>
      <c r="R9" s="1067" t="s">
        <v>121</v>
      </c>
      <c r="S9" s="1067" t="s">
        <v>121</v>
      </c>
      <c r="T9" s="1067" t="s">
        <v>121</v>
      </c>
      <c r="U9" s="1067" t="s">
        <v>121</v>
      </c>
      <c r="V9" s="1067" t="s">
        <v>121</v>
      </c>
      <c r="W9" s="1067" t="s">
        <v>121</v>
      </c>
      <c r="X9" s="1067" t="s">
        <v>121</v>
      </c>
      <c r="Y9" s="1061" t="s">
        <v>268</v>
      </c>
      <c r="Z9" s="1061" t="s">
        <v>268</v>
      </c>
      <c r="AA9" s="1067" t="s">
        <v>121</v>
      </c>
      <c r="AB9" s="1067" t="s">
        <v>121</v>
      </c>
      <c r="AC9" s="1067" t="s">
        <v>121</v>
      </c>
      <c r="AD9" s="1067" t="s">
        <v>121</v>
      </c>
      <c r="AE9" s="1067" t="s">
        <v>121</v>
      </c>
      <c r="AF9" s="1067" t="s">
        <v>121</v>
      </c>
      <c r="AG9" s="1067" t="s">
        <v>121</v>
      </c>
      <c r="AH9" s="1067" t="s">
        <v>121</v>
      </c>
      <c r="AI9" s="1067" t="s">
        <v>121</v>
      </c>
      <c r="AJ9" s="1069">
        <v>2</v>
      </c>
      <c r="AK9" s="1069">
        <v>1</v>
      </c>
      <c r="AL9" s="1067">
        <v>0</v>
      </c>
      <c r="AM9" s="1069"/>
      <c r="AN9" s="1069"/>
      <c r="AO9" s="1070">
        <v>820</v>
      </c>
      <c r="AP9" s="1073"/>
      <c r="AQ9" s="1072"/>
    </row>
    <row r="10" spans="1:43" ht="19.5">
      <c r="A10" s="1069">
        <v>5</v>
      </c>
      <c r="B10" s="1714" t="s">
        <v>598</v>
      </c>
      <c r="C10" s="1714"/>
      <c r="D10" s="1068" t="s">
        <v>243</v>
      </c>
      <c r="E10" s="1067" t="s">
        <v>121</v>
      </c>
      <c r="F10" s="1067" t="s">
        <v>121</v>
      </c>
      <c r="G10" s="1067" t="s">
        <v>121</v>
      </c>
      <c r="H10" s="1067" t="s">
        <v>121</v>
      </c>
      <c r="I10" s="1067" t="s">
        <v>121</v>
      </c>
      <c r="J10" s="1067" t="s">
        <v>121</v>
      </c>
      <c r="K10" s="1067" t="s">
        <v>121</v>
      </c>
      <c r="L10" s="1067" t="s">
        <v>121</v>
      </c>
      <c r="M10" s="1067" t="s">
        <v>121</v>
      </c>
      <c r="N10" s="1061" t="s">
        <v>268</v>
      </c>
      <c r="O10" s="1067" t="s">
        <v>121</v>
      </c>
      <c r="P10" s="1067" t="s">
        <v>121</v>
      </c>
      <c r="Q10" s="1067" t="s">
        <v>121</v>
      </c>
      <c r="R10" s="1067" t="s">
        <v>121</v>
      </c>
      <c r="S10" s="1067" t="s">
        <v>121</v>
      </c>
      <c r="T10" s="1067" t="s">
        <v>121</v>
      </c>
      <c r="U10" s="1067" t="s">
        <v>121</v>
      </c>
      <c r="V10" s="1067" t="s">
        <v>121</v>
      </c>
      <c r="W10" s="1067" t="s">
        <v>121</v>
      </c>
      <c r="X10" s="1067" t="s">
        <v>121</v>
      </c>
      <c r="Y10" s="1061" t="s">
        <v>268</v>
      </c>
      <c r="Z10" s="1061" t="s">
        <v>268</v>
      </c>
      <c r="AA10" s="1067" t="s">
        <v>121</v>
      </c>
      <c r="AB10" s="1067" t="s">
        <v>121</v>
      </c>
      <c r="AC10" s="1067" t="s">
        <v>121</v>
      </c>
      <c r="AD10" s="1067" t="s">
        <v>121</v>
      </c>
      <c r="AE10" s="1067" t="s">
        <v>121</v>
      </c>
      <c r="AF10" s="1067" t="s">
        <v>121</v>
      </c>
      <c r="AG10" s="1067" t="s">
        <v>121</v>
      </c>
      <c r="AH10" s="1067" t="s">
        <v>121</v>
      </c>
      <c r="AI10" s="1067" t="s">
        <v>121</v>
      </c>
      <c r="AJ10" s="1069">
        <v>2</v>
      </c>
      <c r="AK10" s="1069">
        <v>1</v>
      </c>
      <c r="AL10" s="1067">
        <v>0</v>
      </c>
      <c r="AM10" s="1069"/>
      <c r="AN10" s="1069"/>
      <c r="AO10" s="1070">
        <v>820</v>
      </c>
      <c r="AP10" s="1073"/>
      <c r="AQ10" s="1072"/>
    </row>
    <row r="11" spans="1:43" ht="19.5">
      <c r="A11" s="1067">
        <v>6</v>
      </c>
      <c r="B11" s="1714" t="s">
        <v>599</v>
      </c>
      <c r="C11" s="1714"/>
      <c r="D11" s="1068" t="s">
        <v>243</v>
      </c>
      <c r="E11" s="1067" t="s">
        <v>121</v>
      </c>
      <c r="F11" s="1067" t="s">
        <v>121</v>
      </c>
      <c r="G11" s="1067" t="s">
        <v>121</v>
      </c>
      <c r="H11" s="1067" t="s">
        <v>121</v>
      </c>
      <c r="I11" s="1067" t="s">
        <v>121</v>
      </c>
      <c r="J11" s="1067" t="s">
        <v>121</v>
      </c>
      <c r="K11" s="1067" t="s">
        <v>121</v>
      </c>
      <c r="L11" s="1067" t="s">
        <v>121</v>
      </c>
      <c r="M11" s="1067" t="s">
        <v>121</v>
      </c>
      <c r="N11" s="1061" t="s">
        <v>268</v>
      </c>
      <c r="O11" s="1067" t="s">
        <v>121</v>
      </c>
      <c r="P11" s="1067" t="s">
        <v>121</v>
      </c>
      <c r="Q11" s="1067" t="s">
        <v>121</v>
      </c>
      <c r="R11" s="1067" t="s">
        <v>121</v>
      </c>
      <c r="S11" s="1067" t="s">
        <v>121</v>
      </c>
      <c r="T11" s="1067" t="s">
        <v>121</v>
      </c>
      <c r="U11" s="1067" t="s">
        <v>121</v>
      </c>
      <c r="V11" s="1067" t="s">
        <v>121</v>
      </c>
      <c r="W11" s="1067" t="s">
        <v>121</v>
      </c>
      <c r="X11" s="1067" t="s">
        <v>121</v>
      </c>
      <c r="Y11" s="1061" t="s">
        <v>268</v>
      </c>
      <c r="Z11" s="1061" t="s">
        <v>268</v>
      </c>
      <c r="AA11" s="1067" t="s">
        <v>121</v>
      </c>
      <c r="AB11" s="1067" t="s">
        <v>121</v>
      </c>
      <c r="AC11" s="1067" t="s">
        <v>121</v>
      </c>
      <c r="AD11" s="1067" t="s">
        <v>121</v>
      </c>
      <c r="AE11" s="1067" t="s">
        <v>121</v>
      </c>
      <c r="AF11" s="1067" t="s">
        <v>121</v>
      </c>
      <c r="AG11" s="1067" t="s">
        <v>121</v>
      </c>
      <c r="AH11" s="1067" t="s">
        <v>121</v>
      </c>
      <c r="AI11" s="1067" t="s">
        <v>121</v>
      </c>
      <c r="AJ11" s="1074">
        <v>2</v>
      </c>
      <c r="AK11" s="1074">
        <v>1</v>
      </c>
      <c r="AL11" s="1074">
        <v>0</v>
      </c>
      <c r="AM11" s="1074"/>
      <c r="AN11" s="1074"/>
      <c r="AO11" s="1070">
        <v>820</v>
      </c>
      <c r="AP11" s="1073"/>
      <c r="AQ11" s="1072"/>
    </row>
    <row r="12" spans="1:43" ht="19.5">
      <c r="A12" s="1067">
        <v>7</v>
      </c>
      <c r="B12" s="1714" t="s">
        <v>600</v>
      </c>
      <c r="C12" s="1714"/>
      <c r="D12" s="1068" t="s">
        <v>243</v>
      </c>
      <c r="E12" s="1067" t="s">
        <v>121</v>
      </c>
      <c r="F12" s="1067" t="s">
        <v>121</v>
      </c>
      <c r="G12" s="1067" t="s">
        <v>121</v>
      </c>
      <c r="H12" s="1067" t="s">
        <v>121</v>
      </c>
      <c r="I12" s="1067" t="s">
        <v>121</v>
      </c>
      <c r="J12" s="1067" t="s">
        <v>121</v>
      </c>
      <c r="K12" s="1067" t="s">
        <v>121</v>
      </c>
      <c r="L12" s="1067" t="s">
        <v>121</v>
      </c>
      <c r="M12" s="1067" t="s">
        <v>121</v>
      </c>
      <c r="N12" s="1061" t="s">
        <v>268</v>
      </c>
      <c r="O12" s="1067" t="s">
        <v>121</v>
      </c>
      <c r="P12" s="1067" t="s">
        <v>121</v>
      </c>
      <c r="Q12" s="1067" t="s">
        <v>121</v>
      </c>
      <c r="R12" s="1067" t="s">
        <v>121</v>
      </c>
      <c r="S12" s="1067" t="s">
        <v>121</v>
      </c>
      <c r="T12" s="1067" t="s">
        <v>121</v>
      </c>
      <c r="U12" s="1067" t="s">
        <v>121</v>
      </c>
      <c r="V12" s="1067" t="s">
        <v>121</v>
      </c>
      <c r="W12" s="1067" t="s">
        <v>121</v>
      </c>
      <c r="X12" s="1067" t="s">
        <v>121</v>
      </c>
      <c r="Y12" s="1061" t="s">
        <v>268</v>
      </c>
      <c r="Z12" s="1061" t="s">
        <v>268</v>
      </c>
      <c r="AA12" s="1067" t="s">
        <v>121</v>
      </c>
      <c r="AB12" s="1067" t="s">
        <v>121</v>
      </c>
      <c r="AC12" s="1067" t="s">
        <v>121</v>
      </c>
      <c r="AD12" s="1067" t="s">
        <v>121</v>
      </c>
      <c r="AE12" s="1067" t="s">
        <v>121</v>
      </c>
      <c r="AF12" s="1067" t="s">
        <v>121</v>
      </c>
      <c r="AG12" s="1067" t="s">
        <v>121</v>
      </c>
      <c r="AH12" s="1067" t="s">
        <v>121</v>
      </c>
      <c r="AI12" s="1067" t="s">
        <v>121</v>
      </c>
      <c r="AJ12" s="1074">
        <v>2</v>
      </c>
      <c r="AK12" s="1074">
        <v>1</v>
      </c>
      <c r="AL12" s="1074">
        <v>0</v>
      </c>
      <c r="AM12" s="1075"/>
      <c r="AN12" s="1075"/>
      <c r="AO12" s="1070">
        <v>820</v>
      </c>
      <c r="AP12" s="1073"/>
      <c r="AQ12" s="1072"/>
    </row>
    <row r="13" spans="1:43" ht="19.5">
      <c r="A13" s="1067">
        <v>8</v>
      </c>
      <c r="B13" s="1714" t="s">
        <v>601</v>
      </c>
      <c r="C13" s="1714"/>
      <c r="D13" s="1068" t="s">
        <v>243</v>
      </c>
      <c r="E13" s="1067" t="s">
        <v>121</v>
      </c>
      <c r="F13" s="1067" t="s">
        <v>121</v>
      </c>
      <c r="G13" s="1067" t="s">
        <v>121</v>
      </c>
      <c r="H13" s="1067" t="s">
        <v>121</v>
      </c>
      <c r="I13" s="1067" t="s">
        <v>121</v>
      </c>
      <c r="J13" s="1067" t="s">
        <v>121</v>
      </c>
      <c r="K13" s="1067" t="s">
        <v>121</v>
      </c>
      <c r="L13" s="1067" t="s">
        <v>121</v>
      </c>
      <c r="M13" s="1067" t="s">
        <v>121</v>
      </c>
      <c r="N13" s="1061" t="s">
        <v>268</v>
      </c>
      <c r="O13" s="1067" t="s">
        <v>121</v>
      </c>
      <c r="P13" s="1067" t="s">
        <v>121</v>
      </c>
      <c r="Q13" s="1067" t="s">
        <v>121</v>
      </c>
      <c r="R13" s="1067" t="s">
        <v>121</v>
      </c>
      <c r="S13" s="1067" t="s">
        <v>121</v>
      </c>
      <c r="T13" s="1067" t="s">
        <v>121</v>
      </c>
      <c r="U13" s="1067" t="s">
        <v>121</v>
      </c>
      <c r="V13" s="1067" t="s">
        <v>121</v>
      </c>
      <c r="W13" s="1067" t="s">
        <v>121</v>
      </c>
      <c r="X13" s="1067" t="s">
        <v>121</v>
      </c>
      <c r="Y13" s="1061" t="s">
        <v>268</v>
      </c>
      <c r="Z13" s="1061" t="s">
        <v>268</v>
      </c>
      <c r="AA13" s="1067" t="s">
        <v>121</v>
      </c>
      <c r="AB13" s="1067" t="s">
        <v>121</v>
      </c>
      <c r="AC13" s="1067" t="s">
        <v>121</v>
      </c>
      <c r="AD13" s="1067" t="s">
        <v>121</v>
      </c>
      <c r="AE13" s="1067" t="s">
        <v>121</v>
      </c>
      <c r="AF13" s="1067" t="s">
        <v>121</v>
      </c>
      <c r="AG13" s="1067" t="s">
        <v>121</v>
      </c>
      <c r="AH13" s="1067" t="s">
        <v>121</v>
      </c>
      <c r="AI13" s="1067" t="s">
        <v>121</v>
      </c>
      <c r="AJ13" s="1067">
        <v>2</v>
      </c>
      <c r="AK13" s="1067">
        <v>1</v>
      </c>
      <c r="AL13" s="1067">
        <v>0</v>
      </c>
      <c r="AM13" s="1076"/>
      <c r="AN13" s="1076"/>
      <c r="AO13" s="1070">
        <v>820</v>
      </c>
      <c r="AP13" s="1073"/>
      <c r="AQ13" s="1072"/>
    </row>
    <row r="14" spans="1:43">
      <c r="A14" s="1077"/>
      <c r="B14" s="1715"/>
      <c r="C14" s="1715"/>
      <c r="D14" s="1078" t="s">
        <v>1140</v>
      </c>
      <c r="E14" s="1079"/>
      <c r="F14" s="1079"/>
      <c r="G14" s="1079"/>
      <c r="H14" s="1079"/>
      <c r="I14" s="1079"/>
      <c r="J14" s="1079"/>
      <c r="K14" s="1079"/>
      <c r="L14" s="1079"/>
      <c r="M14" s="1079"/>
      <c r="N14" s="1079"/>
      <c r="O14" s="1079"/>
      <c r="P14" s="1079"/>
      <c r="Q14" s="1079"/>
      <c r="R14" s="1079"/>
      <c r="S14" s="1079"/>
      <c r="T14" s="1079"/>
      <c r="U14" s="1079"/>
      <c r="V14" s="1079"/>
      <c r="W14" s="1079"/>
      <c r="X14" s="1079"/>
      <c r="Y14" s="1079"/>
      <c r="Z14" s="1079"/>
      <c r="AA14" s="1079"/>
      <c r="AB14" s="1079"/>
      <c r="AC14" s="1079"/>
      <c r="AD14" s="1079"/>
      <c r="AE14" s="1079"/>
      <c r="AF14" s="1079"/>
      <c r="AG14" s="1079"/>
      <c r="AH14" s="1079"/>
      <c r="AI14" s="1079"/>
      <c r="AJ14" s="1079"/>
      <c r="AK14" s="1079"/>
      <c r="AL14" s="1079"/>
      <c r="AM14" s="1079"/>
      <c r="AN14" s="1079"/>
      <c r="AO14" s="1080" t="s">
        <v>1140</v>
      </c>
      <c r="AP14" s="1081"/>
      <c r="AQ14" s="1081"/>
    </row>
    <row r="15" spans="1:43" s="1049" customFormat="1" ht="21" customHeight="1">
      <c r="A15" s="1082"/>
      <c r="B15" s="1082"/>
      <c r="C15" s="1082"/>
      <c r="D15" s="1082"/>
      <c r="E15" s="1082"/>
      <c r="F15" s="1082"/>
      <c r="G15" s="1082"/>
      <c r="H15" s="1082"/>
      <c r="I15" s="1082"/>
      <c r="J15" s="1082"/>
      <c r="K15" s="1082"/>
      <c r="L15" s="1082"/>
      <c r="M15" s="1082"/>
      <c r="N15" s="1082"/>
      <c r="O15" s="1082"/>
      <c r="P15" s="1082"/>
      <c r="Q15" s="1082"/>
      <c r="R15" s="1082"/>
      <c r="S15" s="1082"/>
      <c r="T15" s="1082"/>
      <c r="U15" s="1082"/>
      <c r="V15" s="1082"/>
      <c r="W15" s="1082"/>
      <c r="X15" s="1082"/>
      <c r="Y15" s="1082"/>
      <c r="Z15" s="1082"/>
      <c r="AA15" s="1082"/>
      <c r="AB15" s="1082"/>
      <c r="AC15" s="1082"/>
      <c r="AD15" s="1082"/>
      <c r="AE15" s="1082"/>
      <c r="AF15" s="1082"/>
      <c r="AG15" s="1082"/>
      <c r="AH15" s="1082"/>
      <c r="AI15" s="1082"/>
      <c r="AJ15" s="1718" t="s">
        <v>242</v>
      </c>
      <c r="AK15" s="1719"/>
      <c r="AL15" s="1719"/>
      <c r="AM15" s="1083"/>
      <c r="AN15" s="1083"/>
      <c r="AO15" s="1722">
        <v>6560</v>
      </c>
      <c r="AP15" s="1082"/>
    </row>
    <row r="16" spans="1:43" ht="19.5" customHeight="1" thickBot="1">
      <c r="AJ16" s="1720"/>
      <c r="AK16" s="1721"/>
      <c r="AL16" s="1721"/>
      <c r="AM16" s="1084"/>
      <c r="AN16" s="1084"/>
      <c r="AO16" s="1723"/>
    </row>
    <row r="17" spans="4:43" ht="19.5" thickTop="1"/>
    <row r="18" spans="4:43" ht="20.25">
      <c r="D18" s="1085"/>
      <c r="E18" s="1086"/>
      <c r="F18" s="1086"/>
      <c r="G18" s="1086"/>
      <c r="H18" s="1086"/>
      <c r="I18" s="1086"/>
      <c r="J18" s="1086"/>
      <c r="K18" s="1086"/>
      <c r="L18" s="1086"/>
      <c r="M18" s="1086"/>
      <c r="N18" s="1086"/>
      <c r="O18" s="1086"/>
      <c r="P18" s="1086"/>
      <c r="Q18" s="1086"/>
      <c r="R18" s="1086"/>
      <c r="S18" s="1086"/>
      <c r="T18" s="1086"/>
      <c r="U18" s="1086"/>
      <c r="V18" s="1087" t="s">
        <v>269</v>
      </c>
      <c r="W18" s="1088"/>
      <c r="X18" s="1088"/>
      <c r="Y18" s="1088"/>
      <c r="Z18" s="1088"/>
      <c r="AA18" s="1088"/>
      <c r="AB18" s="1089"/>
      <c r="AC18" s="1088"/>
      <c r="AD18" s="1089"/>
      <c r="AE18" s="1088"/>
      <c r="AF18" s="1088"/>
      <c r="AG18" s="1088"/>
      <c r="AH18" s="1088"/>
      <c r="AI18" s="1088"/>
      <c r="AJ18" s="1090" t="s">
        <v>1141</v>
      </c>
      <c r="AK18" s="1088"/>
      <c r="AL18" s="1088"/>
      <c r="AM18" s="1088"/>
      <c r="AN18" s="1088"/>
      <c r="AO18" s="1088"/>
      <c r="AP18" s="1089"/>
      <c r="AQ18" s="1091"/>
    </row>
    <row r="19" spans="4:43" ht="20.25">
      <c r="D19" s="1086"/>
      <c r="E19" s="1086"/>
      <c r="F19" s="1086"/>
      <c r="G19" s="1086"/>
      <c r="H19" s="1086"/>
      <c r="I19" s="1086"/>
      <c r="J19" s="1086"/>
      <c r="K19" s="1086"/>
      <c r="L19" s="1086"/>
      <c r="M19" s="1086"/>
      <c r="N19" s="1086"/>
      <c r="O19" s="1086"/>
      <c r="P19" s="1086"/>
      <c r="Q19" s="1086"/>
      <c r="R19" s="1086"/>
      <c r="S19" s="1086"/>
      <c r="T19" s="1086"/>
      <c r="U19" s="1086"/>
      <c r="V19" s="1086"/>
      <c r="W19" s="1086"/>
      <c r="X19" s="1086"/>
      <c r="Y19" s="1086"/>
      <c r="Z19" s="1086"/>
      <c r="AA19" s="1086"/>
      <c r="AB19" s="1086"/>
      <c r="AC19" s="1086"/>
      <c r="AD19" s="1086"/>
      <c r="AE19" s="1086"/>
      <c r="AF19" s="1086"/>
      <c r="AG19" s="1086"/>
      <c r="AH19" s="1086"/>
      <c r="AI19" s="1086"/>
      <c r="AJ19" s="1086"/>
      <c r="AK19" s="1086"/>
      <c r="AL19" s="1086"/>
      <c r="AM19" s="1086"/>
      <c r="AN19" s="1086"/>
      <c r="AO19" s="1086"/>
    </row>
    <row r="20" spans="4:43" ht="20.25">
      <c r="D20" s="1086"/>
      <c r="E20" s="1086"/>
      <c r="F20" s="1086"/>
      <c r="G20" s="1086"/>
      <c r="H20" s="1086"/>
      <c r="I20" s="1086"/>
      <c r="K20" s="1086"/>
      <c r="L20" s="1086"/>
      <c r="M20" s="1086"/>
      <c r="N20" s="1086"/>
      <c r="O20" s="1086"/>
      <c r="P20" s="1086"/>
      <c r="Q20" s="1086"/>
      <c r="R20" s="1086"/>
      <c r="S20" s="1086"/>
      <c r="T20" s="1086"/>
      <c r="U20" s="1086"/>
      <c r="V20" s="1086"/>
      <c r="W20" s="1086"/>
      <c r="X20" s="1086"/>
      <c r="Y20" s="1086"/>
      <c r="Z20" s="1086"/>
      <c r="AA20" s="1086"/>
      <c r="AB20" s="1086"/>
      <c r="AC20" s="1086"/>
      <c r="AD20" s="1086"/>
      <c r="AE20" s="1086"/>
      <c r="AF20" s="1086" t="s">
        <v>1142</v>
      </c>
      <c r="AG20" s="1086"/>
      <c r="AK20" s="1086"/>
      <c r="AL20" s="1086"/>
      <c r="AM20" s="1086"/>
    </row>
    <row r="21" spans="4:43" ht="20.25">
      <c r="D21" s="1086"/>
      <c r="E21" s="1086"/>
      <c r="F21" s="1086"/>
      <c r="G21" s="1086"/>
      <c r="H21" s="1086"/>
      <c r="I21" s="1086"/>
      <c r="K21" s="1086"/>
      <c r="L21" s="1086"/>
      <c r="M21" s="1086"/>
      <c r="N21" s="1086"/>
      <c r="O21" s="1086"/>
      <c r="P21" s="1086"/>
      <c r="Q21" s="1086"/>
      <c r="R21" s="1086"/>
      <c r="S21" s="1086"/>
      <c r="T21" s="1086"/>
      <c r="U21" s="1086"/>
      <c r="V21" s="1086"/>
      <c r="W21" s="1086"/>
      <c r="X21" s="1086"/>
      <c r="Y21" s="1086"/>
      <c r="Z21" s="1086"/>
      <c r="AB21" s="1092"/>
      <c r="AC21" s="1092"/>
      <c r="AD21" s="1092"/>
      <c r="AE21" s="1092"/>
      <c r="AF21" s="1092"/>
      <c r="AG21" s="1092"/>
      <c r="AH21" s="1092"/>
      <c r="AI21" s="1092" t="s">
        <v>604</v>
      </c>
      <c r="AJ21" s="1092"/>
      <c r="AK21" s="1092"/>
      <c r="AL21" s="1092"/>
      <c r="AM21" s="1092"/>
      <c r="AN21" s="1092"/>
      <c r="AO21" s="1092"/>
      <c r="AP21" s="1092"/>
      <c r="AQ21" s="1092"/>
    </row>
    <row r="22" spans="4:43" ht="20.25">
      <c r="D22" s="1086"/>
      <c r="E22" s="1086"/>
      <c r="F22" s="1086"/>
      <c r="G22" s="1086"/>
      <c r="H22" s="1086"/>
      <c r="I22" s="1086"/>
      <c r="K22" s="1086"/>
      <c r="L22" s="1086"/>
      <c r="M22" s="1086"/>
      <c r="N22" s="1086"/>
      <c r="O22" s="1086"/>
      <c r="P22" s="1086"/>
      <c r="Q22" s="1086"/>
      <c r="R22" s="1086"/>
      <c r="S22" s="1086"/>
      <c r="T22" s="1086"/>
      <c r="U22" s="1086"/>
      <c r="V22" s="1086"/>
      <c r="W22" s="1086"/>
      <c r="X22" s="1086"/>
      <c r="Y22" s="1086"/>
      <c r="Z22" s="1086"/>
      <c r="AA22" s="1086"/>
      <c r="AB22" s="1093"/>
      <c r="AC22" s="1093"/>
      <c r="AD22" s="1093"/>
      <c r="AE22" s="1092"/>
      <c r="AF22" s="1093"/>
      <c r="AG22" s="1093"/>
      <c r="AH22" s="1093" t="s">
        <v>1143</v>
      </c>
      <c r="AI22" s="1093"/>
      <c r="AJ22" s="1093"/>
      <c r="AK22" s="1093"/>
      <c r="AL22" s="1093"/>
      <c r="AM22" s="1093"/>
      <c r="AN22" s="1093"/>
      <c r="AO22" s="1093"/>
      <c r="AP22" s="1093"/>
      <c r="AQ22" s="1093"/>
    </row>
    <row r="23" spans="4:43" ht="20.25">
      <c r="D23" s="1086"/>
      <c r="E23" s="1086"/>
      <c r="F23" s="1086"/>
      <c r="H23" s="1086"/>
      <c r="I23" s="1086"/>
      <c r="J23" s="1086"/>
      <c r="K23" s="1086"/>
      <c r="L23" s="1086"/>
      <c r="M23" s="1086"/>
      <c r="N23" s="1086"/>
      <c r="O23" s="1086"/>
      <c r="P23" s="1086"/>
      <c r="Q23" s="1086"/>
      <c r="R23" s="1086"/>
      <c r="S23" s="1086"/>
      <c r="T23" s="1086"/>
      <c r="U23" s="1086"/>
      <c r="V23" s="1086"/>
      <c r="W23" s="1086"/>
      <c r="X23" s="1086"/>
      <c r="Y23" s="1086"/>
      <c r="Z23" s="1086"/>
      <c r="AA23" s="1086"/>
      <c r="AC23" s="1086"/>
      <c r="AD23" s="1086"/>
      <c r="AF23" s="1086"/>
      <c r="AG23" s="1086"/>
      <c r="AJ23" s="1086"/>
      <c r="AK23" s="1086"/>
      <c r="AL23" s="1086"/>
    </row>
    <row r="24" spans="4:43" ht="20.25">
      <c r="D24" s="1086"/>
      <c r="E24" s="1086"/>
      <c r="F24" s="1086"/>
      <c r="H24" s="1086"/>
      <c r="I24" s="1086"/>
      <c r="J24" s="1086"/>
      <c r="K24" s="1086"/>
      <c r="L24" s="1086"/>
      <c r="M24" s="1086"/>
      <c r="N24" s="1086"/>
      <c r="O24" s="1086"/>
      <c r="P24" s="1086"/>
      <c r="Q24" s="1086"/>
      <c r="R24" s="1086"/>
      <c r="S24" s="1086"/>
      <c r="T24" s="1086"/>
      <c r="U24" s="1086"/>
      <c r="V24" s="1086"/>
      <c r="W24" s="1086"/>
      <c r="X24" s="1086"/>
      <c r="Y24" s="1086"/>
      <c r="Z24" s="1086"/>
      <c r="AA24" s="1086"/>
      <c r="AB24" s="1086"/>
      <c r="AC24" s="1086"/>
      <c r="AD24" s="1086"/>
      <c r="AF24" s="1086"/>
      <c r="AG24" s="1086"/>
      <c r="AH24" s="1086"/>
      <c r="AI24" s="1086"/>
      <c r="AJ24" s="1086"/>
      <c r="AK24" s="1086"/>
      <c r="AL24" s="1086"/>
      <c r="AM24" s="1086"/>
      <c r="AN24" s="1086"/>
      <c r="AO24" s="1086"/>
    </row>
  </sheetData>
  <mergeCells count="19">
    <mergeCell ref="AJ15:AL16"/>
    <mergeCell ref="AO15:AO16"/>
    <mergeCell ref="AQ4:AQ5"/>
    <mergeCell ref="A2:AP2"/>
    <mergeCell ref="A4:A5"/>
    <mergeCell ref="B4:C5"/>
    <mergeCell ref="AJ4:AL4"/>
    <mergeCell ref="AO4:AO5"/>
    <mergeCell ref="B6:C6"/>
    <mergeCell ref="B7:C7"/>
    <mergeCell ref="B8:C8"/>
    <mergeCell ref="B9:C9"/>
    <mergeCell ref="B10:C10"/>
    <mergeCell ref="B11:C11"/>
    <mergeCell ref="B12:C12"/>
    <mergeCell ref="B13:C13"/>
    <mergeCell ref="B14:C14"/>
    <mergeCell ref="AK1:AL1"/>
    <mergeCell ref="AA4:AD4"/>
  </mergeCells>
  <dataValidations count="2">
    <dataValidation type="list" allowBlank="1" showInputMessage="1" showErrorMessage="1" sqref="AG1" xr:uid="{A989A598-CECB-48BD-B66E-B5D940F11CE4}">
      <formula1>Mount_Full</formula1>
    </dataValidation>
    <dataValidation type="list" allowBlank="1" showInputMessage="1" showErrorMessage="1" sqref="B6:C14" xr:uid="{3B9111E6-B1FB-40A5-A49A-040722BC049D}">
      <formula1>NAME_USER_SKILL</formula1>
    </dataValidation>
  </dataValidations>
  <printOptions horizontalCentered="1"/>
  <pageMargins left="0.19" right="0.05" top="0.82677165354330695" bottom="0.82677165354330695" header="0.511811023622047" footer="0.511811023622047"/>
  <pageSetup paperSize="9" orientation="landscape" horizontalDpi="4294967293" verticalDpi="300" r:id="rId1"/>
  <headerFooter alignWithMargins="0"/>
  <colBreaks count="1" manualBreakCount="1">
    <brk id="43" max="1048575"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75">
    <tabColor rgb="FF00B050"/>
  </sheetPr>
  <dimension ref="A1:M28"/>
  <sheetViews>
    <sheetView showGridLines="0" showRuler="0" zoomScaleNormal="100" zoomScaleSheetLayoutView="100" zoomScalePageLayoutView="88" workbookViewId="0">
      <selection activeCell="P9" sqref="P9"/>
    </sheetView>
  </sheetViews>
  <sheetFormatPr defaultColWidth="9" defaultRowHeight="19.5"/>
  <cols>
    <col min="1" max="1" width="3.375" style="1095" customWidth="1"/>
    <col min="2" max="2" width="14.375" style="1095" customWidth="1"/>
    <col min="3" max="3" width="12" style="1095" customWidth="1"/>
    <col min="4" max="4" width="26.875" style="1095" bestFit="1" customWidth="1"/>
    <col min="5" max="5" width="46.125" style="1095" customWidth="1"/>
    <col min="6" max="6" width="12.375" style="1095" customWidth="1"/>
    <col min="7" max="7" width="5.875" style="1095" customWidth="1"/>
    <col min="8" max="8" width="6.625" style="1095" customWidth="1"/>
    <col min="9" max="9" width="5.375" style="1095" customWidth="1"/>
    <col min="10" max="11" width="6.625" style="1095" hidden="1" customWidth="1"/>
    <col min="12" max="12" width="9.375" style="1095" bestFit="1" customWidth="1"/>
    <col min="13" max="13" width="6.75" style="1095" customWidth="1"/>
    <col min="14" max="14" width="1.875" style="1095" customWidth="1"/>
    <col min="15" max="16384" width="9" style="1095"/>
  </cols>
  <sheetData>
    <row r="1" spans="1:13" ht="22.5">
      <c r="A1" s="1094" t="s">
        <v>443</v>
      </c>
      <c r="B1" s="1094"/>
      <c r="C1" s="1094"/>
      <c r="D1" s="1094"/>
      <c r="E1" s="1094"/>
      <c r="F1" s="1094"/>
      <c r="G1" s="1094" t="s">
        <v>70</v>
      </c>
      <c r="H1" s="1094"/>
      <c r="I1" s="1760">
        <v>2561</v>
      </c>
      <c r="J1" s="1760"/>
      <c r="K1" s="1760"/>
      <c r="L1" s="1760"/>
      <c r="M1" s="1094"/>
    </row>
    <row r="2" spans="1:13" ht="20.25">
      <c r="A2" s="1726" t="s">
        <v>554</v>
      </c>
      <c r="B2" s="1726"/>
      <c r="C2" s="1726"/>
      <c r="D2" s="1726"/>
      <c r="E2" s="1726"/>
      <c r="F2" s="1726"/>
      <c r="G2" s="1726"/>
      <c r="H2" s="1726"/>
      <c r="I2" s="1726"/>
      <c r="J2" s="1726"/>
      <c r="K2" s="1726"/>
      <c r="L2" s="1726"/>
      <c r="M2" s="1726"/>
    </row>
    <row r="3" spans="1:13" ht="6" customHeight="1">
      <c r="A3" s="1739"/>
      <c r="B3" s="1739"/>
      <c r="C3" s="1739"/>
      <c r="D3" s="1739"/>
      <c r="E3" s="1739"/>
      <c r="F3" s="1739"/>
      <c r="G3" s="1739"/>
      <c r="H3" s="1739"/>
      <c r="I3" s="1739"/>
      <c r="J3" s="1739"/>
      <c r="K3" s="1739"/>
      <c r="L3" s="1739"/>
      <c r="M3" s="1739"/>
    </row>
    <row r="4" spans="1:13" ht="10.5" customHeight="1">
      <c r="A4" s="1096"/>
      <c r="B4" s="1096"/>
      <c r="C4" s="1096"/>
      <c r="D4" s="1096"/>
      <c r="E4" s="1096"/>
      <c r="F4" s="1097"/>
      <c r="G4" s="1096"/>
      <c r="H4" s="1096"/>
      <c r="I4" s="1096"/>
      <c r="J4" s="1096"/>
      <c r="K4" s="1096"/>
      <c r="L4" s="1096"/>
      <c r="M4" s="1096"/>
    </row>
    <row r="5" spans="1:13">
      <c r="A5" s="1758" t="s">
        <v>119</v>
      </c>
      <c r="B5" s="1758" t="s">
        <v>118</v>
      </c>
      <c r="C5" s="1758"/>
      <c r="D5" s="1758" t="s">
        <v>108</v>
      </c>
      <c r="E5" s="1758" t="s">
        <v>253</v>
      </c>
      <c r="F5" s="1761" t="s">
        <v>252</v>
      </c>
      <c r="G5" s="1754" t="s">
        <v>251</v>
      </c>
      <c r="H5" s="1755"/>
      <c r="I5" s="1756"/>
      <c r="J5" s="1098"/>
      <c r="K5" s="1098"/>
      <c r="L5" s="1757" t="s">
        <v>214</v>
      </c>
      <c r="M5" s="1757" t="s">
        <v>117</v>
      </c>
    </row>
    <row r="6" spans="1:13" ht="41.25" customHeight="1">
      <c r="A6" s="1758"/>
      <c r="B6" s="1758"/>
      <c r="C6" s="1758"/>
      <c r="D6" s="1758"/>
      <c r="E6" s="1758"/>
      <c r="F6" s="1761"/>
      <c r="G6" s="1099" t="s">
        <v>245</v>
      </c>
      <c r="H6" s="1099" t="s">
        <v>244</v>
      </c>
      <c r="I6" s="1099" t="s">
        <v>40</v>
      </c>
      <c r="J6" s="1100"/>
      <c r="K6" s="1101"/>
      <c r="L6" s="1757"/>
      <c r="M6" s="1757"/>
    </row>
    <row r="7" spans="1:13">
      <c r="A7" s="1102">
        <v>1</v>
      </c>
      <c r="B7" s="1759" t="s">
        <v>314</v>
      </c>
      <c r="C7" s="1759"/>
      <c r="D7" s="1103" t="s">
        <v>348</v>
      </c>
      <c r="E7" s="1104" t="s">
        <v>315</v>
      </c>
      <c r="F7" s="1105" t="s">
        <v>243</v>
      </c>
      <c r="G7" s="1102">
        <v>2</v>
      </c>
      <c r="H7" s="1105">
        <v>1</v>
      </c>
      <c r="I7" s="1105">
        <v>0</v>
      </c>
      <c r="J7" s="1105"/>
      <c r="K7" s="1105"/>
      <c r="L7" s="1066">
        <v>820</v>
      </c>
      <c r="M7" s="1106"/>
    </row>
    <row r="8" spans="1:13">
      <c r="A8" s="1107">
        <v>2</v>
      </c>
      <c r="B8" s="1750" t="s">
        <v>595</v>
      </c>
      <c r="C8" s="1750"/>
      <c r="D8" s="1108" t="s">
        <v>112</v>
      </c>
      <c r="E8" s="1109" t="s">
        <v>1144</v>
      </c>
      <c r="F8" s="1110" t="s">
        <v>243</v>
      </c>
      <c r="G8" s="1107">
        <v>2</v>
      </c>
      <c r="H8" s="1111">
        <v>1</v>
      </c>
      <c r="I8" s="1111">
        <v>0</v>
      </c>
      <c r="J8" s="1112"/>
      <c r="K8" s="1112"/>
      <c r="L8" s="1072">
        <v>820</v>
      </c>
      <c r="M8" s="1108"/>
    </row>
    <row r="9" spans="1:13">
      <c r="A9" s="1107">
        <v>3</v>
      </c>
      <c r="B9" s="1750" t="s">
        <v>596</v>
      </c>
      <c r="C9" s="1750"/>
      <c r="D9" s="1108" t="s">
        <v>111</v>
      </c>
      <c r="E9" s="1109" t="s">
        <v>250</v>
      </c>
      <c r="F9" s="1110" t="s">
        <v>243</v>
      </c>
      <c r="G9" s="1107">
        <v>2</v>
      </c>
      <c r="H9" s="1111">
        <v>1</v>
      </c>
      <c r="I9" s="1111">
        <v>0</v>
      </c>
      <c r="J9" s="1107"/>
      <c r="K9" s="1107"/>
      <c r="L9" s="1072">
        <v>820</v>
      </c>
      <c r="M9" s="1108"/>
    </row>
    <row r="10" spans="1:13">
      <c r="A10" s="1107">
        <v>4</v>
      </c>
      <c r="B10" s="1750" t="s">
        <v>597</v>
      </c>
      <c r="C10" s="1750"/>
      <c r="D10" s="1108" t="s">
        <v>111</v>
      </c>
      <c r="E10" s="1109" t="s">
        <v>249</v>
      </c>
      <c r="F10" s="1110" t="s">
        <v>243</v>
      </c>
      <c r="G10" s="1107">
        <v>2</v>
      </c>
      <c r="H10" s="1111">
        <v>1</v>
      </c>
      <c r="I10" s="1111">
        <v>0</v>
      </c>
      <c r="J10" s="1107"/>
      <c r="K10" s="1107"/>
      <c r="L10" s="1072">
        <v>820</v>
      </c>
      <c r="M10" s="1108"/>
    </row>
    <row r="11" spans="1:13">
      <c r="A11" s="1107">
        <v>5</v>
      </c>
      <c r="B11" s="1750" t="s">
        <v>598</v>
      </c>
      <c r="C11" s="1750"/>
      <c r="D11" s="1108" t="s">
        <v>111</v>
      </c>
      <c r="E11" s="1113" t="s">
        <v>316</v>
      </c>
      <c r="F11" s="1110" t="s">
        <v>243</v>
      </c>
      <c r="G11" s="1107">
        <v>2</v>
      </c>
      <c r="H11" s="1111">
        <v>1</v>
      </c>
      <c r="I11" s="1111">
        <v>0</v>
      </c>
      <c r="J11" s="1107"/>
      <c r="K11" s="1107"/>
      <c r="L11" s="1072">
        <v>820</v>
      </c>
      <c r="M11" s="1108"/>
    </row>
    <row r="12" spans="1:13">
      <c r="A12" s="1107">
        <v>6</v>
      </c>
      <c r="B12" s="1750" t="s">
        <v>599</v>
      </c>
      <c r="C12" s="1750"/>
      <c r="D12" s="1108" t="s">
        <v>111</v>
      </c>
      <c r="E12" s="1114" t="s">
        <v>1145</v>
      </c>
      <c r="F12" s="1110" t="s">
        <v>243</v>
      </c>
      <c r="G12" s="1107">
        <v>2</v>
      </c>
      <c r="H12" s="1111">
        <v>1</v>
      </c>
      <c r="I12" s="1111">
        <v>0</v>
      </c>
      <c r="J12" s="1107"/>
      <c r="K12" s="1107"/>
      <c r="L12" s="1072">
        <v>820</v>
      </c>
      <c r="M12" s="1108"/>
    </row>
    <row r="13" spans="1:13">
      <c r="A13" s="1107">
        <v>7</v>
      </c>
      <c r="B13" s="1750" t="s">
        <v>600</v>
      </c>
      <c r="C13" s="1750"/>
      <c r="D13" s="1108" t="s">
        <v>111</v>
      </c>
      <c r="E13" s="1109" t="s">
        <v>1146</v>
      </c>
      <c r="F13" s="1110" t="s">
        <v>243</v>
      </c>
      <c r="G13" s="1107">
        <v>2</v>
      </c>
      <c r="H13" s="1111">
        <v>1</v>
      </c>
      <c r="I13" s="1111">
        <v>0</v>
      </c>
      <c r="J13" s="1107"/>
      <c r="K13" s="1107"/>
      <c r="L13" s="1072">
        <v>820</v>
      </c>
      <c r="M13" s="1108"/>
    </row>
    <row r="14" spans="1:13">
      <c r="A14" s="1107">
        <v>8</v>
      </c>
      <c r="B14" s="1750" t="s">
        <v>601</v>
      </c>
      <c r="C14" s="1750"/>
      <c r="D14" s="1108" t="s">
        <v>114</v>
      </c>
      <c r="E14" s="1109" t="s">
        <v>1147</v>
      </c>
      <c r="F14" s="1110" t="s">
        <v>243</v>
      </c>
      <c r="G14" s="1107">
        <v>2</v>
      </c>
      <c r="H14" s="1111">
        <v>1</v>
      </c>
      <c r="I14" s="1111">
        <v>0</v>
      </c>
      <c r="J14" s="1111"/>
      <c r="K14" s="1111"/>
      <c r="L14" s="1072">
        <v>820</v>
      </c>
      <c r="M14" s="1108"/>
    </row>
    <row r="15" spans="1:13">
      <c r="A15" s="1115" t="s">
        <v>1140</v>
      </c>
      <c r="B15" s="1751" t="s">
        <v>1140</v>
      </c>
      <c r="C15" s="1751"/>
      <c r="D15" s="1081"/>
      <c r="E15" s="1116" t="s">
        <v>1148</v>
      </c>
      <c r="F15" s="1117" t="s">
        <v>130</v>
      </c>
      <c r="G15" s="1115" t="s">
        <v>1140</v>
      </c>
      <c r="H15" s="1118" t="s">
        <v>1140</v>
      </c>
      <c r="I15" s="1118" t="s">
        <v>1140</v>
      </c>
      <c r="J15" s="1118"/>
      <c r="K15" s="1118"/>
      <c r="L15" s="1119" t="s">
        <v>1140</v>
      </c>
      <c r="M15" s="1120"/>
    </row>
    <row r="16" spans="1:13" s="1049" customFormat="1" ht="21" customHeight="1">
      <c r="G16" s="1718" t="s">
        <v>242</v>
      </c>
      <c r="H16" s="1752"/>
      <c r="I16" s="1741">
        <v>6560</v>
      </c>
      <c r="J16" s="1742"/>
      <c r="K16" s="1742"/>
      <c r="L16" s="1743"/>
    </row>
    <row r="17" spans="1:13" ht="21" thickBot="1">
      <c r="D17" s="1086"/>
      <c r="E17" s="1086"/>
      <c r="F17" s="1086"/>
      <c r="G17" s="1720"/>
      <c r="H17" s="1753"/>
      <c r="I17" s="1744"/>
      <c r="J17" s="1745"/>
      <c r="K17" s="1745"/>
      <c r="L17" s="1746"/>
      <c r="M17" s="1086"/>
    </row>
    <row r="18" spans="1:13" ht="10.5" customHeight="1" thickTop="1">
      <c r="C18" s="1086"/>
      <c r="D18" s="1086"/>
      <c r="E18" s="1086"/>
      <c r="F18" s="1086"/>
      <c r="G18" s="1086"/>
      <c r="H18" s="1086"/>
      <c r="I18" s="1086"/>
      <c r="J18" s="1086"/>
      <c r="K18" s="1086"/>
      <c r="L18" s="1086"/>
      <c r="M18" s="1086"/>
    </row>
    <row r="19" spans="1:13" ht="34.5" customHeight="1">
      <c r="D19" s="1086"/>
      <c r="E19" s="1121" t="s">
        <v>269</v>
      </c>
      <c r="F19" s="1747" t="s">
        <v>1141</v>
      </c>
      <c r="G19" s="1747"/>
      <c r="H19" s="1747"/>
      <c r="I19" s="1747"/>
      <c r="J19" s="1747"/>
      <c r="K19" s="1747"/>
      <c r="L19" s="1747"/>
      <c r="M19" s="1748"/>
    </row>
    <row r="20" spans="1:13" ht="34.5" customHeight="1">
      <c r="D20" s="1086"/>
      <c r="E20" s="1086"/>
      <c r="F20" s="1085"/>
      <c r="G20" s="1086"/>
      <c r="H20" s="1086"/>
      <c r="I20" s="1086"/>
      <c r="J20" s="1086"/>
      <c r="K20" s="1086"/>
      <c r="L20" s="1086"/>
      <c r="M20" s="1086"/>
    </row>
    <row r="21" spans="1:13" ht="20.25">
      <c r="C21" s="1086"/>
      <c r="D21" s="1086"/>
      <c r="E21" s="1092"/>
      <c r="F21" s="1092"/>
      <c r="G21" s="1749" t="s">
        <v>1142</v>
      </c>
      <c r="H21" s="1749"/>
      <c r="I21" s="1749"/>
      <c r="J21" s="1749"/>
      <c r="K21" s="1749"/>
      <c r="L21" s="1749"/>
      <c r="M21" s="1749"/>
    </row>
    <row r="22" spans="1:13" ht="20.25">
      <c r="B22" s="1086"/>
      <c r="C22" s="1086"/>
      <c r="D22" s="1092"/>
      <c r="E22" s="1092"/>
      <c r="F22" s="1092"/>
      <c r="H22" s="1122" t="s">
        <v>604</v>
      </c>
      <c r="I22" s="1122"/>
      <c r="J22" s="1122"/>
      <c r="K22" s="1122"/>
      <c r="L22" s="1122"/>
      <c r="M22" s="1122"/>
    </row>
    <row r="23" spans="1:13" ht="20.25">
      <c r="C23" s="1086"/>
      <c r="D23" s="1086"/>
      <c r="E23" s="1092"/>
      <c r="F23" s="1086"/>
      <c r="G23" s="1122" t="s">
        <v>1143</v>
      </c>
      <c r="H23" s="1122"/>
      <c r="I23" s="1122"/>
      <c r="J23" s="1122"/>
      <c r="K23" s="1122"/>
      <c r="L23" s="1122"/>
      <c r="M23" s="1122"/>
    </row>
    <row r="24" spans="1:13" ht="22.5">
      <c r="A24" s="1094"/>
      <c r="B24" s="1094"/>
      <c r="C24" s="1094"/>
      <c r="D24" s="1094"/>
      <c r="E24" s="1092"/>
      <c r="F24" s="1086"/>
      <c r="G24" s="1092"/>
      <c r="H24" s="1092"/>
      <c r="I24" s="1092"/>
      <c r="J24" s="1092"/>
      <c r="K24" s="1092"/>
      <c r="L24" s="1092"/>
      <c r="M24" s="1092"/>
    </row>
    <row r="25" spans="1:13" ht="20.25">
      <c r="A25" s="1726"/>
      <c r="B25" s="1726"/>
      <c r="C25" s="1726"/>
      <c r="D25" s="1726"/>
      <c r="E25" s="1726"/>
      <c r="F25" s="1726"/>
      <c r="G25" s="1726"/>
      <c r="H25" s="1726"/>
      <c r="I25" s="1726"/>
      <c r="J25" s="1726"/>
      <c r="K25" s="1726"/>
      <c r="L25" s="1726"/>
      <c r="M25" s="1726"/>
    </row>
    <row r="26" spans="1:13" ht="20.25">
      <c r="A26" s="1739"/>
      <c r="B26" s="1739"/>
      <c r="C26" s="1739"/>
      <c r="D26" s="1739"/>
      <c r="E26" s="1739"/>
      <c r="F26" s="1739"/>
      <c r="G26" s="1739"/>
      <c r="H26" s="1739"/>
      <c r="I26" s="1739"/>
      <c r="J26" s="1739"/>
      <c r="K26" s="1739"/>
      <c r="L26" s="1739"/>
      <c r="M26" s="1739"/>
    </row>
    <row r="27" spans="1:13" ht="20.25">
      <c r="A27" s="1739"/>
      <c r="B27" s="1739"/>
      <c r="C27" s="1739"/>
      <c r="D27" s="1739"/>
      <c r="E27" s="1739"/>
      <c r="F27" s="1739"/>
      <c r="G27" s="1739"/>
      <c r="H27" s="1739"/>
      <c r="I27" s="1739"/>
      <c r="J27" s="1739"/>
      <c r="K27" s="1739"/>
      <c r="L27" s="1739"/>
      <c r="M27" s="1739"/>
    </row>
    <row r="28" spans="1:13" ht="22.5">
      <c r="A28" s="1740"/>
      <c r="B28" s="1740"/>
      <c r="C28" s="1740"/>
      <c r="D28" s="1740"/>
      <c r="E28" s="1740"/>
      <c r="F28" s="1740"/>
      <c r="G28" s="1740"/>
      <c r="H28" s="1740"/>
      <c r="I28" s="1740"/>
      <c r="J28" s="1740"/>
      <c r="K28" s="1740"/>
      <c r="L28" s="1740"/>
      <c r="M28" s="1740"/>
    </row>
  </sheetData>
  <mergeCells count="28">
    <mergeCell ref="B9:C9"/>
    <mergeCell ref="B10:C10"/>
    <mergeCell ref="B11:C11"/>
    <mergeCell ref="I1:L1"/>
    <mergeCell ref="A2:M2"/>
    <mergeCell ref="A3:M3"/>
    <mergeCell ref="A5:A6"/>
    <mergeCell ref="B5:C6"/>
    <mergeCell ref="L5:L6"/>
    <mergeCell ref="E5:E6"/>
    <mergeCell ref="F5:F6"/>
    <mergeCell ref="G5:I5"/>
    <mergeCell ref="M5:M6"/>
    <mergeCell ref="D5:D6"/>
    <mergeCell ref="B7:C7"/>
    <mergeCell ref="B8:C8"/>
    <mergeCell ref="B12:C12"/>
    <mergeCell ref="B13:C13"/>
    <mergeCell ref="B14:C14"/>
    <mergeCell ref="B15:C15"/>
    <mergeCell ref="G16:H17"/>
    <mergeCell ref="A27:M27"/>
    <mergeCell ref="A28:M28"/>
    <mergeCell ref="I16:L17"/>
    <mergeCell ref="F19:M19"/>
    <mergeCell ref="G21:M21"/>
    <mergeCell ref="A25:M25"/>
    <mergeCell ref="A26:M26"/>
  </mergeCells>
  <dataValidations count="1">
    <dataValidation type="list" allowBlank="1" showInputMessage="1" showErrorMessage="1" sqref="D7:D15" xr:uid="{7A031BE0-19A9-4274-867B-0765264A18D6}">
      <formula1>Laval_turtor</formula1>
    </dataValidation>
  </dataValidations>
  <pageMargins left="0.27" right="0.12" top="0.55000000000000004" bottom="0.4" header="0.25" footer="0.28999999999999998"/>
  <pageSetup paperSize="9" scale="89" orientation="landscape" horizontalDpi="300" verticalDpi="300"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76">
    <tabColor rgb="FFFF0000"/>
  </sheetPr>
  <dimension ref="A1:AS27"/>
  <sheetViews>
    <sheetView showGridLines="0" view="pageBreakPreview" zoomScaleNormal="145" zoomScaleSheetLayoutView="100" workbookViewId="0">
      <selection sqref="A1:AS1"/>
    </sheetView>
  </sheetViews>
  <sheetFormatPr defaultColWidth="9" defaultRowHeight="18.75"/>
  <cols>
    <col min="1" max="1" width="2" style="1123" customWidth="1"/>
    <col min="2" max="2" width="13.875" style="1123" customWidth="1"/>
    <col min="3" max="3" width="8" style="1123" customWidth="1"/>
    <col min="4" max="4" width="10.375" style="1123" customWidth="1"/>
    <col min="5" max="5" width="3.25" style="1123" bestFit="1" customWidth="1"/>
    <col min="6" max="35" width="1.875" style="1123" customWidth="1"/>
    <col min="36" max="36" width="4.375" style="1123" customWidth="1"/>
    <col min="37" max="37" width="4.875" style="1123" customWidth="1"/>
    <col min="38" max="38" width="4.125" style="1123" customWidth="1"/>
    <col min="39" max="39" width="6.125" style="1123" hidden="1" customWidth="1"/>
    <col min="40" max="40" width="12" style="1123" hidden="1" customWidth="1"/>
    <col min="41" max="41" width="10.125" style="1123" customWidth="1"/>
    <col min="42" max="42" width="3" style="1123" hidden="1" customWidth="1"/>
    <col min="43" max="43" width="9.75" style="1123" customWidth="1"/>
    <col min="44" max="45" width="8.25" style="1123" customWidth="1"/>
    <col min="46" max="16384" width="9" style="1123"/>
  </cols>
  <sheetData>
    <row r="1" spans="1:45" ht="20.25">
      <c r="A1" s="1765" t="s">
        <v>258</v>
      </c>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ht="20.25">
      <c r="A2" s="1765" t="s">
        <v>554</v>
      </c>
      <c r="B2" s="1765"/>
      <c r="C2" s="1765"/>
      <c r="D2" s="1765"/>
      <c r="E2" s="1765"/>
      <c r="F2" s="1765"/>
      <c r="G2" s="1765"/>
      <c r="H2" s="1765"/>
      <c r="I2" s="1765"/>
      <c r="J2" s="1765"/>
      <c r="K2" s="1765"/>
      <c r="L2" s="1765"/>
      <c r="M2" s="1765"/>
      <c r="N2" s="1765"/>
      <c r="O2" s="1765"/>
      <c r="P2" s="1765"/>
      <c r="Q2" s="1765"/>
      <c r="R2" s="1765"/>
      <c r="S2" s="1765"/>
      <c r="T2" s="1765"/>
      <c r="U2" s="1765"/>
      <c r="V2" s="1765"/>
      <c r="W2" s="1765"/>
      <c r="X2" s="1765"/>
      <c r="Y2" s="1765"/>
      <c r="Z2" s="1765"/>
      <c r="AA2" s="1765"/>
      <c r="AB2" s="1765"/>
      <c r="AC2" s="1765"/>
      <c r="AD2" s="1765"/>
      <c r="AE2" s="1765"/>
      <c r="AF2" s="1765"/>
      <c r="AG2" s="1765"/>
      <c r="AH2" s="1765"/>
      <c r="AI2" s="1765"/>
      <c r="AJ2" s="1765"/>
      <c r="AK2" s="1765"/>
      <c r="AL2" s="1765"/>
      <c r="AM2" s="1765"/>
      <c r="AN2" s="1765"/>
      <c r="AO2" s="1765"/>
      <c r="AP2" s="1765"/>
      <c r="AQ2" s="1765"/>
      <c r="AR2" s="1765"/>
      <c r="AS2" s="1765"/>
    </row>
    <row r="3" spans="1:45" s="1124" customFormat="1" ht="11.25">
      <c r="C3" s="1124" t="s">
        <v>130</v>
      </c>
    </row>
    <row r="4" spans="1:45">
      <c r="A4" s="1775" t="s">
        <v>119</v>
      </c>
      <c r="B4" s="1777" t="s">
        <v>26</v>
      </c>
      <c r="C4" s="1778"/>
      <c r="D4" s="1125" t="s">
        <v>248</v>
      </c>
      <c r="E4" s="1126"/>
      <c r="F4" s="1127"/>
      <c r="G4" s="1127" t="s">
        <v>444</v>
      </c>
      <c r="H4" s="1127"/>
      <c r="I4" s="1127"/>
      <c r="J4" s="1127"/>
      <c r="K4" s="1127"/>
      <c r="L4" s="1127"/>
      <c r="M4" s="1127"/>
      <c r="N4" s="1127"/>
      <c r="O4" s="1127"/>
      <c r="P4" s="1127"/>
      <c r="Q4" s="1127"/>
      <c r="R4" s="1127"/>
      <c r="S4" s="1127"/>
      <c r="T4" s="1127"/>
      <c r="U4" s="1127"/>
      <c r="V4" s="1127" t="s">
        <v>70</v>
      </c>
      <c r="W4" s="1127"/>
      <c r="X4" s="1127"/>
      <c r="Y4" s="1127"/>
      <c r="Z4" s="1127"/>
      <c r="AA4" s="1789">
        <v>2561</v>
      </c>
      <c r="AB4" s="1789"/>
      <c r="AC4" s="1789"/>
      <c r="AD4" s="1789"/>
      <c r="AE4" s="1127"/>
      <c r="AF4" s="1127"/>
      <c r="AG4" s="1127"/>
      <c r="AH4" s="1127"/>
      <c r="AI4" s="1127"/>
      <c r="AJ4" s="1766" t="s">
        <v>247</v>
      </c>
      <c r="AK4" s="1767"/>
      <c r="AL4" s="1768"/>
      <c r="AM4" s="1128"/>
      <c r="AN4" s="1128"/>
      <c r="AO4" s="1770" t="s">
        <v>214</v>
      </c>
      <c r="AP4" s="1129"/>
      <c r="AQ4" s="1130" t="s">
        <v>257</v>
      </c>
      <c r="AR4" s="1131" t="s">
        <v>126</v>
      </c>
      <c r="AS4" s="1131" t="s">
        <v>117</v>
      </c>
    </row>
    <row r="5" spans="1:45">
      <c r="A5" s="1776"/>
      <c r="B5" s="1779"/>
      <c r="C5" s="1780"/>
      <c r="D5" s="1132" t="s">
        <v>246</v>
      </c>
      <c r="E5" s="1133">
        <v>1</v>
      </c>
      <c r="F5" s="1134">
        <v>2</v>
      </c>
      <c r="G5" s="1133">
        <v>3</v>
      </c>
      <c r="H5" s="1134">
        <v>4</v>
      </c>
      <c r="I5" s="1133">
        <v>5</v>
      </c>
      <c r="J5" s="1134">
        <v>6</v>
      </c>
      <c r="K5" s="1133">
        <v>7</v>
      </c>
      <c r="L5" s="1134">
        <v>8</v>
      </c>
      <c r="M5" s="1133">
        <v>9</v>
      </c>
      <c r="N5" s="1134">
        <v>10</v>
      </c>
      <c r="O5" s="1133">
        <v>11</v>
      </c>
      <c r="P5" s="1134">
        <v>12</v>
      </c>
      <c r="Q5" s="1133">
        <v>13</v>
      </c>
      <c r="R5" s="1134">
        <v>14</v>
      </c>
      <c r="S5" s="1133">
        <v>15</v>
      </c>
      <c r="T5" s="1134">
        <v>16</v>
      </c>
      <c r="U5" s="1133">
        <v>17</v>
      </c>
      <c r="V5" s="1134">
        <v>18</v>
      </c>
      <c r="W5" s="1133">
        <v>19</v>
      </c>
      <c r="X5" s="1134">
        <v>20</v>
      </c>
      <c r="Y5" s="1133">
        <v>21</v>
      </c>
      <c r="Z5" s="1134">
        <v>22</v>
      </c>
      <c r="AA5" s="1133">
        <v>23</v>
      </c>
      <c r="AB5" s="1134">
        <v>24</v>
      </c>
      <c r="AC5" s="1133">
        <v>25</v>
      </c>
      <c r="AD5" s="1134">
        <v>26</v>
      </c>
      <c r="AE5" s="1133">
        <v>27</v>
      </c>
      <c r="AF5" s="1134">
        <v>28</v>
      </c>
      <c r="AG5" s="1133">
        <v>29</v>
      </c>
      <c r="AH5" s="1134">
        <v>30</v>
      </c>
      <c r="AI5" s="1133">
        <v>31</v>
      </c>
      <c r="AJ5" s="1135" t="s">
        <v>245</v>
      </c>
      <c r="AK5" s="1135" t="s">
        <v>244</v>
      </c>
      <c r="AL5" s="1135" t="s">
        <v>40</v>
      </c>
      <c r="AM5" s="1136"/>
      <c r="AN5" s="1136"/>
      <c r="AO5" s="1771"/>
      <c r="AP5" s="1137"/>
      <c r="AQ5" s="1138" t="s">
        <v>256</v>
      </c>
      <c r="AR5" s="1139" t="s">
        <v>208</v>
      </c>
      <c r="AS5" s="1139"/>
    </row>
    <row r="6" spans="1:45" s="1147" customFormat="1" ht="24.95" customHeight="1">
      <c r="A6" s="1140">
        <v>1</v>
      </c>
      <c r="B6" s="1762" t="s">
        <v>314</v>
      </c>
      <c r="C6" s="1763"/>
      <c r="D6" s="1141" t="s">
        <v>243</v>
      </c>
      <c r="E6" s="1142" t="s">
        <v>121</v>
      </c>
      <c r="F6" s="1142" t="s">
        <v>121</v>
      </c>
      <c r="G6" s="1142" t="s">
        <v>121</v>
      </c>
      <c r="H6" s="1142" t="s">
        <v>121</v>
      </c>
      <c r="I6" s="1142" t="s">
        <v>121</v>
      </c>
      <c r="J6" s="1142" t="s">
        <v>121</v>
      </c>
      <c r="K6" s="1142" t="s">
        <v>121</v>
      </c>
      <c r="L6" s="1142" t="s">
        <v>121</v>
      </c>
      <c r="M6" s="1142" t="s">
        <v>121</v>
      </c>
      <c r="N6" s="1142" t="s">
        <v>268</v>
      </c>
      <c r="O6" s="1142" t="s">
        <v>121</v>
      </c>
      <c r="P6" s="1142" t="s">
        <v>121</v>
      </c>
      <c r="Q6" s="1142" t="s">
        <v>121</v>
      </c>
      <c r="R6" s="1142" t="s">
        <v>121</v>
      </c>
      <c r="S6" s="1142" t="s">
        <v>121</v>
      </c>
      <c r="T6" s="1142" t="s">
        <v>121</v>
      </c>
      <c r="U6" s="1142" t="s">
        <v>121</v>
      </c>
      <c r="V6" s="1142" t="s">
        <v>121</v>
      </c>
      <c r="W6" s="1142" t="s">
        <v>121</v>
      </c>
      <c r="X6" s="1142" t="s">
        <v>121</v>
      </c>
      <c r="Y6" s="1142" t="s">
        <v>268</v>
      </c>
      <c r="Z6" s="1142" t="s">
        <v>268</v>
      </c>
      <c r="AA6" s="1142" t="s">
        <v>121</v>
      </c>
      <c r="AB6" s="1142" t="s">
        <v>121</v>
      </c>
      <c r="AC6" s="1142" t="s">
        <v>121</v>
      </c>
      <c r="AD6" s="1142" t="s">
        <v>121</v>
      </c>
      <c r="AE6" s="1142" t="s">
        <v>121</v>
      </c>
      <c r="AF6" s="1142" t="s">
        <v>121</v>
      </c>
      <c r="AG6" s="1142" t="s">
        <v>121</v>
      </c>
      <c r="AH6" s="1142" t="s">
        <v>121</v>
      </c>
      <c r="AI6" s="1142" t="s">
        <v>121</v>
      </c>
      <c r="AJ6" s="1140">
        <v>2</v>
      </c>
      <c r="AK6" s="1140">
        <v>1</v>
      </c>
      <c r="AL6" s="1140">
        <v>0</v>
      </c>
      <c r="AM6" s="1140">
        <v>0</v>
      </c>
      <c r="AN6" s="1140">
        <v>0</v>
      </c>
      <c r="AO6" s="1143">
        <v>820</v>
      </c>
      <c r="AP6" s="1144"/>
      <c r="AQ6" s="1145"/>
      <c r="AR6" s="1146"/>
      <c r="AS6" s="1146"/>
    </row>
    <row r="7" spans="1:45" s="1147" customFormat="1" ht="24.95" customHeight="1">
      <c r="A7" s="1140">
        <v>2</v>
      </c>
      <c r="B7" s="1762" t="s">
        <v>595</v>
      </c>
      <c r="C7" s="1763"/>
      <c r="D7" s="1141" t="s">
        <v>243</v>
      </c>
      <c r="E7" s="1142" t="s">
        <v>121</v>
      </c>
      <c r="F7" s="1142" t="s">
        <v>121</v>
      </c>
      <c r="G7" s="1142" t="s">
        <v>121</v>
      </c>
      <c r="H7" s="1142" t="s">
        <v>121</v>
      </c>
      <c r="I7" s="1142" t="s">
        <v>121</v>
      </c>
      <c r="J7" s="1142" t="s">
        <v>121</v>
      </c>
      <c r="K7" s="1142" t="s">
        <v>121</v>
      </c>
      <c r="L7" s="1142" t="s">
        <v>121</v>
      </c>
      <c r="M7" s="1142" t="s">
        <v>121</v>
      </c>
      <c r="N7" s="1142" t="s">
        <v>268</v>
      </c>
      <c r="O7" s="1142" t="s">
        <v>121</v>
      </c>
      <c r="P7" s="1142" t="s">
        <v>121</v>
      </c>
      <c r="Q7" s="1142" t="s">
        <v>121</v>
      </c>
      <c r="R7" s="1142" t="s">
        <v>121</v>
      </c>
      <c r="S7" s="1142" t="s">
        <v>121</v>
      </c>
      <c r="T7" s="1142" t="s">
        <v>121</v>
      </c>
      <c r="U7" s="1142" t="s">
        <v>121</v>
      </c>
      <c r="V7" s="1142" t="s">
        <v>121</v>
      </c>
      <c r="W7" s="1142" t="s">
        <v>121</v>
      </c>
      <c r="X7" s="1142" t="s">
        <v>121</v>
      </c>
      <c r="Y7" s="1142" t="s">
        <v>268</v>
      </c>
      <c r="Z7" s="1142" t="s">
        <v>268</v>
      </c>
      <c r="AA7" s="1142" t="s">
        <v>121</v>
      </c>
      <c r="AB7" s="1142" t="s">
        <v>121</v>
      </c>
      <c r="AC7" s="1142" t="s">
        <v>121</v>
      </c>
      <c r="AD7" s="1142" t="s">
        <v>121</v>
      </c>
      <c r="AE7" s="1142" t="s">
        <v>121</v>
      </c>
      <c r="AF7" s="1142" t="s">
        <v>121</v>
      </c>
      <c r="AG7" s="1142" t="s">
        <v>121</v>
      </c>
      <c r="AH7" s="1142" t="s">
        <v>121</v>
      </c>
      <c r="AI7" s="1142" t="s">
        <v>121</v>
      </c>
      <c r="AJ7" s="1140">
        <v>2</v>
      </c>
      <c r="AK7" s="1140">
        <v>1</v>
      </c>
      <c r="AL7" s="1140">
        <v>0</v>
      </c>
      <c r="AM7" s="1140"/>
      <c r="AN7" s="1140"/>
      <c r="AO7" s="1143">
        <v>820</v>
      </c>
      <c r="AP7" s="1144"/>
      <c r="AQ7" s="1145"/>
      <c r="AR7" s="1146"/>
      <c r="AS7" s="1146"/>
    </row>
    <row r="8" spans="1:45" s="1147" customFormat="1" ht="24.95" customHeight="1">
      <c r="A8" s="1140">
        <v>3</v>
      </c>
      <c r="B8" s="1762" t="s">
        <v>596</v>
      </c>
      <c r="C8" s="1763"/>
      <c r="D8" s="1141" t="s">
        <v>243</v>
      </c>
      <c r="E8" s="1142" t="s">
        <v>121</v>
      </c>
      <c r="F8" s="1142" t="s">
        <v>121</v>
      </c>
      <c r="G8" s="1142" t="s">
        <v>121</v>
      </c>
      <c r="H8" s="1142" t="s">
        <v>121</v>
      </c>
      <c r="I8" s="1142" t="s">
        <v>121</v>
      </c>
      <c r="J8" s="1142" t="s">
        <v>121</v>
      </c>
      <c r="K8" s="1142" t="s">
        <v>121</v>
      </c>
      <c r="L8" s="1142" t="s">
        <v>121</v>
      </c>
      <c r="M8" s="1142" t="s">
        <v>121</v>
      </c>
      <c r="N8" s="1142" t="s">
        <v>268</v>
      </c>
      <c r="O8" s="1142" t="s">
        <v>121</v>
      </c>
      <c r="P8" s="1142" t="s">
        <v>121</v>
      </c>
      <c r="Q8" s="1142" t="s">
        <v>121</v>
      </c>
      <c r="R8" s="1142" t="s">
        <v>121</v>
      </c>
      <c r="S8" s="1142" t="s">
        <v>121</v>
      </c>
      <c r="T8" s="1142" t="s">
        <v>121</v>
      </c>
      <c r="U8" s="1142" t="s">
        <v>121</v>
      </c>
      <c r="V8" s="1142" t="s">
        <v>121</v>
      </c>
      <c r="W8" s="1142" t="s">
        <v>121</v>
      </c>
      <c r="X8" s="1142" t="s">
        <v>121</v>
      </c>
      <c r="Y8" s="1142" t="s">
        <v>268</v>
      </c>
      <c r="Z8" s="1142" t="s">
        <v>268</v>
      </c>
      <c r="AA8" s="1142" t="s">
        <v>121</v>
      </c>
      <c r="AB8" s="1142" t="s">
        <v>121</v>
      </c>
      <c r="AC8" s="1142" t="s">
        <v>121</v>
      </c>
      <c r="AD8" s="1142" t="s">
        <v>121</v>
      </c>
      <c r="AE8" s="1142" t="s">
        <v>121</v>
      </c>
      <c r="AF8" s="1142" t="s">
        <v>121</v>
      </c>
      <c r="AG8" s="1142" t="s">
        <v>121</v>
      </c>
      <c r="AH8" s="1142" t="s">
        <v>121</v>
      </c>
      <c r="AI8" s="1142" t="s">
        <v>121</v>
      </c>
      <c r="AJ8" s="1140">
        <v>2</v>
      </c>
      <c r="AK8" s="1140">
        <v>1</v>
      </c>
      <c r="AL8" s="1140">
        <v>0</v>
      </c>
      <c r="AM8" s="1140"/>
      <c r="AN8" s="1140"/>
      <c r="AO8" s="1143">
        <v>820</v>
      </c>
      <c r="AP8" s="1148"/>
      <c r="AQ8" s="1145"/>
      <c r="AR8" s="1146"/>
      <c r="AS8" s="1146"/>
    </row>
    <row r="9" spans="1:45" s="1147" customFormat="1" ht="24.95" customHeight="1">
      <c r="A9" s="1140">
        <v>4</v>
      </c>
      <c r="B9" s="1762" t="s">
        <v>597</v>
      </c>
      <c r="C9" s="1763"/>
      <c r="D9" s="1141" t="s">
        <v>243</v>
      </c>
      <c r="E9" s="1142" t="s">
        <v>121</v>
      </c>
      <c r="F9" s="1142" t="s">
        <v>121</v>
      </c>
      <c r="G9" s="1142" t="s">
        <v>121</v>
      </c>
      <c r="H9" s="1142" t="s">
        <v>121</v>
      </c>
      <c r="I9" s="1142" t="s">
        <v>121</v>
      </c>
      <c r="J9" s="1142" t="s">
        <v>121</v>
      </c>
      <c r="K9" s="1142" t="s">
        <v>121</v>
      </c>
      <c r="L9" s="1142" t="s">
        <v>121</v>
      </c>
      <c r="M9" s="1142" t="s">
        <v>121</v>
      </c>
      <c r="N9" s="1142" t="s">
        <v>268</v>
      </c>
      <c r="O9" s="1142" t="s">
        <v>121</v>
      </c>
      <c r="P9" s="1142" t="s">
        <v>121</v>
      </c>
      <c r="Q9" s="1142" t="s">
        <v>121</v>
      </c>
      <c r="R9" s="1142" t="s">
        <v>121</v>
      </c>
      <c r="S9" s="1142" t="s">
        <v>121</v>
      </c>
      <c r="T9" s="1142" t="s">
        <v>121</v>
      </c>
      <c r="U9" s="1142" t="s">
        <v>121</v>
      </c>
      <c r="V9" s="1142" t="s">
        <v>121</v>
      </c>
      <c r="W9" s="1142" t="s">
        <v>121</v>
      </c>
      <c r="X9" s="1142" t="s">
        <v>121</v>
      </c>
      <c r="Y9" s="1142" t="s">
        <v>268</v>
      </c>
      <c r="Z9" s="1142" t="s">
        <v>268</v>
      </c>
      <c r="AA9" s="1142" t="s">
        <v>121</v>
      </c>
      <c r="AB9" s="1142" t="s">
        <v>121</v>
      </c>
      <c r="AC9" s="1142" t="s">
        <v>121</v>
      </c>
      <c r="AD9" s="1142" t="s">
        <v>121</v>
      </c>
      <c r="AE9" s="1142" t="s">
        <v>121</v>
      </c>
      <c r="AF9" s="1142" t="s">
        <v>121</v>
      </c>
      <c r="AG9" s="1142" t="s">
        <v>121</v>
      </c>
      <c r="AH9" s="1142" t="s">
        <v>121</v>
      </c>
      <c r="AI9" s="1142" t="s">
        <v>121</v>
      </c>
      <c r="AJ9" s="1140">
        <v>2</v>
      </c>
      <c r="AK9" s="1140">
        <v>1</v>
      </c>
      <c r="AL9" s="1140">
        <v>0</v>
      </c>
      <c r="AM9" s="1140"/>
      <c r="AN9" s="1140"/>
      <c r="AO9" s="1143">
        <v>820</v>
      </c>
      <c r="AP9" s="1148"/>
      <c r="AQ9" s="1145"/>
      <c r="AR9" s="1146"/>
      <c r="AS9" s="1146"/>
    </row>
    <row r="10" spans="1:45" s="1147" customFormat="1" ht="24.95" customHeight="1">
      <c r="A10" s="1140">
        <v>5</v>
      </c>
      <c r="B10" s="1762" t="s">
        <v>598</v>
      </c>
      <c r="C10" s="1763"/>
      <c r="D10" s="1141" t="s">
        <v>243</v>
      </c>
      <c r="E10" s="1142" t="s">
        <v>121</v>
      </c>
      <c r="F10" s="1142" t="s">
        <v>121</v>
      </c>
      <c r="G10" s="1142" t="s">
        <v>121</v>
      </c>
      <c r="H10" s="1142" t="s">
        <v>121</v>
      </c>
      <c r="I10" s="1142" t="s">
        <v>121</v>
      </c>
      <c r="J10" s="1142" t="s">
        <v>121</v>
      </c>
      <c r="K10" s="1142" t="s">
        <v>121</v>
      </c>
      <c r="L10" s="1142" t="s">
        <v>121</v>
      </c>
      <c r="M10" s="1142" t="s">
        <v>121</v>
      </c>
      <c r="N10" s="1142" t="s">
        <v>268</v>
      </c>
      <c r="O10" s="1142" t="s">
        <v>121</v>
      </c>
      <c r="P10" s="1142" t="s">
        <v>121</v>
      </c>
      <c r="Q10" s="1142" t="s">
        <v>121</v>
      </c>
      <c r="R10" s="1142" t="s">
        <v>121</v>
      </c>
      <c r="S10" s="1142" t="s">
        <v>121</v>
      </c>
      <c r="T10" s="1142" t="s">
        <v>121</v>
      </c>
      <c r="U10" s="1142" t="s">
        <v>121</v>
      </c>
      <c r="V10" s="1142" t="s">
        <v>121</v>
      </c>
      <c r="W10" s="1142" t="s">
        <v>121</v>
      </c>
      <c r="X10" s="1142" t="s">
        <v>121</v>
      </c>
      <c r="Y10" s="1142" t="s">
        <v>268</v>
      </c>
      <c r="Z10" s="1142" t="s">
        <v>268</v>
      </c>
      <c r="AA10" s="1142" t="s">
        <v>121</v>
      </c>
      <c r="AB10" s="1142" t="s">
        <v>121</v>
      </c>
      <c r="AC10" s="1142" t="s">
        <v>121</v>
      </c>
      <c r="AD10" s="1142" t="s">
        <v>121</v>
      </c>
      <c r="AE10" s="1142" t="s">
        <v>121</v>
      </c>
      <c r="AF10" s="1142" t="s">
        <v>121</v>
      </c>
      <c r="AG10" s="1142" t="s">
        <v>121</v>
      </c>
      <c r="AH10" s="1142" t="s">
        <v>121</v>
      </c>
      <c r="AI10" s="1142" t="s">
        <v>121</v>
      </c>
      <c r="AJ10" s="1140">
        <v>2</v>
      </c>
      <c r="AK10" s="1140">
        <v>1</v>
      </c>
      <c r="AL10" s="1140">
        <v>0</v>
      </c>
      <c r="AM10" s="1149"/>
      <c r="AN10" s="1149"/>
      <c r="AO10" s="1143">
        <v>820</v>
      </c>
      <c r="AP10" s="1148"/>
      <c r="AQ10" s="1145"/>
      <c r="AR10" s="1146"/>
      <c r="AS10" s="1146"/>
    </row>
    <row r="11" spans="1:45" s="1147" customFormat="1" ht="24.95" customHeight="1">
      <c r="A11" s="1140">
        <v>6</v>
      </c>
      <c r="B11" s="1762" t="s">
        <v>599</v>
      </c>
      <c r="C11" s="1763"/>
      <c r="D11" s="1141" t="s">
        <v>243</v>
      </c>
      <c r="E11" s="1142" t="s">
        <v>121</v>
      </c>
      <c r="F11" s="1142" t="s">
        <v>121</v>
      </c>
      <c r="G11" s="1142" t="s">
        <v>121</v>
      </c>
      <c r="H11" s="1142" t="s">
        <v>121</v>
      </c>
      <c r="I11" s="1142" t="s">
        <v>121</v>
      </c>
      <c r="J11" s="1142" t="s">
        <v>121</v>
      </c>
      <c r="K11" s="1142" t="s">
        <v>121</v>
      </c>
      <c r="L11" s="1142" t="s">
        <v>121</v>
      </c>
      <c r="M11" s="1142" t="s">
        <v>121</v>
      </c>
      <c r="N11" s="1142" t="s">
        <v>268</v>
      </c>
      <c r="O11" s="1142" t="s">
        <v>121</v>
      </c>
      <c r="P11" s="1142" t="s">
        <v>121</v>
      </c>
      <c r="Q11" s="1142" t="s">
        <v>121</v>
      </c>
      <c r="R11" s="1142" t="s">
        <v>121</v>
      </c>
      <c r="S11" s="1142" t="s">
        <v>121</v>
      </c>
      <c r="T11" s="1142" t="s">
        <v>121</v>
      </c>
      <c r="U11" s="1142" t="s">
        <v>121</v>
      </c>
      <c r="V11" s="1142" t="s">
        <v>121</v>
      </c>
      <c r="W11" s="1142" t="s">
        <v>121</v>
      </c>
      <c r="X11" s="1142" t="s">
        <v>121</v>
      </c>
      <c r="Y11" s="1142" t="s">
        <v>268</v>
      </c>
      <c r="Z11" s="1142" t="s">
        <v>268</v>
      </c>
      <c r="AA11" s="1142" t="s">
        <v>121</v>
      </c>
      <c r="AB11" s="1142" t="s">
        <v>121</v>
      </c>
      <c r="AC11" s="1142" t="s">
        <v>121</v>
      </c>
      <c r="AD11" s="1142" t="s">
        <v>121</v>
      </c>
      <c r="AE11" s="1142" t="s">
        <v>121</v>
      </c>
      <c r="AF11" s="1142" t="s">
        <v>121</v>
      </c>
      <c r="AG11" s="1142" t="s">
        <v>121</v>
      </c>
      <c r="AH11" s="1142" t="s">
        <v>121</v>
      </c>
      <c r="AI11" s="1142" t="s">
        <v>121</v>
      </c>
      <c r="AJ11" s="1140">
        <v>2</v>
      </c>
      <c r="AK11" s="1140">
        <v>1</v>
      </c>
      <c r="AL11" s="1140">
        <v>0</v>
      </c>
      <c r="AM11" s="1150"/>
      <c r="AN11" s="1150"/>
      <c r="AO11" s="1143">
        <v>820</v>
      </c>
      <c r="AP11" s="1148"/>
      <c r="AQ11" s="1145"/>
      <c r="AR11" s="1146"/>
      <c r="AS11" s="1146"/>
    </row>
    <row r="12" spans="1:45" s="1147" customFormat="1" ht="24.95" customHeight="1">
      <c r="A12" s="1140">
        <v>7</v>
      </c>
      <c r="B12" s="1762" t="s">
        <v>600</v>
      </c>
      <c r="C12" s="1763"/>
      <c r="D12" s="1141" t="s">
        <v>243</v>
      </c>
      <c r="E12" s="1142" t="s">
        <v>121</v>
      </c>
      <c r="F12" s="1142" t="s">
        <v>121</v>
      </c>
      <c r="G12" s="1142" t="s">
        <v>121</v>
      </c>
      <c r="H12" s="1142" t="s">
        <v>121</v>
      </c>
      <c r="I12" s="1142" t="s">
        <v>121</v>
      </c>
      <c r="J12" s="1142" t="s">
        <v>121</v>
      </c>
      <c r="K12" s="1142" t="s">
        <v>121</v>
      </c>
      <c r="L12" s="1142" t="s">
        <v>121</v>
      </c>
      <c r="M12" s="1142" t="s">
        <v>121</v>
      </c>
      <c r="N12" s="1142" t="s">
        <v>268</v>
      </c>
      <c r="O12" s="1142" t="s">
        <v>121</v>
      </c>
      <c r="P12" s="1142" t="s">
        <v>121</v>
      </c>
      <c r="Q12" s="1142" t="s">
        <v>121</v>
      </c>
      <c r="R12" s="1142" t="s">
        <v>121</v>
      </c>
      <c r="S12" s="1142" t="s">
        <v>121</v>
      </c>
      <c r="T12" s="1142" t="s">
        <v>121</v>
      </c>
      <c r="U12" s="1142" t="s">
        <v>121</v>
      </c>
      <c r="V12" s="1142" t="s">
        <v>121</v>
      </c>
      <c r="W12" s="1142" t="s">
        <v>121</v>
      </c>
      <c r="X12" s="1142" t="s">
        <v>121</v>
      </c>
      <c r="Y12" s="1142" t="s">
        <v>268</v>
      </c>
      <c r="Z12" s="1142" t="s">
        <v>268</v>
      </c>
      <c r="AA12" s="1142" t="s">
        <v>121</v>
      </c>
      <c r="AB12" s="1142" t="s">
        <v>121</v>
      </c>
      <c r="AC12" s="1142" t="s">
        <v>121</v>
      </c>
      <c r="AD12" s="1142" t="s">
        <v>121</v>
      </c>
      <c r="AE12" s="1142" t="s">
        <v>121</v>
      </c>
      <c r="AF12" s="1142" t="s">
        <v>121</v>
      </c>
      <c r="AG12" s="1142" t="s">
        <v>121</v>
      </c>
      <c r="AH12" s="1142" t="s">
        <v>121</v>
      </c>
      <c r="AI12" s="1142" t="s">
        <v>121</v>
      </c>
      <c r="AJ12" s="1140">
        <v>2</v>
      </c>
      <c r="AK12" s="1140">
        <v>1</v>
      </c>
      <c r="AL12" s="1140">
        <v>0</v>
      </c>
      <c r="AM12" s="1146"/>
      <c r="AN12" s="1146"/>
      <c r="AO12" s="1143">
        <v>820</v>
      </c>
      <c r="AP12" s="1148"/>
      <c r="AQ12" s="1145"/>
      <c r="AR12" s="1146"/>
      <c r="AS12" s="1146"/>
    </row>
    <row r="13" spans="1:45" s="1147" customFormat="1" ht="24.95" customHeight="1">
      <c r="A13" s="1140">
        <v>8</v>
      </c>
      <c r="B13" s="1762" t="s">
        <v>601</v>
      </c>
      <c r="C13" s="1763"/>
      <c r="D13" s="1141" t="s">
        <v>243</v>
      </c>
      <c r="E13" s="1142" t="s">
        <v>121</v>
      </c>
      <c r="F13" s="1142" t="s">
        <v>121</v>
      </c>
      <c r="G13" s="1142" t="s">
        <v>121</v>
      </c>
      <c r="H13" s="1142" t="s">
        <v>121</v>
      </c>
      <c r="I13" s="1142" t="s">
        <v>121</v>
      </c>
      <c r="J13" s="1142" t="s">
        <v>121</v>
      </c>
      <c r="K13" s="1142" t="s">
        <v>121</v>
      </c>
      <c r="L13" s="1142" t="s">
        <v>121</v>
      </c>
      <c r="M13" s="1142" t="s">
        <v>121</v>
      </c>
      <c r="N13" s="1142" t="s">
        <v>268</v>
      </c>
      <c r="O13" s="1142" t="s">
        <v>121</v>
      </c>
      <c r="P13" s="1142" t="s">
        <v>121</v>
      </c>
      <c r="Q13" s="1142" t="s">
        <v>121</v>
      </c>
      <c r="R13" s="1142" t="s">
        <v>121</v>
      </c>
      <c r="S13" s="1142" t="s">
        <v>121</v>
      </c>
      <c r="T13" s="1142" t="s">
        <v>121</v>
      </c>
      <c r="U13" s="1142" t="s">
        <v>121</v>
      </c>
      <c r="V13" s="1142" t="s">
        <v>121</v>
      </c>
      <c r="W13" s="1142" t="s">
        <v>121</v>
      </c>
      <c r="X13" s="1142" t="s">
        <v>121</v>
      </c>
      <c r="Y13" s="1142" t="s">
        <v>268</v>
      </c>
      <c r="Z13" s="1142" t="s">
        <v>268</v>
      </c>
      <c r="AA13" s="1142" t="s">
        <v>121</v>
      </c>
      <c r="AB13" s="1142" t="s">
        <v>121</v>
      </c>
      <c r="AC13" s="1142" t="s">
        <v>121</v>
      </c>
      <c r="AD13" s="1142" t="s">
        <v>121</v>
      </c>
      <c r="AE13" s="1142" t="s">
        <v>121</v>
      </c>
      <c r="AF13" s="1142" t="s">
        <v>121</v>
      </c>
      <c r="AG13" s="1142" t="s">
        <v>121</v>
      </c>
      <c r="AH13" s="1142" t="s">
        <v>121</v>
      </c>
      <c r="AI13" s="1142" t="s">
        <v>121</v>
      </c>
      <c r="AJ13" s="1140">
        <v>2</v>
      </c>
      <c r="AK13" s="1140">
        <v>1</v>
      </c>
      <c r="AL13" s="1140">
        <v>0</v>
      </c>
      <c r="AM13" s="1146"/>
      <c r="AN13" s="1146"/>
      <c r="AO13" s="1143">
        <v>820</v>
      </c>
      <c r="AP13" s="1146"/>
      <c r="AQ13" s="1146"/>
      <c r="AR13" s="1146"/>
      <c r="AS13" s="1146"/>
    </row>
    <row r="14" spans="1:45" s="1124" customFormat="1" ht="14.25" customHeight="1">
      <c r="A14" s="1151"/>
      <c r="B14" s="1151"/>
      <c r="C14" s="1151"/>
      <c r="D14" s="1151"/>
      <c r="E14" s="1151"/>
      <c r="F14" s="1151"/>
      <c r="G14" s="1151"/>
      <c r="H14" s="1151"/>
      <c r="I14" s="1151"/>
      <c r="J14" s="1151"/>
      <c r="K14" s="1151"/>
      <c r="L14" s="1151"/>
      <c r="M14" s="1151"/>
      <c r="N14" s="1151"/>
      <c r="O14" s="1151"/>
      <c r="P14" s="1151"/>
      <c r="Q14" s="1151"/>
      <c r="R14" s="1151"/>
      <c r="S14" s="1151"/>
      <c r="T14" s="1151"/>
      <c r="U14" s="1151"/>
      <c r="V14" s="1151"/>
      <c r="W14" s="1151"/>
      <c r="X14" s="1151"/>
      <c r="Y14" s="1151"/>
      <c r="Z14" s="1151"/>
      <c r="AA14" s="1151"/>
      <c r="AB14" s="1151"/>
      <c r="AC14" s="1151"/>
      <c r="AD14" s="1151"/>
      <c r="AE14" s="1151"/>
      <c r="AF14" s="1151"/>
      <c r="AG14" s="1151"/>
      <c r="AH14" s="1151"/>
      <c r="AI14" s="1151"/>
      <c r="AJ14" s="1785" t="s">
        <v>242</v>
      </c>
      <c r="AK14" s="1786"/>
      <c r="AL14" s="1786"/>
      <c r="AM14" s="1151"/>
      <c r="AN14" s="1151"/>
      <c r="AO14" s="1783">
        <v>6560</v>
      </c>
      <c r="AP14" s="1151"/>
    </row>
    <row r="15" spans="1:45" ht="19.5" thickBot="1">
      <c r="AJ15" s="1787"/>
      <c r="AK15" s="1788"/>
      <c r="AL15" s="1788"/>
      <c r="AO15" s="1784"/>
    </row>
    <row r="16" spans="1:45" ht="7.5" customHeight="1" thickTop="1"/>
    <row r="17" spans="3:43" ht="6" customHeight="1">
      <c r="C17" s="1152"/>
      <c r="D17" s="1153"/>
      <c r="E17" s="1153"/>
      <c r="F17" s="1153"/>
      <c r="G17" s="1153"/>
      <c r="H17" s="1153"/>
      <c r="I17" s="1153"/>
      <c r="J17" s="1153"/>
      <c r="K17" s="1153"/>
      <c r="L17" s="1153"/>
      <c r="M17" s="1153"/>
      <c r="N17" s="1153"/>
      <c r="O17" s="1153"/>
      <c r="P17" s="1153"/>
      <c r="Q17" s="1153"/>
      <c r="R17" s="1153"/>
      <c r="S17" s="1153"/>
      <c r="T17" s="1153"/>
      <c r="U17" s="1153"/>
      <c r="V17" s="1153"/>
      <c r="W17" s="1153"/>
      <c r="X17" s="1153"/>
      <c r="Y17" s="1153"/>
      <c r="Z17" s="1153"/>
      <c r="AA17" s="1153"/>
      <c r="AB17" s="1153"/>
      <c r="AC17" s="1153"/>
      <c r="AD17" s="1153"/>
      <c r="AE17" s="1153"/>
      <c r="AF17" s="1153"/>
      <c r="AG17" s="1153"/>
      <c r="AH17" s="1153"/>
      <c r="AI17" s="1153"/>
      <c r="AJ17" s="1153"/>
      <c r="AK17" s="1153"/>
      <c r="AL17" s="1153"/>
      <c r="AM17" s="1153"/>
      <c r="AN17" s="1154"/>
      <c r="AO17" s="1155"/>
    </row>
    <row r="19" spans="3:43" ht="20.25">
      <c r="AC19" s="1156" t="s">
        <v>255</v>
      </c>
      <c r="AD19" s="1156"/>
      <c r="AE19" s="1156"/>
      <c r="AF19" s="1156"/>
      <c r="AG19" s="1156"/>
      <c r="AH19" s="1156"/>
      <c r="AI19" s="1156"/>
      <c r="AK19" s="1772">
        <v>6560</v>
      </c>
      <c r="AL19" s="1773"/>
      <c r="AM19" s="1773"/>
      <c r="AN19" s="1773"/>
      <c r="AO19" s="1774"/>
    </row>
    <row r="20" spans="3:43" ht="7.5" customHeight="1">
      <c r="D20" s="1156"/>
      <c r="E20" s="1157"/>
      <c r="F20" s="1157"/>
      <c r="G20" s="1157"/>
      <c r="H20" s="1157"/>
      <c r="I20" s="1157"/>
      <c r="J20" s="1157"/>
      <c r="K20" s="1157"/>
      <c r="L20" s="1157"/>
      <c r="M20" s="1157"/>
      <c r="N20" s="1157"/>
      <c r="O20" s="1157"/>
      <c r="P20" s="1157"/>
      <c r="Q20" s="1157"/>
      <c r="R20" s="1157"/>
      <c r="S20" s="1157"/>
      <c r="T20" s="1157"/>
      <c r="U20" s="1157"/>
      <c r="V20" s="1157"/>
      <c r="W20" s="1157"/>
      <c r="X20" s="1157"/>
      <c r="Y20" s="1157"/>
      <c r="Z20" s="1157"/>
      <c r="AA20" s="1157"/>
      <c r="AB20" s="1157"/>
      <c r="AC20" s="1157"/>
      <c r="AD20" s="1157"/>
      <c r="AE20" s="1157"/>
      <c r="AF20" s="1157"/>
      <c r="AG20" s="1157"/>
      <c r="AH20" s="1157"/>
      <c r="AI20" s="1157"/>
      <c r="AJ20" s="1157"/>
      <c r="AK20" s="1157"/>
      <c r="AL20" s="1157"/>
      <c r="AM20" s="1157"/>
      <c r="AN20" s="1157"/>
      <c r="AO20" s="1157"/>
    </row>
    <row r="21" spans="3:43" ht="20.25">
      <c r="D21" s="1153"/>
      <c r="E21" s="1153"/>
      <c r="F21" s="1153"/>
      <c r="G21" s="1153"/>
      <c r="H21" s="1153"/>
      <c r="I21" s="1153"/>
      <c r="J21" s="1153"/>
      <c r="K21" s="1153"/>
      <c r="L21" s="1153"/>
      <c r="M21" s="1153"/>
      <c r="N21" s="1153"/>
      <c r="O21" s="1153"/>
      <c r="P21" s="1153"/>
      <c r="Q21" s="1153"/>
      <c r="R21" s="1153"/>
      <c r="S21" s="1153"/>
      <c r="T21" s="1153"/>
      <c r="U21" s="1153"/>
      <c r="V21" s="1153"/>
      <c r="W21" s="1158" t="s">
        <v>269</v>
      </c>
      <c r="X21" s="1159"/>
      <c r="Y21" s="1159"/>
      <c r="Z21" s="1159"/>
      <c r="AA21" s="1159"/>
      <c r="AB21" s="1160"/>
      <c r="AC21" s="1159"/>
      <c r="AD21" s="1160"/>
      <c r="AE21" s="1160"/>
      <c r="AF21" s="1160"/>
      <c r="AG21" s="1160"/>
      <c r="AH21" s="1160"/>
      <c r="AI21" s="1160"/>
      <c r="AJ21" s="1781" t="s">
        <v>1141</v>
      </c>
      <c r="AK21" s="1781"/>
      <c r="AL21" s="1781"/>
      <c r="AM21" s="1781"/>
      <c r="AN21" s="1781"/>
      <c r="AO21" s="1781"/>
      <c r="AP21" s="1781"/>
      <c r="AQ21" s="1782"/>
    </row>
    <row r="22" spans="3:43" ht="20.25">
      <c r="D22" s="1153"/>
      <c r="E22" s="1153"/>
      <c r="F22" s="1153"/>
      <c r="G22" s="1153"/>
      <c r="H22" s="1153"/>
      <c r="I22" s="1153"/>
      <c r="J22" s="1153"/>
      <c r="K22" s="1153"/>
      <c r="L22" s="1153"/>
      <c r="M22" s="1153"/>
      <c r="N22" s="1153"/>
      <c r="O22" s="1153"/>
      <c r="P22" s="1153"/>
      <c r="Q22" s="1153"/>
      <c r="R22" s="1153"/>
      <c r="S22" s="1153"/>
      <c r="T22" s="1153"/>
      <c r="U22" s="1153"/>
      <c r="V22" s="1153"/>
      <c r="W22" s="1153"/>
      <c r="X22" s="1153"/>
      <c r="Y22" s="1153"/>
      <c r="Z22" s="1153"/>
      <c r="AB22" s="1153"/>
      <c r="AC22" s="1152"/>
      <c r="AD22" s="1153"/>
      <c r="AE22" s="1153"/>
      <c r="AF22" s="1153"/>
      <c r="AG22" s="1153"/>
      <c r="AH22" s="1153"/>
      <c r="AI22" s="1153"/>
      <c r="AJ22" s="1153"/>
      <c r="AK22" s="1153"/>
      <c r="AL22" s="1153"/>
      <c r="AM22" s="1153"/>
      <c r="AN22" s="1154"/>
      <c r="AO22" s="1155"/>
    </row>
    <row r="23" spans="3:43" ht="20.25">
      <c r="C23" s="1153"/>
      <c r="D23" s="1153"/>
      <c r="E23" s="1153"/>
      <c r="F23" s="1153"/>
      <c r="G23" s="1153"/>
      <c r="H23" s="1153"/>
      <c r="I23" s="1153"/>
      <c r="J23" s="1153"/>
      <c r="K23" s="1153"/>
      <c r="L23" s="1153"/>
      <c r="M23" s="1153"/>
      <c r="N23" s="1153"/>
      <c r="O23" s="1153"/>
      <c r="P23" s="1153"/>
      <c r="Q23" s="1153"/>
      <c r="R23" s="1153"/>
      <c r="S23" s="1153"/>
      <c r="T23" s="1153"/>
      <c r="U23" s="1153"/>
      <c r="V23" s="1153"/>
      <c r="W23" s="1153"/>
      <c r="X23" s="1153"/>
      <c r="Y23" s="1153"/>
      <c r="Z23" s="1153"/>
      <c r="AA23" s="1153"/>
      <c r="AB23" s="1153"/>
      <c r="AC23" s="1153"/>
      <c r="AD23" s="1153"/>
      <c r="AE23" s="1153"/>
      <c r="AF23" s="1153"/>
      <c r="AG23" s="1153"/>
      <c r="AH23" s="1153"/>
      <c r="AI23" s="1153"/>
      <c r="AJ23" s="1153"/>
      <c r="AK23" s="1153"/>
      <c r="AL23" s="1153"/>
      <c r="AM23" s="1153"/>
      <c r="AN23" s="1154"/>
      <c r="AO23" s="1161"/>
    </row>
    <row r="24" spans="3:43" ht="20.25">
      <c r="C24" s="1153"/>
      <c r="D24" s="1153"/>
      <c r="E24" s="1153"/>
      <c r="F24" s="1153"/>
      <c r="G24" s="1153" t="s">
        <v>522</v>
      </c>
      <c r="H24" s="1153"/>
      <c r="I24" s="1153"/>
      <c r="J24" s="1153"/>
      <c r="K24" s="1153"/>
      <c r="L24" s="1153"/>
      <c r="M24" s="1153"/>
      <c r="N24" s="1153"/>
      <c r="O24" s="1153"/>
      <c r="P24" s="1153"/>
      <c r="Q24" s="1153"/>
      <c r="R24" s="1153"/>
      <c r="S24" s="1153"/>
      <c r="T24" s="1153"/>
      <c r="U24" s="1153"/>
      <c r="V24" s="1153"/>
      <c r="W24" s="1153"/>
      <c r="X24" s="1153"/>
      <c r="Y24" s="1153"/>
      <c r="Z24" s="1153"/>
      <c r="AA24" s="1153"/>
      <c r="AB24" s="1153"/>
      <c r="AC24" s="1153"/>
      <c r="AD24" s="1153"/>
      <c r="AE24" s="1154"/>
      <c r="AF24" s="1153"/>
      <c r="AG24" s="1153" t="s">
        <v>254</v>
      </c>
      <c r="AH24" s="1153"/>
      <c r="AJ24" s="1153"/>
      <c r="AK24" s="1153"/>
      <c r="AL24" s="1153"/>
      <c r="AM24" s="1153"/>
      <c r="AN24" s="1154"/>
      <c r="AO24" s="1154"/>
    </row>
    <row r="25" spans="3:43" ht="20.25">
      <c r="C25" s="1153"/>
      <c r="D25" s="1153"/>
      <c r="E25" s="1153"/>
      <c r="F25" s="1153"/>
      <c r="G25" s="1153"/>
      <c r="H25" s="1162"/>
      <c r="I25" s="1154"/>
      <c r="J25" s="1153" t="s">
        <v>604</v>
      </c>
      <c r="L25" s="1153"/>
      <c r="M25" s="1153"/>
      <c r="N25" s="1153"/>
      <c r="O25" s="1153"/>
      <c r="P25" s="1153"/>
      <c r="Q25" s="1153"/>
      <c r="R25" s="1153"/>
      <c r="S25" s="1153"/>
      <c r="T25" s="1153"/>
      <c r="U25" s="1153"/>
      <c r="V25" s="1153"/>
      <c r="W25" s="1153"/>
      <c r="X25" s="1153"/>
      <c r="Y25" s="1153"/>
      <c r="Z25" s="1153"/>
      <c r="AA25" s="1153"/>
      <c r="AB25" s="1153"/>
      <c r="AC25" s="1153"/>
      <c r="AD25" s="1153"/>
      <c r="AE25" s="1154"/>
      <c r="AF25" s="1153"/>
      <c r="AG25" s="1154"/>
      <c r="AH25" s="1154"/>
      <c r="AI25" s="1769" t="s">
        <v>317</v>
      </c>
      <c r="AJ25" s="1769"/>
      <c r="AK25" s="1769"/>
      <c r="AL25" s="1769"/>
      <c r="AM25" s="1769"/>
      <c r="AN25" s="1769"/>
      <c r="AO25" s="1769"/>
    </row>
    <row r="26" spans="3:43" ht="20.25">
      <c r="C26" s="1153"/>
      <c r="D26" s="1162"/>
      <c r="E26" s="1162"/>
      <c r="F26" s="1162"/>
      <c r="G26" s="1162" t="s">
        <v>1143</v>
      </c>
      <c r="H26" s="1162"/>
      <c r="I26" s="1162"/>
      <c r="J26" s="1162"/>
      <c r="K26" s="1162"/>
      <c r="L26" s="1162"/>
      <c r="M26" s="1162"/>
      <c r="N26" s="1162"/>
      <c r="O26" s="1162"/>
      <c r="P26" s="1162"/>
      <c r="Q26" s="1162"/>
      <c r="R26" s="1162"/>
      <c r="S26" s="1162"/>
      <c r="T26" s="1162"/>
      <c r="U26" s="1162"/>
      <c r="V26" s="1162"/>
      <c r="W26" s="1162"/>
      <c r="X26" s="1162"/>
      <c r="Y26" s="1162"/>
      <c r="Z26" s="1162"/>
      <c r="AA26" s="1162"/>
      <c r="AB26" s="1162"/>
      <c r="AC26" s="1162"/>
      <c r="AD26" s="1154"/>
      <c r="AE26" s="1153"/>
      <c r="AF26" s="1153"/>
      <c r="AG26" s="1153" t="s">
        <v>306</v>
      </c>
      <c r="AH26" s="1153"/>
      <c r="AI26" s="1153"/>
      <c r="AJ26" s="1153"/>
      <c r="AK26" s="1153"/>
      <c r="AL26" s="1153"/>
      <c r="AM26" s="1153"/>
      <c r="AN26" s="1154"/>
      <c r="AO26" s="1154"/>
    </row>
    <row r="27" spans="3:43" ht="20.25">
      <c r="C27" s="1153"/>
      <c r="D27" s="1764"/>
      <c r="E27" s="1764"/>
      <c r="F27" s="1764"/>
      <c r="G27" s="1764"/>
      <c r="H27" s="1764"/>
      <c r="I27" s="1764"/>
      <c r="J27" s="1764"/>
      <c r="K27" s="1764"/>
      <c r="L27" s="1764"/>
      <c r="M27" s="1764"/>
      <c r="N27" s="1764"/>
      <c r="O27" s="1764"/>
      <c r="P27" s="1764"/>
      <c r="Q27" s="1764"/>
      <c r="R27" s="1764"/>
      <c r="S27" s="1764"/>
      <c r="T27" s="1764"/>
      <c r="U27" s="1764"/>
      <c r="V27" s="1764"/>
      <c r="W27" s="1764"/>
      <c r="X27" s="1764"/>
      <c r="Y27" s="1764"/>
      <c r="Z27" s="1764"/>
      <c r="AA27" s="1764"/>
      <c r="AB27" s="1764"/>
      <c r="AC27" s="1764"/>
      <c r="AD27" s="1154"/>
      <c r="AE27" s="1153"/>
      <c r="AF27" s="1153"/>
      <c r="AG27" s="1153"/>
      <c r="AH27" s="1153"/>
      <c r="AI27" s="1153"/>
      <c r="AJ27" s="1153"/>
      <c r="AK27" s="1153"/>
      <c r="AL27" s="1153"/>
      <c r="AM27" s="1153"/>
      <c r="AN27" s="1154"/>
      <c r="AO27" s="1154"/>
    </row>
  </sheetData>
  <mergeCells count="21">
    <mergeCell ref="D27:AC27"/>
    <mergeCell ref="A2:AS2"/>
    <mergeCell ref="A1:AS1"/>
    <mergeCell ref="AJ4:AL4"/>
    <mergeCell ref="AI25:AO25"/>
    <mergeCell ref="AO4:AO5"/>
    <mergeCell ref="AK19:AO19"/>
    <mergeCell ref="A4:A5"/>
    <mergeCell ref="B4:C5"/>
    <mergeCell ref="AJ21:AQ21"/>
    <mergeCell ref="AO14:AO15"/>
    <mergeCell ref="AJ14:AL15"/>
    <mergeCell ref="AA4:AD4"/>
    <mergeCell ref="B6:C6"/>
    <mergeCell ref="B7:C7"/>
    <mergeCell ref="B13:C13"/>
    <mergeCell ref="B8:C8"/>
    <mergeCell ref="B9:C9"/>
    <mergeCell ref="B10:C10"/>
    <mergeCell ref="B11:C11"/>
    <mergeCell ref="B12:C12"/>
  </mergeCells>
  <printOptions horizontalCentered="1"/>
  <pageMargins left="0.19" right="0.05" top="0.82677165354330695" bottom="0.82677165354330695" header="0.511811023622047" footer="0.511811023622047"/>
  <pageSetup paperSize="9" scale="89" orientation="landscape" horizontalDpi="4294967293" verticalDpi="300"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77">
    <tabColor rgb="FFFF0000"/>
  </sheetPr>
  <dimension ref="A1:J36"/>
  <sheetViews>
    <sheetView showGridLines="0" view="pageBreakPreview" topLeftCell="A22" zoomScaleNormal="145" zoomScaleSheetLayoutView="100" workbookViewId="0">
      <selection activeCell="M6" sqref="M6"/>
    </sheetView>
  </sheetViews>
  <sheetFormatPr defaultRowHeight="20.25"/>
  <cols>
    <col min="1" max="1" width="7" style="123" customWidth="1"/>
    <col min="2" max="2" width="12" style="123" customWidth="1"/>
    <col min="3" max="3" width="10.25" style="123" customWidth="1"/>
    <col min="4" max="4" width="9.25" style="123" customWidth="1"/>
    <col min="5" max="5" width="10.875" style="123" customWidth="1"/>
    <col min="6" max="6" width="10" style="123" customWidth="1"/>
    <col min="7" max="7" width="10.5" style="123" customWidth="1"/>
    <col min="8" max="9" width="9" style="123"/>
    <col min="10" max="10" width="5.125" style="123" customWidth="1"/>
    <col min="11" max="16384" width="9" style="123"/>
  </cols>
  <sheetData>
    <row r="1" spans="1:10">
      <c r="A1" s="1793" t="str">
        <f>MAIN_Setting!D$1</f>
        <v>สำนักงานพัฒนาฝีมือแรงงานสุรินทร์</v>
      </c>
      <c r="B1" s="1793"/>
      <c r="C1" s="1793"/>
      <c r="D1" s="1793"/>
      <c r="E1" s="1793"/>
      <c r="F1" s="1793"/>
      <c r="G1" s="1793"/>
      <c r="H1" s="1793"/>
      <c r="I1" s="1793"/>
      <c r="J1" s="1793"/>
    </row>
    <row r="2" spans="1:10" ht="29.25" customHeight="1">
      <c r="A2" s="1794" t="s">
        <v>264</v>
      </c>
      <c r="B2" s="1794"/>
      <c r="C2" s="1794"/>
      <c r="D2" s="1794"/>
      <c r="E2" s="1794"/>
      <c r="F2" s="1794"/>
      <c r="G2" s="1794"/>
      <c r="H2" s="1794"/>
      <c r="I2" s="1794"/>
      <c r="J2" s="1794"/>
    </row>
    <row r="3" spans="1:10">
      <c r="A3" s="1795" t="str">
        <f>"วันที่  "&amp;กำหนดห่วงเวลา!$C$3</f>
        <v>วันที่  43349</v>
      </c>
      <c r="B3" s="1795"/>
      <c r="C3" s="1795"/>
      <c r="D3" s="1795"/>
      <c r="E3" s="1795"/>
      <c r="F3" s="1795"/>
      <c r="G3" s="1795"/>
      <c r="H3" s="1795"/>
      <c r="I3" s="1795"/>
      <c r="J3" s="1795"/>
    </row>
    <row r="4" spans="1:10">
      <c r="A4" s="1793" t="str">
        <f>"ณ  "&amp;$A$1</f>
        <v>ณ  สำนักงานพัฒนาฝีมือแรงงานสุรินทร์</v>
      </c>
      <c r="B4" s="1793"/>
      <c r="C4" s="1793"/>
      <c r="D4" s="1793"/>
      <c r="E4" s="1793"/>
      <c r="F4" s="1793"/>
      <c r="G4" s="1793"/>
      <c r="H4" s="1793"/>
      <c r="I4" s="1793"/>
      <c r="J4" s="1793"/>
    </row>
    <row r="5" spans="1:10" ht="3.75" customHeight="1"/>
    <row r="6" spans="1:10">
      <c r="A6" s="264" t="s">
        <v>45</v>
      </c>
      <c r="B6" s="1796" t="s">
        <v>26</v>
      </c>
      <c r="C6" s="1797"/>
      <c r="D6" s="1800" t="s">
        <v>263</v>
      </c>
      <c r="E6" s="1800" t="s">
        <v>126</v>
      </c>
      <c r="F6" s="1800" t="s">
        <v>262</v>
      </c>
      <c r="G6" s="1800" t="s">
        <v>126</v>
      </c>
      <c r="H6" s="1800" t="s">
        <v>261</v>
      </c>
      <c r="I6" s="1792" t="s">
        <v>214</v>
      </c>
      <c r="J6" s="1792"/>
    </row>
    <row r="7" spans="1:10">
      <c r="A7" s="265"/>
      <c r="B7" s="1798"/>
      <c r="C7" s="1799"/>
      <c r="D7" s="1801"/>
      <c r="E7" s="1801"/>
      <c r="F7" s="1801"/>
      <c r="G7" s="1801"/>
      <c r="H7" s="1801"/>
      <c r="I7" s="125" t="s">
        <v>260</v>
      </c>
      <c r="J7" s="125" t="s">
        <v>259</v>
      </c>
    </row>
    <row r="8" spans="1:10">
      <c r="A8" s="128">
        <v>1</v>
      </c>
      <c r="B8" s="1790" t="str">
        <f>'หลักฐานการจ่ายเงิน-OT'!B6</f>
        <v>นายณัฐวัฒน์   ศาสนนันทน์</v>
      </c>
      <c r="C8" s="1790"/>
      <c r="D8" s="129"/>
      <c r="E8" s="129"/>
      <c r="F8" s="129"/>
      <c r="G8" s="129"/>
      <c r="H8" s="129"/>
      <c r="I8" s="129"/>
      <c r="J8" s="129"/>
    </row>
    <row r="9" spans="1:10">
      <c r="A9" s="130"/>
      <c r="B9" s="1791"/>
      <c r="C9" s="1791"/>
      <c r="D9" s="131"/>
      <c r="E9" s="131"/>
      <c r="F9" s="131"/>
      <c r="G9" s="131"/>
      <c r="H9" s="131"/>
      <c r="I9" s="131"/>
      <c r="J9" s="131"/>
    </row>
    <row r="10" spans="1:10">
      <c r="A10" s="130"/>
      <c r="B10" s="1791"/>
      <c r="C10" s="1791"/>
      <c r="D10" s="131"/>
      <c r="E10" s="131"/>
      <c r="F10" s="131"/>
      <c r="G10" s="131"/>
      <c r="H10" s="131"/>
      <c r="I10" s="131"/>
      <c r="J10" s="131"/>
    </row>
    <row r="11" spans="1:10">
      <c r="A11" s="131"/>
      <c r="B11" s="1791"/>
      <c r="C11" s="1791"/>
      <c r="D11" s="131"/>
      <c r="E11" s="131"/>
      <c r="F11" s="131"/>
      <c r="G11" s="131"/>
      <c r="H11" s="131"/>
      <c r="I11" s="131"/>
      <c r="J11" s="131"/>
    </row>
    <row r="12" spans="1:10">
      <c r="A12" s="131"/>
      <c r="B12" s="1791"/>
      <c r="C12" s="1791"/>
      <c r="D12" s="131"/>
      <c r="E12" s="131"/>
      <c r="F12" s="131"/>
      <c r="G12" s="131"/>
      <c r="H12" s="131"/>
      <c r="I12" s="131"/>
      <c r="J12" s="131"/>
    </row>
    <row r="13" spans="1:10">
      <c r="A13" s="131"/>
      <c r="B13" s="1791"/>
      <c r="C13" s="1791"/>
      <c r="D13" s="131"/>
      <c r="E13" s="131"/>
      <c r="F13" s="131"/>
      <c r="G13" s="131"/>
      <c r="H13" s="131"/>
      <c r="I13" s="131"/>
      <c r="J13" s="131"/>
    </row>
    <row r="14" spans="1:10">
      <c r="A14" s="131"/>
      <c r="B14" s="1791"/>
      <c r="C14" s="1791"/>
      <c r="D14" s="131"/>
      <c r="E14" s="131"/>
      <c r="F14" s="131"/>
      <c r="G14" s="131"/>
      <c r="H14" s="131"/>
      <c r="I14" s="131"/>
      <c r="J14" s="131"/>
    </row>
    <row r="15" spans="1:10">
      <c r="A15" s="131"/>
      <c r="B15" s="1791"/>
      <c r="C15" s="1791"/>
      <c r="D15" s="131"/>
      <c r="E15" s="131"/>
      <c r="F15" s="131"/>
      <c r="G15" s="131"/>
      <c r="H15" s="131"/>
      <c r="I15" s="131"/>
      <c r="J15" s="131"/>
    </row>
    <row r="16" spans="1:10">
      <c r="A16" s="131"/>
      <c r="B16" s="1791"/>
      <c r="C16" s="1791"/>
      <c r="D16" s="131"/>
      <c r="E16" s="131"/>
      <c r="F16" s="131"/>
      <c r="G16" s="131"/>
      <c r="H16" s="131"/>
      <c r="I16" s="131"/>
      <c r="J16" s="131"/>
    </row>
    <row r="17" spans="1:10">
      <c r="A17" s="131"/>
      <c r="B17" s="1791"/>
      <c r="C17" s="1791"/>
      <c r="D17" s="131"/>
      <c r="E17" s="131"/>
      <c r="F17" s="131"/>
      <c r="G17" s="131"/>
      <c r="H17" s="131"/>
      <c r="I17" s="131"/>
      <c r="J17" s="131"/>
    </row>
    <row r="18" spans="1:10">
      <c r="A18" s="131"/>
      <c r="B18" s="1791"/>
      <c r="C18" s="1791"/>
      <c r="D18" s="131"/>
      <c r="E18" s="131"/>
      <c r="F18" s="131"/>
      <c r="G18" s="131"/>
      <c r="H18" s="131"/>
      <c r="I18" s="131"/>
      <c r="J18" s="131"/>
    </row>
    <row r="19" spans="1:10">
      <c r="A19" s="131"/>
      <c r="B19" s="1791"/>
      <c r="C19" s="1791"/>
      <c r="D19" s="131"/>
      <c r="E19" s="131"/>
      <c r="F19" s="131"/>
      <c r="G19" s="131"/>
      <c r="H19" s="131"/>
      <c r="I19" s="131"/>
      <c r="J19" s="131"/>
    </row>
    <row r="20" spans="1:10">
      <c r="A20" s="131"/>
      <c r="B20" s="1791"/>
      <c r="C20" s="1791"/>
      <c r="D20" s="131"/>
      <c r="E20" s="131"/>
      <c r="F20" s="131"/>
      <c r="G20" s="131"/>
      <c r="H20" s="131"/>
      <c r="I20" s="131"/>
      <c r="J20" s="131"/>
    </row>
    <row r="21" spans="1:10">
      <c r="A21" s="131"/>
      <c r="B21" s="1791"/>
      <c r="C21" s="1791"/>
      <c r="D21" s="131"/>
      <c r="E21" s="131"/>
      <c r="F21" s="131"/>
      <c r="G21" s="131"/>
      <c r="H21" s="131"/>
      <c r="I21" s="131"/>
      <c r="J21" s="131"/>
    </row>
    <row r="22" spans="1:10">
      <c r="A22" s="131"/>
      <c r="B22" s="1791"/>
      <c r="C22" s="1791"/>
      <c r="D22" s="131"/>
      <c r="E22" s="131"/>
      <c r="F22" s="131"/>
      <c r="G22" s="131"/>
      <c r="H22" s="131"/>
      <c r="I22" s="131"/>
      <c r="J22" s="131"/>
    </row>
    <row r="23" spans="1:10">
      <c r="A23" s="131"/>
      <c r="B23" s="1791"/>
      <c r="C23" s="1791"/>
      <c r="D23" s="131"/>
      <c r="E23" s="131"/>
      <c r="F23" s="131"/>
      <c r="G23" s="131"/>
      <c r="H23" s="131"/>
      <c r="I23" s="131"/>
      <c r="J23" s="131"/>
    </row>
    <row r="24" spans="1:10">
      <c r="A24" s="131"/>
      <c r="B24" s="1791"/>
      <c r="C24" s="1791"/>
      <c r="D24" s="131"/>
      <c r="E24" s="131"/>
      <c r="F24" s="131"/>
      <c r="G24" s="131"/>
      <c r="H24" s="131"/>
      <c r="I24" s="131"/>
      <c r="J24" s="131"/>
    </row>
    <row r="25" spans="1:10">
      <c r="A25" s="131"/>
      <c r="B25" s="1791"/>
      <c r="C25" s="1791"/>
      <c r="D25" s="131"/>
      <c r="E25" s="131"/>
      <c r="F25" s="131"/>
      <c r="G25" s="131"/>
      <c r="H25" s="131"/>
      <c r="I25" s="131"/>
      <c r="J25" s="131"/>
    </row>
    <row r="26" spans="1:10">
      <c r="A26" s="131"/>
      <c r="B26" s="1791"/>
      <c r="C26" s="1791"/>
      <c r="D26" s="131"/>
      <c r="E26" s="131"/>
      <c r="F26" s="131"/>
      <c r="G26" s="131"/>
      <c r="H26" s="131"/>
      <c r="I26" s="131"/>
      <c r="J26" s="131"/>
    </row>
    <row r="27" spans="1:10">
      <c r="A27" s="131"/>
      <c r="B27" s="1791"/>
      <c r="C27" s="1791"/>
      <c r="D27" s="131"/>
      <c r="E27" s="131"/>
      <c r="F27" s="131"/>
      <c r="G27" s="131"/>
      <c r="H27" s="131"/>
      <c r="I27" s="131"/>
      <c r="J27" s="131"/>
    </row>
    <row r="28" spans="1:10">
      <c r="A28" s="131"/>
      <c r="B28" s="1791"/>
      <c r="C28" s="1791"/>
      <c r="D28" s="131"/>
      <c r="E28" s="131"/>
      <c r="F28" s="131"/>
      <c r="G28" s="131"/>
      <c r="H28" s="131"/>
      <c r="I28" s="131"/>
      <c r="J28" s="131"/>
    </row>
    <row r="29" spans="1:10">
      <c r="A29" s="131"/>
      <c r="B29" s="1791"/>
      <c r="C29" s="1791"/>
      <c r="D29" s="131"/>
      <c r="E29" s="131"/>
      <c r="F29" s="131"/>
      <c r="G29" s="131"/>
      <c r="H29" s="131"/>
      <c r="I29" s="131"/>
      <c r="J29" s="131"/>
    </row>
    <row r="30" spans="1:10">
      <c r="A30" s="131"/>
      <c r="B30" s="1791"/>
      <c r="C30" s="1791"/>
      <c r="D30" s="131"/>
      <c r="E30" s="131"/>
      <c r="F30" s="131"/>
      <c r="G30" s="131"/>
      <c r="H30" s="131"/>
      <c r="I30" s="131"/>
      <c r="J30" s="131"/>
    </row>
    <row r="31" spans="1:10">
      <c r="A31" s="132"/>
      <c r="B31" s="1802"/>
      <c r="C31" s="1802"/>
      <c r="D31" s="132"/>
      <c r="E31" s="132"/>
      <c r="F31" s="132"/>
      <c r="G31" s="132"/>
      <c r="H31" s="132"/>
      <c r="I31" s="132"/>
      <c r="J31" s="132"/>
    </row>
    <row r="34" spans="1:5">
      <c r="B34" s="123" t="s">
        <v>523</v>
      </c>
    </row>
    <row r="35" spans="1:5">
      <c r="B35" s="123" t="str">
        <f>"       "&amp;'หลักฐานการจ่ายเงิน-OT'!$J$25</f>
        <v xml:space="preserve">       (นายณัฐวัฒน์   ศาสนนันทน์)</v>
      </c>
    </row>
    <row r="36" spans="1:5">
      <c r="A36" s="124"/>
      <c r="B36" s="124" t="str">
        <f>'หลักฐานการจ่ายเงิน-OT'!$G$26</f>
        <v>ตำแหน่ง  หัวหน้าฝ่ายพัฒนาฝีมือแรงงาน</v>
      </c>
      <c r="C36" s="124"/>
      <c r="D36" s="124"/>
      <c r="E36" s="124"/>
    </row>
  </sheetData>
  <mergeCells count="35">
    <mergeCell ref="B31:C31"/>
    <mergeCell ref="B26:C26"/>
    <mergeCell ref="B27:C27"/>
    <mergeCell ref="B28:C28"/>
    <mergeCell ref="B29:C29"/>
    <mergeCell ref="B30:C30"/>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8:C8"/>
    <mergeCell ref="B9:C9"/>
    <mergeCell ref="B10:C10"/>
    <mergeCell ref="I6:J6"/>
    <mergeCell ref="A1:J1"/>
    <mergeCell ref="A2:J2"/>
    <mergeCell ref="A3:J3"/>
    <mergeCell ref="A4:J4"/>
    <mergeCell ref="B6:C7"/>
    <mergeCell ref="H6:H7"/>
    <mergeCell ref="G6:G7"/>
    <mergeCell ref="F6:F7"/>
    <mergeCell ref="E6:E7"/>
    <mergeCell ref="D6:D7"/>
  </mergeCells>
  <pageMargins left="0.70866141732283472" right="0.11811023622047245" top="0.74803149606299213" bottom="0.74803149606299213" header="0.31496062992125984" footer="0.31496062992125984"/>
  <pageSetup paperSize="9" scale="90"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78">
    <tabColor rgb="FFC00000"/>
  </sheetPr>
  <dimension ref="A1:D40"/>
  <sheetViews>
    <sheetView showGridLines="0" view="pageBreakPreview" zoomScaleNormal="100" zoomScaleSheetLayoutView="100" workbookViewId="0">
      <selection activeCell="F8" sqref="F8"/>
    </sheetView>
  </sheetViews>
  <sheetFormatPr defaultRowHeight="20.25"/>
  <cols>
    <col min="1" max="1" width="16.375" style="1163" bestFit="1" customWidth="1"/>
    <col min="2" max="2" width="58.625" style="1163" customWidth="1"/>
    <col min="3" max="3" width="22.875" style="1163" customWidth="1"/>
    <col min="4" max="16384" width="9" style="1163"/>
  </cols>
  <sheetData>
    <row r="1" spans="1:4">
      <c r="A1" s="1803" t="s">
        <v>1149</v>
      </c>
      <c r="B1" s="1804"/>
      <c r="C1" s="1804"/>
    </row>
    <row r="2" spans="1:4">
      <c r="A2" s="1803" t="s">
        <v>1188</v>
      </c>
      <c r="B2" s="1803"/>
      <c r="C2" s="1803"/>
    </row>
    <row r="3" spans="1:4">
      <c r="A3" s="1803" t="s">
        <v>1150</v>
      </c>
      <c r="B3" s="1804"/>
      <c r="C3" s="1804"/>
    </row>
    <row r="4" spans="1:4">
      <c r="A4" s="1803" t="s">
        <v>1151</v>
      </c>
      <c r="B4" s="1803"/>
      <c r="C4" s="1803"/>
    </row>
    <row r="5" spans="1:4" ht="12.75" customHeight="1">
      <c r="A5" s="1164"/>
      <c r="B5" s="1164"/>
      <c r="C5" s="1164"/>
    </row>
    <row r="6" spans="1:4">
      <c r="A6" s="1165" t="s">
        <v>1152</v>
      </c>
      <c r="B6" s="1165" t="s">
        <v>1153</v>
      </c>
      <c r="C6" s="1165" t="s">
        <v>1154</v>
      </c>
    </row>
    <row r="7" spans="1:4">
      <c r="A7" s="1166">
        <v>43324</v>
      </c>
      <c r="B7" s="1167" t="s">
        <v>1155</v>
      </c>
      <c r="C7" s="1168" t="s">
        <v>314</v>
      </c>
      <c r="D7" s="1169"/>
    </row>
    <row r="8" spans="1:4">
      <c r="A8" s="1170"/>
      <c r="B8" s="1171" t="s">
        <v>1156</v>
      </c>
      <c r="C8" s="1172" t="s">
        <v>595</v>
      </c>
      <c r="D8" s="1169"/>
    </row>
    <row r="9" spans="1:4">
      <c r="A9" s="1170"/>
      <c r="B9" s="1171" t="s">
        <v>1157</v>
      </c>
      <c r="C9" s="1172" t="s">
        <v>596</v>
      </c>
      <c r="D9" s="1169"/>
    </row>
    <row r="10" spans="1:4">
      <c r="A10" s="1170"/>
      <c r="B10" s="1171" t="s">
        <v>1158</v>
      </c>
      <c r="C10" s="1172" t="s">
        <v>597</v>
      </c>
      <c r="D10" s="1169"/>
    </row>
    <row r="11" spans="1:4">
      <c r="A11" s="1170"/>
      <c r="B11" s="1171" t="s">
        <v>1159</v>
      </c>
      <c r="C11" s="1172" t="s">
        <v>598</v>
      </c>
      <c r="D11" s="1169"/>
    </row>
    <row r="12" spans="1:4">
      <c r="A12" s="1170"/>
      <c r="B12" s="1173" t="s">
        <v>1160</v>
      </c>
      <c r="C12" s="1172" t="s">
        <v>599</v>
      </c>
      <c r="D12" s="1169"/>
    </row>
    <row r="13" spans="1:4">
      <c r="A13" s="1170"/>
      <c r="B13" s="1171" t="s">
        <v>1161</v>
      </c>
      <c r="C13" s="1172" t="s">
        <v>600</v>
      </c>
      <c r="D13" s="1169"/>
    </row>
    <row r="14" spans="1:4">
      <c r="A14" s="1170"/>
      <c r="B14" s="1171" t="s">
        <v>1162</v>
      </c>
      <c r="C14" s="1172" t="s">
        <v>601</v>
      </c>
      <c r="D14" s="1169"/>
    </row>
    <row r="15" spans="1:4">
      <c r="A15" s="1174"/>
      <c r="B15" s="1171" t="s">
        <v>1163</v>
      </c>
      <c r="C15" s="1172"/>
      <c r="D15" s="1169"/>
    </row>
    <row r="16" spans="1:4">
      <c r="A16" s="1174"/>
      <c r="B16" s="1171" t="s">
        <v>1164</v>
      </c>
      <c r="C16" s="1174"/>
      <c r="D16" s="1169"/>
    </row>
    <row r="17" spans="1:3">
      <c r="A17" s="1174"/>
      <c r="B17" s="1171" t="s">
        <v>1165</v>
      </c>
      <c r="C17" s="1174"/>
    </row>
    <row r="18" spans="1:3">
      <c r="A18" s="1174"/>
      <c r="B18" s="1171" t="s">
        <v>1166</v>
      </c>
      <c r="C18" s="1174"/>
    </row>
    <row r="19" spans="1:3">
      <c r="A19" s="1174"/>
      <c r="B19" s="1171" t="s">
        <v>1167</v>
      </c>
      <c r="C19" s="1174"/>
    </row>
    <row r="20" spans="1:3">
      <c r="A20" s="1174"/>
      <c r="B20" s="1171" t="s">
        <v>1168</v>
      </c>
      <c r="C20" s="1174"/>
    </row>
    <row r="21" spans="1:3">
      <c r="A21" s="1174"/>
      <c r="B21" s="1173" t="s">
        <v>1169</v>
      </c>
      <c r="C21" s="1174"/>
    </row>
    <row r="22" spans="1:3">
      <c r="A22" s="1174"/>
      <c r="B22" s="1171" t="s">
        <v>1170</v>
      </c>
      <c r="C22" s="1174"/>
    </row>
    <row r="23" spans="1:3">
      <c r="A23" s="1174"/>
      <c r="B23" s="1171" t="s">
        <v>1171</v>
      </c>
      <c r="C23" s="1174"/>
    </row>
    <row r="24" spans="1:3">
      <c r="A24" s="1174"/>
      <c r="B24" s="1171" t="s">
        <v>1172</v>
      </c>
      <c r="C24" s="1174"/>
    </row>
    <row r="25" spans="1:3">
      <c r="A25" s="1174"/>
      <c r="B25" s="1171" t="s">
        <v>1173</v>
      </c>
      <c r="C25" s="1174"/>
    </row>
    <row r="26" spans="1:3">
      <c r="A26" s="1174"/>
      <c r="B26" s="1171" t="s">
        <v>1174</v>
      </c>
      <c r="C26" s="1174"/>
    </row>
    <row r="27" spans="1:3">
      <c r="A27" s="1174"/>
      <c r="B27" s="1171" t="s">
        <v>1175</v>
      </c>
      <c r="C27" s="1174"/>
    </row>
    <row r="28" spans="1:3">
      <c r="A28" s="1174"/>
      <c r="B28" s="1171" t="s">
        <v>1176</v>
      </c>
      <c r="C28" s="1174"/>
    </row>
    <row r="29" spans="1:3">
      <c r="A29" s="1174"/>
      <c r="B29" s="1171" t="s">
        <v>1177</v>
      </c>
      <c r="C29" s="1174"/>
    </row>
    <row r="30" spans="1:3">
      <c r="A30" s="1174"/>
      <c r="B30" s="1173" t="s">
        <v>1178</v>
      </c>
      <c r="C30" s="1174"/>
    </row>
    <row r="31" spans="1:3">
      <c r="A31" s="1174"/>
      <c r="B31" s="1171" t="s">
        <v>1179</v>
      </c>
      <c r="C31" s="1174"/>
    </row>
    <row r="32" spans="1:3">
      <c r="A32" s="1174"/>
      <c r="B32" s="1171" t="s">
        <v>1180</v>
      </c>
      <c r="C32" s="1174"/>
    </row>
    <row r="33" spans="1:3">
      <c r="A33" s="1174"/>
      <c r="B33" s="1171" t="s">
        <v>1181</v>
      </c>
      <c r="C33" s="1174"/>
    </row>
    <row r="34" spans="1:3">
      <c r="A34" s="1174"/>
      <c r="B34" s="1171" t="s">
        <v>1182</v>
      </c>
      <c r="C34" s="1174"/>
    </row>
    <row r="35" spans="1:3">
      <c r="A35" s="1174"/>
      <c r="B35" s="1171" t="s">
        <v>1183</v>
      </c>
      <c r="C35" s="1174"/>
    </row>
    <row r="36" spans="1:3">
      <c r="A36" s="1174"/>
      <c r="B36" s="1171" t="s">
        <v>1184</v>
      </c>
      <c r="C36" s="1174"/>
    </row>
    <row r="37" spans="1:3">
      <c r="A37" s="1174"/>
      <c r="B37" s="1171" t="s">
        <v>1185</v>
      </c>
      <c r="C37" s="1174"/>
    </row>
    <row r="38" spans="1:3">
      <c r="A38" s="1174"/>
      <c r="B38" s="1171" t="s">
        <v>1165</v>
      </c>
      <c r="C38" s="1174"/>
    </row>
    <row r="39" spans="1:3">
      <c r="A39" s="1174"/>
      <c r="B39" s="1171" t="s">
        <v>1186</v>
      </c>
      <c r="C39" s="1174"/>
    </row>
    <row r="40" spans="1:3">
      <c r="A40" s="1175"/>
      <c r="B40" s="1176" t="s">
        <v>1187</v>
      </c>
      <c r="C40" s="1175"/>
    </row>
  </sheetData>
  <mergeCells count="4">
    <mergeCell ref="A1:C1"/>
    <mergeCell ref="A2:C2"/>
    <mergeCell ref="A3:C3"/>
    <mergeCell ref="A4:C4"/>
  </mergeCells>
  <pageMargins left="0.26" right="0.2" top="0.56000000000000005" bottom="0.38" header="0.26" footer="0.28999999999999998"/>
  <pageSetup paperSize="9" scale="95" orientation="portrait" horizontalDpi="300" verticalDpi="300" r:id="rId1"/>
  <headerFooter alignWithMargins="0"/>
  <colBreaks count="1" manualBreakCount="1">
    <brk id="3" max="37" man="1"/>
  </col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3E450-9944-41E3-9BCD-B516FE3E6E47}">
  <sheetPr codeName="Sheet79"/>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61</vt:i4>
      </vt:variant>
      <vt:variant>
        <vt:lpstr>ช่วงที่มีชื่อ</vt:lpstr>
      </vt:variant>
      <vt:variant>
        <vt:i4>91</vt:i4>
      </vt:variant>
    </vt:vector>
  </HeadingPairs>
  <TitlesOfParts>
    <vt:vector size="152" baseType="lpstr">
      <vt:lpstr>DB_List</vt:lpstr>
      <vt:lpstr>Wisdom-ict</vt:lpstr>
      <vt:lpstr>ผู้พัฒนา (Developer)</vt:lpstr>
      <vt:lpstr>ข้อมูลหลักสูตร_60_HR_DRY</vt:lpstr>
      <vt:lpstr>แบบกรอกเวลาผู้สอน_60_HR_DRY</vt:lpstr>
      <vt:lpstr>ใบลงชื่อวิทยากร_60_HR_DRY</vt:lpstr>
      <vt:lpstr>กำหนดรายการฝึกย่อย</vt:lpstr>
      <vt:lpstr>แบบลงชื่อพิธีเปิดการฝึกอบรม</vt:lpstr>
      <vt:lpstr>IMPORTS_Sprit_ข้อมูลตกผลึก</vt:lpstr>
      <vt:lpstr>MAIN_Setting</vt:lpstr>
      <vt:lpstr>DB_Certificate_Normal</vt:lpstr>
      <vt:lpstr>ป้อนข้อมูลพื้นฐาน</vt:lpstr>
      <vt:lpstr>Imports</vt:lpstr>
      <vt:lpstr>DB_Certificate</vt:lpstr>
      <vt:lpstr>พิมพ์ทะเบียน-วุฒิบัตร</vt:lpstr>
      <vt:lpstr>01_ข้อมูลผู้เข้ารับการฝึก</vt:lpstr>
      <vt:lpstr>ตารางการฝึกอบรม_60_HR_DRY</vt:lpstr>
      <vt:lpstr>กำหนดการฝึกอบรม_60_HR_DRY</vt:lpstr>
      <vt:lpstr>ตารางฝึกประจำวัน_QA3212_60_ DRY</vt:lpstr>
      <vt:lpstr>MAIN_Control</vt:lpstr>
      <vt:lpstr>รับเงินผ่าน KTB Corporate</vt:lpstr>
      <vt:lpstr>ทะเบียน-วุฒิบัตร</vt:lpstr>
      <vt:lpstr>ข้อมูลวิทยากร</vt:lpstr>
      <vt:lpstr>ข้อมูล_จนท.สร</vt:lpstr>
      <vt:lpstr>กำหนดห่วงเวลา</vt:lpstr>
      <vt:lpstr>DB_01_ขออนุมัติเปิดฝึก</vt:lpstr>
      <vt:lpstr>DB_02_ขออนุมัติซื้อวัสดุฝึก</vt:lpstr>
      <vt:lpstr>DB_03_รายงานผลการฝึก</vt:lpstr>
      <vt:lpstr>DB_04_ประกาศ_วุฒิบัตร</vt:lpstr>
      <vt:lpstr>DB_05_ขอรถยนต์ส่วนราชการ</vt:lpstr>
      <vt:lpstr>เซนต์ชื่อ_60_Hr_01</vt:lpstr>
      <vt:lpstr>เซนต์ชื่อ_60_Hr_02</vt:lpstr>
      <vt:lpstr>เซนต์ชื่อ_60_Hr_ช่างอเนก_01</vt:lpstr>
      <vt:lpstr>เซนต์ชื่อ_60_Hr_ช่างอเนก_02</vt:lpstr>
      <vt:lpstr>ใบจ่ายเงิน_ผรกฝ</vt:lpstr>
      <vt:lpstr>ป้าย</vt:lpstr>
      <vt:lpstr>แบบบันทึก_18_HR</vt:lpstr>
      <vt:lpstr>แบบบันทึก_30_HR</vt:lpstr>
      <vt:lpstr>แบบบันทึก_60_HR</vt:lpstr>
      <vt:lpstr>แบบบันทึก_60_HR_DRY</vt:lpstr>
      <vt:lpstr>สรุปแบบประเมินผลฯ_60_HR_DRY</vt:lpstr>
      <vt:lpstr>รายงานผล</vt:lpstr>
      <vt:lpstr>input</vt:lpstr>
      <vt:lpstr>price_CHeck</vt:lpstr>
      <vt:lpstr>ใบเบิก</vt:lpstr>
      <vt:lpstr>ผรฝ เบิก</vt:lpstr>
      <vt:lpstr>รายงานใช้วัสดุ</vt:lpstr>
      <vt:lpstr>วัสดุคงเหลือ</vt:lpstr>
      <vt:lpstr>ข้อมูลประธานเปิด-ปิด</vt:lpstr>
      <vt:lpstr>ใบสำคัญรับเงิน_จนท.กพร.สร</vt:lpstr>
      <vt:lpstr>ใบสำคัญรับเงิน_จนท.สนพ.สร</vt:lpstr>
      <vt:lpstr>ใบสำคัญรับเงิน_วิทยากรนอก</vt:lpstr>
      <vt:lpstr>ใบสำคัญรับเงิน_วิทยากรนอก_2</vt:lpstr>
      <vt:lpstr>ใบสำคัญรับเงิน_วิทยากรนอก_3</vt:lpstr>
      <vt:lpstr>ใบสำคัญรับเงิน_ร้านค้า</vt:lpstr>
      <vt:lpstr>ประมาณการ_OT</vt:lpstr>
      <vt:lpstr>รายละเอียดประมาณการ_OT</vt:lpstr>
      <vt:lpstr>หลักฐานการจ่ายเงิน-OT</vt:lpstr>
      <vt:lpstr>แบบลงชื่อปฎิบัติงานนอกเวลา-OT</vt:lpstr>
      <vt:lpstr>รายงานผล-OT</vt:lpstr>
      <vt:lpstr>|||</vt:lpstr>
      <vt:lpstr>Activities</vt:lpstr>
      <vt:lpstr>compensation</vt:lpstr>
      <vt:lpstr>DATA_MANAGER</vt:lpstr>
      <vt:lpstr>DATE</vt:lpstr>
      <vt:lpstr>F_NAME_EN</vt:lpstr>
      <vt:lpstr>F_NAME_TH</vt:lpstr>
      <vt:lpstr>H_TRANNING</vt:lpstr>
      <vt:lpstr>head_department</vt:lpstr>
      <vt:lpstr>Lavae_Leanning</vt:lpstr>
      <vt:lpstr>Laval_turtor</vt:lpstr>
      <vt:lpstr>Level_Test</vt:lpstr>
      <vt:lpstr>List_Activities</vt:lpstr>
      <vt:lpstr>MOUNT</vt:lpstr>
      <vt:lpstr>Mount_Full</vt:lpstr>
      <vt:lpstr>NAME_USER_SKILL</vt:lpstr>
      <vt:lpstr>NUM_HR_CRAD</vt:lpstr>
      <vt:lpstr>'01_ข้อมูลผู้เข้ารับการฝึก'!Print_Area</vt:lpstr>
      <vt:lpstr>DB_Certificate!Print_Area</vt:lpstr>
      <vt:lpstr>DB_Certificate_Normal!Print_Area</vt:lpstr>
      <vt:lpstr>Imports!Print_Area</vt:lpstr>
      <vt:lpstr>input!Print_Area</vt:lpstr>
      <vt:lpstr>MAIN_Control!Print_Area</vt:lpstr>
      <vt:lpstr>MAIN_Setting!Print_Area</vt:lpstr>
      <vt:lpstr>'Wisdom-ict'!Print_Area</vt:lpstr>
      <vt:lpstr>กำหนดการฝึกอบรม_60_HR_DRY!Print_Area</vt:lpstr>
      <vt:lpstr>'ข้อมูลประธานเปิด-ปิด'!Print_Area</vt:lpstr>
      <vt:lpstr>เซนต์ชื่อ_60_Hr_ช่างอเนก_01!Print_Area</vt:lpstr>
      <vt:lpstr>เซนต์ชื่อ_60_Hr_ช่างอเนก_02!Print_Area</vt:lpstr>
      <vt:lpstr>ตารางการฝึกอบรม_60_HR_DRY!Print_Area</vt:lpstr>
      <vt:lpstr>'ตารางฝึกประจำวัน_QA3212_60_ DRY'!Print_Area</vt:lpstr>
      <vt:lpstr>'ทะเบียน-วุฒิบัตร'!Print_Area</vt:lpstr>
      <vt:lpstr>แบบกรอกเวลาผู้สอน_60_HR_DRY!Print_Area</vt:lpstr>
      <vt:lpstr>แบบบันทึก_18_HR!Print_Area</vt:lpstr>
      <vt:lpstr>แบบบันทึก_30_HR!Print_Area</vt:lpstr>
      <vt:lpstr>แบบบันทึก_60_HR!Print_Area</vt:lpstr>
      <vt:lpstr>แบบบันทึก_60_HR_DRY!Print_Area</vt:lpstr>
      <vt:lpstr>'แบบลงชื่อปฎิบัติงานนอกเวลา-OT'!Print_Area</vt:lpstr>
      <vt:lpstr>แบบลงชื่อพิธีเปิดการฝึกอบรม!Print_Area</vt:lpstr>
      <vt:lpstr>ใบจ่ายเงิน_ผรกฝ!Print_Area</vt:lpstr>
      <vt:lpstr>ใบเบิก!Print_Area</vt:lpstr>
      <vt:lpstr>ใบลงชื่อวิทยากร_60_HR_DRY!Print_Area</vt:lpstr>
      <vt:lpstr>ใบสำคัญรับเงิน_จนท.กพร.สร!Print_Area</vt:lpstr>
      <vt:lpstr>ใบสำคัญรับเงิน_จนท.สนพ.สร!Print_Area</vt:lpstr>
      <vt:lpstr>ใบสำคัญรับเงิน_ร้านค้า!Print_Area</vt:lpstr>
      <vt:lpstr>ใบสำคัญรับเงิน_วิทยากรนอก!Print_Area</vt:lpstr>
      <vt:lpstr>ใบสำคัญรับเงิน_วิทยากรนอก_2!Print_Area</vt:lpstr>
      <vt:lpstr>ใบสำคัญรับเงิน_วิทยากรนอก_3!Print_Area</vt:lpstr>
      <vt:lpstr>ประมาณการ_OT!Print_Area</vt:lpstr>
      <vt:lpstr>ป้อนข้อมูลพื้นฐาน!Print_Area</vt:lpstr>
      <vt:lpstr>ป้าย!Print_Area</vt:lpstr>
      <vt:lpstr>'ผรฝ เบิก'!Print_Area</vt:lpstr>
      <vt:lpstr>'ผู้พัฒนา (Developer)'!Print_Area</vt:lpstr>
      <vt:lpstr>'พิมพ์ทะเบียน-วุฒิบัตร'!Print_Area</vt:lpstr>
      <vt:lpstr>'รับเงินผ่าน KTB Corporate'!Print_Area</vt:lpstr>
      <vt:lpstr>รายงานใช้วัสดุ!Print_Area</vt:lpstr>
      <vt:lpstr>รายงานผล!Print_Area</vt:lpstr>
      <vt:lpstr>'รายงานผล-OT'!Print_Area</vt:lpstr>
      <vt:lpstr>รายละเอียดประมาณการ_OT!Print_Area</vt:lpstr>
      <vt:lpstr>สรุปแบบประเมินผลฯ_60_HR_DRY!Print_Area</vt:lpstr>
      <vt:lpstr>'หลักฐานการจ่ายเงิน-OT'!Print_Area</vt:lpstr>
      <vt:lpstr>'01_ข้อมูลผู้เข้ารับการฝึก'!Print_Titles</vt:lpstr>
      <vt:lpstr>กำหนดการฝึกอบรม_60_HR_DRY!Print_Titles</vt:lpstr>
      <vt:lpstr>เซนต์ชื่อ_60_Hr_01!Print_Titles</vt:lpstr>
      <vt:lpstr>เซนต์ชื่อ_60_Hr_02!Print_Titles</vt:lpstr>
      <vt:lpstr>เซนต์ชื่อ_60_Hr_ช่างอเนก_01!Print_Titles</vt:lpstr>
      <vt:lpstr>เซนต์ชื่อ_60_Hr_ช่างอเนก_02!Print_Titles</vt:lpstr>
      <vt:lpstr>ตารางการฝึกอบรม_60_HR_DRY!Print_Titles</vt:lpstr>
      <vt:lpstr>'ตารางฝึกประจำวัน_QA3212_60_ DRY'!Print_Titles</vt:lpstr>
      <vt:lpstr>'ทะเบียน-วุฒิบัตร'!Print_Titles</vt:lpstr>
      <vt:lpstr>แบบกรอกเวลาผู้สอน_60_HR_DRY!Print_Titles</vt:lpstr>
      <vt:lpstr>แบบบันทึก_18_HR!Print_Titles</vt:lpstr>
      <vt:lpstr>แบบบันทึก_30_HR!Print_Titles</vt:lpstr>
      <vt:lpstr>แบบบันทึก_60_HR!Print_Titles</vt:lpstr>
      <vt:lpstr>แบบบันทึก_60_HR_DRY!Print_Titles</vt:lpstr>
      <vt:lpstr>แบบลงชื่อพิธีเปิดการฝึกอบรม!Print_Titles</vt:lpstr>
      <vt:lpstr>ใบจ่ายเงิน_ผรกฝ!Print_Titles</vt:lpstr>
      <vt:lpstr>ใบเบิก!Print_Titles</vt:lpstr>
      <vt:lpstr>ใบลงชื่อวิทยากร_60_HR_DRY!Print_Titles</vt:lpstr>
      <vt:lpstr>'ผรฝ เบิก'!Print_Titles</vt:lpstr>
      <vt:lpstr>'พิมพ์ทะเบียน-วุฒิบัตร'!Print_Titles</vt:lpstr>
      <vt:lpstr>รายงานผล!Print_Titles</vt:lpstr>
      <vt:lpstr>วัสดุคงเหลือ!Print_Titles</vt:lpstr>
      <vt:lpstr>สรุปแบบประเมินผลฯ_60_HR_DRY!Print_Titles</vt:lpstr>
      <vt:lpstr>Project</vt:lpstr>
      <vt:lpstr>Sansana</vt:lpstr>
      <vt:lpstr>Stations2</vt:lpstr>
      <vt:lpstr>SUM_SAKHA</vt:lpstr>
      <vt:lpstr>TRANNING_EG</vt:lpstr>
      <vt:lpstr>TRANNING_TH</vt:lpstr>
      <vt:lpstr>Y_MONEY</vt:lpstr>
      <vt:lpstr>YEARS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Mr.Panya Phathum</dc:creator>
  <cp:lastModifiedBy>WISDOM_IC</cp:lastModifiedBy>
  <cp:lastPrinted>2018-10-11T07:53:52Z</cp:lastPrinted>
  <dcterms:created xsi:type="dcterms:W3CDTF">2016-06-14T08:32:56Z</dcterms:created>
  <dcterms:modified xsi:type="dcterms:W3CDTF">2018-10-11T08:10:22Z</dcterms:modified>
</cp:coreProperties>
</file>